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39.xml" ContentType="application/vnd.openxmlformats-officedocument.spreadsheetml.worksheet+xml"/>
  <Default Extension="xml" ContentType="application/xml"/>
  <Override PartName="/xl/worksheets/sheet128.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69.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24.xml" ContentType="application/vnd.openxmlformats-officedocument.spreadsheetml.worksheet+xml"/>
  <Override PartName="/xl/worksheets/sheet153.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120.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8.xml" ContentType="application/vnd.openxmlformats-officedocument.spreadsheetml.worksheet+xml"/>
  <Override PartName="/xl/worksheets/sheet21.xml" ContentType="application/vnd.openxmlformats-officedocument.spreadsheetml.worksheet+xml"/>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worksheets/sheet129.xml" ContentType="application/vnd.openxmlformats-officedocument.spreadsheetml.worksheet+xml"/>
  <Override PartName="/xl/worksheets/sheet147.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36.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43.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32.xml" ContentType="application/vnd.openxmlformats-officedocument.spreadsheetml.worksheet+xml"/>
  <Override PartName="/xl/worksheets/sheet141.xml" ContentType="application/vnd.openxmlformats-officedocument.spreadsheetml.worksheet+xml"/>
  <Override PartName="/xl/worksheets/sheet150.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130.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customXml/itemProps4.xml" ContentType="application/vnd.openxmlformats-officedocument.customXmlProperties+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09.xml" ContentType="application/vnd.openxmlformats-officedocument.spreadsheetml.worksheet+xml"/>
  <Override PartName="/xl/worksheets/sheet138.xml" ContentType="application/vnd.openxmlformats-officedocument.spreadsheetml.worksheet+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drawings/drawing1.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9570" yWindow="360" windowWidth="9630" windowHeight="4875" tabRatio="847" activeTab="7"/>
  </bookViews>
  <sheets>
    <sheet name="Macros" sheetId="13" r:id="rId1"/>
    <sheet name="I-A" sheetId="36" r:id="rId2"/>
    <sheet name="I-A-1 CCN1-2" sheetId="246" r:id="rId3"/>
    <sheet name="I-A-1 CCN3" sheetId="247" r:id="rId4"/>
    <sheet name="II-B" sheetId="12" r:id="rId5"/>
    <sheet name="II-B-1" sheetId="33" r:id="rId6"/>
    <sheet name="II-B-2" sheetId="32" r:id="rId7"/>
    <sheet name="II-B-3" sheetId="31" r:id="rId8"/>
    <sheet name="II-B-4" sheetId="30" r:id="rId9"/>
    <sheet name="II-B-5" sheetId="29" r:id="rId10"/>
    <sheet name="II-B-6" sheetId="28" r:id="rId11"/>
    <sheet name="II-B-7" sheetId="27" r:id="rId12"/>
    <sheet name="II-B-8" sheetId="26" r:id="rId13"/>
    <sheet name="II-B-9" sheetId="25" r:id="rId14"/>
    <sheet name="II-B-9 - ATTACH" sheetId="187" r:id="rId15"/>
    <sheet name="II-B-10" sheetId="24" r:id="rId16"/>
    <sheet name="II-B-11" sheetId="23" r:id="rId17"/>
    <sheet name="II-B-12" sheetId="22" r:id="rId18"/>
    <sheet name="II-C-1" sheetId="107" r:id="rId19"/>
    <sheet name="II-C-1.1" sheetId="108" r:id="rId20"/>
    <sheet name="II-C-2.1" sheetId="39" r:id="rId21"/>
    <sheet name="II-C-2.2" sheetId="41" r:id="rId22"/>
    <sheet name="II-C-2.2a" sheetId="42" r:id="rId23"/>
    <sheet name="II-C-2.3" sheetId="43" r:id="rId24"/>
    <sheet name="II-C-2.3a" sheetId="44" r:id="rId25"/>
    <sheet name="II-C-2.4" sheetId="45" r:id="rId26"/>
    <sheet name="II-C-2.4a" sheetId="46" r:id="rId27"/>
    <sheet name="II-C-2.5" sheetId="47" r:id="rId28"/>
    <sheet name="II-C-2.6" sheetId="109" r:id="rId29"/>
    <sheet name="II-C-2.7" sheetId="48" r:id="rId30"/>
    <sheet name="II-C-2.8" sheetId="49" r:id="rId31"/>
    <sheet name="II-C-2.9" sheetId="50" r:id="rId32"/>
    <sheet name="II-C-2.10" sheetId="110" r:id="rId33"/>
    <sheet name="II-D-1 CCN1-2" sheetId="244" r:id="rId34"/>
    <sheet name="II-D-1 CCN3" sheetId="245" r:id="rId35"/>
    <sheet name="II-D-1.1 CCN1-2" sheetId="242" r:id="rId36"/>
    <sheet name="II-D-1.1 CCN3" sheetId="243" r:id="rId37"/>
    <sheet name="II-D-2 CCN1-2" sheetId="239" r:id="rId38"/>
    <sheet name="II-D-2 CCN3" sheetId="241" r:id="rId39"/>
    <sheet name="II-D-2.1" sheetId="112" r:id="rId40"/>
    <sheet name="II-D-2.2" sheetId="113" r:id="rId41"/>
    <sheet name="II-D-2.3" sheetId="114" r:id="rId42"/>
    <sheet name="II-D-2.4" sheetId="115" r:id="rId43"/>
    <sheet name="II-D-2.4a" sheetId="116" r:id="rId44"/>
    <sheet name="II-D-2.5" sheetId="117" r:id="rId45"/>
    <sheet name="II-D-2.6" sheetId="118" r:id="rId46"/>
    <sheet name="II-D-2.6a" sheetId="119" r:id="rId47"/>
    <sheet name="II-D-2.6b" sheetId="120" r:id="rId48"/>
    <sheet name="II-D-2.6c" sheetId="121" r:id="rId49"/>
    <sheet name="II-D-2.7" sheetId="250" r:id="rId50"/>
    <sheet name="II-D-2.8" sheetId="125" r:id="rId51"/>
    <sheet name="II-D-2.9" sheetId="162" r:id="rId52"/>
    <sheet name="II-D-3" sheetId="9" r:id="rId53"/>
    <sheet name="II-D-3.1" sheetId="225" r:id="rId54"/>
    <sheet name="II-D-3.2" sheetId="224" r:id="rId55"/>
    <sheet name="II-D-3.3" sheetId="226" r:id="rId56"/>
    <sheet name="II-D-3.4" sheetId="227" r:id="rId57"/>
    <sheet name="II-D-3.5" sheetId="228" r:id="rId58"/>
    <sheet name="II-D-3.6" sheetId="229" r:id="rId59"/>
    <sheet name="II-D-3.7(1)" sheetId="230" r:id="rId60"/>
    <sheet name="II-D-3.7(2)" sheetId="231" r:id="rId61"/>
    <sheet name="II-D-3.7(3)" sheetId="232" r:id="rId62"/>
    <sheet name="II-D-3.7(4)" sheetId="233" r:id="rId63"/>
    <sheet name="II-D-3.7(5)" sheetId="234" r:id="rId64"/>
    <sheet name="II-D-3.7(6)" sheetId="235" r:id="rId65"/>
    <sheet name="II-D-3.8" sheetId="236" r:id="rId66"/>
    <sheet name="II-D-3.9" sheetId="237" r:id="rId67"/>
    <sheet name="II-D-3.10" sheetId="238" r:id="rId68"/>
    <sheet name="II-D-4" sheetId="19" r:id="rId69"/>
    <sheet name="II-E-1" sheetId="17" r:id="rId70"/>
    <sheet name="II-E-2 CCN1-2" sheetId="248" r:id="rId71"/>
    <sheet name="II-E-2 CCN3" sheetId="249" r:id="rId72"/>
    <sheet name="II-E-2 - ATTACH" sheetId="106" r:id="rId73"/>
    <sheet name="II-E-2.1" sheetId="170" r:id="rId74"/>
    <sheet name="II-E-3" sheetId="189" r:id="rId75"/>
    <sheet name="II-E-3 - ATTACH" sheetId="54" r:id="rId76"/>
    <sheet name="II-E-3.1" sheetId="75" r:id="rId77"/>
    <sheet name="II-E-3.1 - ATTACH" sheetId="161" r:id="rId78"/>
    <sheet name="II-E-3.1(a) - ATTACH" sheetId="76" r:id="rId79"/>
    <sheet name="II-E-3.2" sheetId="77" r:id="rId80"/>
    <sheet name="II-E-3.3" sheetId="78" r:id="rId81"/>
    <sheet name="II-E-3.4" sheetId="171" r:id="rId82"/>
    <sheet name="II-E-3.5" sheetId="172" r:id="rId83"/>
    <sheet name="II-E-3.6" sheetId="173" r:id="rId84"/>
    <sheet name="II-E-3.7" sheetId="83" r:id="rId85"/>
    <sheet name="II-E-3.8" sheetId="174" r:id="rId86"/>
    <sheet name="II-E-3.9" sheetId="85" r:id="rId87"/>
    <sheet name="II-E-3.10" sheetId="175" r:id="rId88"/>
    <sheet name="II-E-3.11" sheetId="176" r:id="rId89"/>
    <sheet name="II-E-3.12" sheetId="177" r:id="rId90"/>
    <sheet name="II-E-3.13" sheetId="178" r:id="rId91"/>
    <sheet name="II-E-3.14" sheetId="179" r:id="rId92"/>
    <sheet name="II-E-3.15" sheetId="180" r:id="rId93"/>
    <sheet name="II-E-3.16" sheetId="181" r:id="rId94"/>
    <sheet name="II-E-3.17" sheetId="94" r:id="rId95"/>
    <sheet name="II-E-3.18" sheetId="95" r:id="rId96"/>
    <sheet name="II-E-3.19" sheetId="182" r:id="rId97"/>
    <sheet name="II-E-3.20" sheetId="183" r:id="rId98"/>
    <sheet name="II-E-3.21" sheetId="184" r:id="rId99"/>
    <sheet name="II-E-3.22" sheetId="99" r:id="rId100"/>
    <sheet name="II-E-3.23" sheetId="185" r:id="rId101"/>
    <sheet name="II-E-3.24" sheetId="186" r:id="rId102"/>
    <sheet name="II-E-3.25(1)" sheetId="102" r:id="rId103"/>
    <sheet name="II-E-3.25(2)" sheetId="103" r:id="rId104"/>
    <sheet name="II-E-3.25(3)" sheetId="104" r:id="rId105"/>
    <sheet name="II-E-3.26" sheetId="105" r:id="rId106"/>
    <sheet name="II-E-4" sheetId="14" r:id="rId107"/>
    <sheet name="II-E-4.1" sheetId="132" r:id="rId108"/>
    <sheet name="II-E-4.2" sheetId="133" r:id="rId109"/>
    <sheet name="II-E-4.3" sheetId="134" r:id="rId110"/>
    <sheet name="II-E-4.4" sheetId="135" r:id="rId111"/>
    <sheet name="II-E-4.5" sheetId="136" r:id="rId112"/>
    <sheet name="II-E-5" sheetId="8" r:id="rId113"/>
    <sheet name="II-F" sheetId="3" r:id="rId114"/>
    <sheet name="II-F - DATA" sheetId="2" r:id="rId115"/>
    <sheet name="II-G" sheetId="52" r:id="rId116"/>
    <sheet name="II-I-1" sheetId="58" r:id="rId117"/>
    <sheet name="III-A-1" sheetId="38" r:id="rId118"/>
    <sheet name="III-B-1" sheetId="138" r:id="rId119"/>
    <sheet name="III-B-2" sheetId="139" r:id="rId120"/>
    <sheet name="III-B-3" sheetId="140" r:id="rId121"/>
    <sheet name="III-B-4" sheetId="141" r:id="rId122"/>
    <sheet name="III-B-5" sheetId="142" r:id="rId123"/>
    <sheet name="III-B-6" sheetId="143" r:id="rId124"/>
    <sheet name="III-B-7" sheetId="144" r:id="rId125"/>
    <sheet name="III-B-8" sheetId="145" r:id="rId126"/>
    <sheet name="III-B-9" sheetId="146" r:id="rId127"/>
    <sheet name="III-B-10" sheetId="147" r:id="rId128"/>
    <sheet name="III-B-11" sheetId="148" r:id="rId129"/>
    <sheet name="III-B-12" sheetId="149" r:id="rId130"/>
    <sheet name="III-C" sheetId="150" r:id="rId131"/>
    <sheet name="III-D-1" sheetId="151" r:id="rId132"/>
    <sheet name="III-D-2" sheetId="152" r:id="rId133"/>
    <sheet name="III-D-3" sheetId="153" r:id="rId134"/>
    <sheet name="III-D-4" sheetId="154" r:id="rId135"/>
    <sheet name="III-E-1" sheetId="155" r:id="rId136"/>
    <sheet name="III-E-2" sheetId="156" r:id="rId137"/>
    <sheet name="III-E-3" sheetId="157" r:id="rId138"/>
    <sheet name="III-E-4" sheetId="158" r:id="rId139"/>
    <sheet name="III-E-5" sheetId="159" r:id="rId140"/>
    <sheet name="IV-J-1" sheetId="163" r:id="rId141"/>
    <sheet name="V-K-1" sheetId="198" r:id="rId142"/>
    <sheet name="V-K-2" sheetId="201" r:id="rId143"/>
    <sheet name="V-K-3" sheetId="202" r:id="rId144"/>
    <sheet name="V-K-4" sheetId="203" r:id="rId145"/>
    <sheet name="V-K-5" sheetId="204" r:id="rId146"/>
    <sheet name="V-K-6" sheetId="205" r:id="rId147"/>
    <sheet name="V-K-7" sheetId="206" r:id="rId148"/>
    <sheet name="V-K-8" sheetId="207" r:id="rId149"/>
    <sheet name="V-K-9" sheetId="208" r:id="rId150"/>
    <sheet name="V-K-10" sheetId="209" r:id="rId151"/>
    <sheet name="V-K-11" sheetId="210" r:id="rId152"/>
    <sheet name="V-K-12" sheetId="211" r:id="rId153"/>
  </sheets>
  <externalReferences>
    <externalReference r:id="rId154"/>
    <externalReference r:id="rId155"/>
    <externalReference r:id="rId156"/>
  </externalReferences>
  <definedNames>
    <definedName name="_1962" localSheetId="89">'II-E-3.12'!$B$12:$G$37</definedName>
    <definedName name="_1963" localSheetId="89">'II-E-3.12'!$B$41:$G$89</definedName>
    <definedName name="_1964" localSheetId="89">'II-E-3.12'!$B$93:$G$141</definedName>
    <definedName name="_1965" localSheetId="89">'II-E-3.12'!$B$145:$G$193</definedName>
    <definedName name="_1966" localSheetId="89">'II-E-3.12'!$B$197:$G$245</definedName>
    <definedName name="_1967" localSheetId="89">'II-E-3.12'!$B$252:$F$297</definedName>
    <definedName name="_1968" localSheetId="89">'II-E-3.12'!$B$304:$F$349</definedName>
    <definedName name="_1969" localSheetId="89">'II-E-3.12'!$B$356:$F$401</definedName>
    <definedName name="_1970" localSheetId="89">'II-E-3.12'!$B$408:$F$453</definedName>
    <definedName name="_1971" localSheetId="89">'II-E-3.12'!$B$460:$F$505</definedName>
    <definedName name="_1972" localSheetId="89">'II-E-3.12'!$B$512:$F$557</definedName>
    <definedName name="_1973" localSheetId="89">'II-E-3.12'!$B$564:$F$609</definedName>
    <definedName name="_1974" localSheetId="89">'II-E-3.12'!$B$616:$F$660</definedName>
    <definedName name="_1975" localSheetId="89">'II-E-3.12'!$B$667:$F$713</definedName>
    <definedName name="_1976" localSheetId="89">'II-E-3.12'!$B$720:$F$765</definedName>
    <definedName name="_1977" localSheetId="89">'II-E-3.12'!$B$772:$F$817</definedName>
    <definedName name="_1978" localSheetId="89">'II-E-3.12'!$B$823:$F$868</definedName>
    <definedName name="_1979" localSheetId="89">'II-E-3.12'!$B$875:$F$922</definedName>
    <definedName name="_1980" localSheetId="89">'II-E-3.12'!$B$929:$F$976</definedName>
    <definedName name="_1981" localSheetId="89">'II-E-3.12'!$B$983:$F$1030</definedName>
    <definedName name="_1982" localSheetId="89">'II-E-3.12'!$B$1037:$F$1084</definedName>
    <definedName name="_1983" localSheetId="89">'II-E-3.12'!$B$1091:$F$1138</definedName>
    <definedName name="_1984" localSheetId="89">'II-E-3.12'!$B$1145:$F$1188</definedName>
    <definedName name="_1985" localSheetId="89">'II-E-3.12'!$B$1195:$F$1242</definedName>
    <definedName name="_1986" localSheetId="89">'II-E-3.12'!$B$1249:$F$1292</definedName>
    <definedName name="_1987" localSheetId="89">'II-E-3.12'!$B$1299:$F$1342</definedName>
    <definedName name="_1988" localSheetId="89">'II-E-3.12'!$B$1349:$F$1393</definedName>
    <definedName name="_1989" localSheetId="89">'II-E-3.12'!$B$1400:$F$1444</definedName>
    <definedName name="_1990" localSheetId="89">'II-E-3.12'!$B$1451:$F$1495</definedName>
    <definedName name="_1991" localSheetId="89">'II-E-3.12'!$B$1502:$F$1545</definedName>
    <definedName name="_1992" localSheetId="89">'II-E-3.12'!$B$1552:$F$1595</definedName>
    <definedName name="_Fill" localSheetId="89" hidden="1">'II-E-3.12'!$B$12:$B$774</definedName>
    <definedName name="_xlnm._FilterDatabase" localSheetId="49" hidden="1">'II-D-2.7'!$A$11:$Z$31</definedName>
    <definedName name="_Regression_Int" localSheetId="89" hidden="1">1</definedName>
    <definedName name="FFT">'II-F'!$B$15:$K$22</definedName>
    <definedName name="newname" localSheetId="2" hidden="1">{#N/A,#N/A,FALSE,"CAP 1998";#N/A,#N/A,FALSE,"CAP 1999";#N/A,#N/A,FALSE,"CAP 2000";#N/A,#N/A,FALSE,"CAP_2001";#N/A,#N/A,FALSE,"CAP_2002";#N/A,#N/A,FALSE,"MAINT_1998";#N/A,#N/A,FALSE,"MAINT_1999";#N/A,#N/A,FALSE,"MAINT_2000";#N/A,#N/A,FALSE,"MAINT_2001";#N/A,#N/A,FALSE,"MAINT_2002"}</definedName>
    <definedName name="newname" localSheetId="3" hidden="1">{#N/A,#N/A,FALSE,"CAP 1998";#N/A,#N/A,FALSE,"CAP 1999";#N/A,#N/A,FALSE,"CAP 2000";#N/A,#N/A,FALSE,"CAP_2001";#N/A,#N/A,FALSE,"CAP_2002";#N/A,#N/A,FALSE,"MAINT_1998";#N/A,#N/A,FALSE,"MAINT_1999";#N/A,#N/A,FALSE,"MAINT_2000";#N/A,#N/A,FALSE,"MAINT_2001";#N/A,#N/A,FALSE,"MAINT_2002"}</definedName>
    <definedName name="newname" localSheetId="33" hidden="1">{#N/A,#N/A,FALSE,"CAP 1998";#N/A,#N/A,FALSE,"CAP 1999";#N/A,#N/A,FALSE,"CAP 2000";#N/A,#N/A,FALSE,"CAP_2001";#N/A,#N/A,FALSE,"CAP_2002";#N/A,#N/A,FALSE,"MAINT_1998";#N/A,#N/A,FALSE,"MAINT_1999";#N/A,#N/A,FALSE,"MAINT_2000";#N/A,#N/A,FALSE,"MAINT_2001";#N/A,#N/A,FALSE,"MAINT_2002"}</definedName>
    <definedName name="newname" localSheetId="34" hidden="1">{#N/A,#N/A,FALSE,"CAP 1998";#N/A,#N/A,FALSE,"CAP 1999";#N/A,#N/A,FALSE,"CAP 2000";#N/A,#N/A,FALSE,"CAP_2001";#N/A,#N/A,FALSE,"CAP_2002";#N/A,#N/A,FALSE,"MAINT_1998";#N/A,#N/A,FALSE,"MAINT_1999";#N/A,#N/A,FALSE,"MAINT_2000";#N/A,#N/A,FALSE,"MAINT_2001";#N/A,#N/A,FALSE,"MAINT_2002"}</definedName>
    <definedName name="newname" localSheetId="35" hidden="1">{#N/A,#N/A,FALSE,"CAP 1998";#N/A,#N/A,FALSE,"CAP 1999";#N/A,#N/A,FALSE,"CAP 2000";#N/A,#N/A,FALSE,"CAP_2001";#N/A,#N/A,FALSE,"CAP_2002";#N/A,#N/A,FALSE,"MAINT_1998";#N/A,#N/A,FALSE,"MAINT_1999";#N/A,#N/A,FALSE,"MAINT_2000";#N/A,#N/A,FALSE,"MAINT_2001";#N/A,#N/A,FALSE,"MAINT_2002"}</definedName>
    <definedName name="newname" localSheetId="36" hidden="1">{#N/A,#N/A,FALSE,"CAP 1998";#N/A,#N/A,FALSE,"CAP 1999";#N/A,#N/A,FALSE,"CAP 2000";#N/A,#N/A,FALSE,"CAP_2001";#N/A,#N/A,FALSE,"CAP_2002";#N/A,#N/A,FALSE,"MAINT_1998";#N/A,#N/A,FALSE,"MAINT_1999";#N/A,#N/A,FALSE,"MAINT_2000";#N/A,#N/A,FALSE,"MAINT_2001";#N/A,#N/A,FALSE,"MAINT_2002"}</definedName>
    <definedName name="newname" localSheetId="37" hidden="1">{#N/A,#N/A,FALSE,"CAP 1998";#N/A,#N/A,FALSE,"CAP 1999";#N/A,#N/A,FALSE,"CAP 2000";#N/A,#N/A,FALSE,"CAP_2001";#N/A,#N/A,FALSE,"CAP_2002";#N/A,#N/A,FALSE,"MAINT_1998";#N/A,#N/A,FALSE,"MAINT_1999";#N/A,#N/A,FALSE,"MAINT_2000";#N/A,#N/A,FALSE,"MAINT_2001";#N/A,#N/A,FALSE,"MAINT_2002"}</definedName>
    <definedName name="newname" localSheetId="38" hidden="1">{#N/A,#N/A,FALSE,"CAP 1998";#N/A,#N/A,FALSE,"CAP 1999";#N/A,#N/A,FALSE,"CAP 2000";#N/A,#N/A,FALSE,"CAP_2001";#N/A,#N/A,FALSE,"CAP_2002";#N/A,#N/A,FALSE,"MAINT_1998";#N/A,#N/A,FALSE,"MAINT_1999";#N/A,#N/A,FALSE,"MAINT_2000";#N/A,#N/A,FALSE,"MAINT_2001";#N/A,#N/A,FALSE,"MAINT_2002"}</definedName>
    <definedName name="newname" localSheetId="49" hidden="1">{#N/A,#N/A,FALSE,"CAP 1998";#N/A,#N/A,FALSE,"CAP 1999";#N/A,#N/A,FALSE,"CAP 2000";#N/A,#N/A,FALSE,"CAP_2001";#N/A,#N/A,FALSE,"CAP_2002";#N/A,#N/A,FALSE,"MAINT_1998";#N/A,#N/A,FALSE,"MAINT_1999";#N/A,#N/A,FALSE,"MAINT_2000";#N/A,#N/A,FALSE,"MAINT_2001";#N/A,#N/A,FALSE,"MAINT_2002"}</definedName>
    <definedName name="newname" localSheetId="53" hidden="1">{#N/A,#N/A,FALSE,"CAP 1998";#N/A,#N/A,FALSE,"CAP 1999";#N/A,#N/A,FALSE,"CAP 2000";#N/A,#N/A,FALSE,"CAP_2001";#N/A,#N/A,FALSE,"CAP_2002";#N/A,#N/A,FALSE,"MAINT_1998";#N/A,#N/A,FALSE,"MAINT_1999";#N/A,#N/A,FALSE,"MAINT_2000";#N/A,#N/A,FALSE,"MAINT_2001";#N/A,#N/A,FALSE,"MAINT_2002"}</definedName>
    <definedName name="newname" localSheetId="67" hidden="1">{#N/A,#N/A,FALSE,"CAP 1998";#N/A,#N/A,FALSE,"CAP 1999";#N/A,#N/A,FALSE,"CAP 2000";#N/A,#N/A,FALSE,"CAP_2001";#N/A,#N/A,FALSE,"CAP_2002";#N/A,#N/A,FALSE,"MAINT_1998";#N/A,#N/A,FALSE,"MAINT_1999";#N/A,#N/A,FALSE,"MAINT_2000";#N/A,#N/A,FALSE,"MAINT_2001";#N/A,#N/A,FALSE,"MAINT_2002"}</definedName>
    <definedName name="newname" localSheetId="54" hidden="1">{#N/A,#N/A,FALSE,"CAP 1998";#N/A,#N/A,FALSE,"CAP 1999";#N/A,#N/A,FALSE,"CAP 2000";#N/A,#N/A,FALSE,"CAP_2001";#N/A,#N/A,FALSE,"CAP_2002";#N/A,#N/A,FALSE,"MAINT_1998";#N/A,#N/A,FALSE,"MAINT_1999";#N/A,#N/A,FALSE,"MAINT_2000";#N/A,#N/A,FALSE,"MAINT_2001";#N/A,#N/A,FALSE,"MAINT_2002"}</definedName>
    <definedName name="newname" localSheetId="55" hidden="1">{#N/A,#N/A,FALSE,"CAP 1998";#N/A,#N/A,FALSE,"CAP 1999";#N/A,#N/A,FALSE,"CAP 2000";#N/A,#N/A,FALSE,"CAP_2001";#N/A,#N/A,FALSE,"CAP_2002";#N/A,#N/A,FALSE,"MAINT_1998";#N/A,#N/A,FALSE,"MAINT_1999";#N/A,#N/A,FALSE,"MAINT_2000";#N/A,#N/A,FALSE,"MAINT_2001";#N/A,#N/A,FALSE,"MAINT_2002"}</definedName>
    <definedName name="newname" localSheetId="56" hidden="1">{#N/A,#N/A,FALSE,"CAP 1998";#N/A,#N/A,FALSE,"CAP 1999";#N/A,#N/A,FALSE,"CAP 2000";#N/A,#N/A,FALSE,"CAP_2001";#N/A,#N/A,FALSE,"CAP_2002";#N/A,#N/A,FALSE,"MAINT_1998";#N/A,#N/A,FALSE,"MAINT_1999";#N/A,#N/A,FALSE,"MAINT_2000";#N/A,#N/A,FALSE,"MAINT_2001";#N/A,#N/A,FALSE,"MAINT_2002"}</definedName>
    <definedName name="newname" localSheetId="57" hidden="1">{#N/A,#N/A,FALSE,"CAP 1998";#N/A,#N/A,FALSE,"CAP 1999";#N/A,#N/A,FALSE,"CAP 2000";#N/A,#N/A,FALSE,"CAP_2001";#N/A,#N/A,FALSE,"CAP_2002";#N/A,#N/A,FALSE,"MAINT_1998";#N/A,#N/A,FALSE,"MAINT_1999";#N/A,#N/A,FALSE,"MAINT_2000";#N/A,#N/A,FALSE,"MAINT_2001";#N/A,#N/A,FALSE,"MAINT_2002"}</definedName>
    <definedName name="newname" localSheetId="58" hidden="1">{#N/A,#N/A,FALSE,"CAP 1998";#N/A,#N/A,FALSE,"CAP 1999";#N/A,#N/A,FALSE,"CAP 2000";#N/A,#N/A,FALSE,"CAP_2001";#N/A,#N/A,FALSE,"CAP_2002";#N/A,#N/A,FALSE,"MAINT_1998";#N/A,#N/A,FALSE,"MAINT_1999";#N/A,#N/A,FALSE,"MAINT_2000";#N/A,#N/A,FALSE,"MAINT_2001";#N/A,#N/A,FALSE,"MAINT_2002"}</definedName>
    <definedName name="newname" localSheetId="59" hidden="1">{#N/A,#N/A,FALSE,"CAP 1998";#N/A,#N/A,FALSE,"CAP 1999";#N/A,#N/A,FALSE,"CAP 2000";#N/A,#N/A,FALSE,"CAP_2001";#N/A,#N/A,FALSE,"CAP_2002";#N/A,#N/A,FALSE,"MAINT_1998";#N/A,#N/A,FALSE,"MAINT_1999";#N/A,#N/A,FALSE,"MAINT_2000";#N/A,#N/A,FALSE,"MAINT_2001";#N/A,#N/A,FALSE,"MAINT_2002"}</definedName>
    <definedName name="newname" localSheetId="60" hidden="1">{#N/A,#N/A,FALSE,"CAP 1998";#N/A,#N/A,FALSE,"CAP 1999";#N/A,#N/A,FALSE,"CAP 2000";#N/A,#N/A,FALSE,"CAP_2001";#N/A,#N/A,FALSE,"CAP_2002";#N/A,#N/A,FALSE,"MAINT_1998";#N/A,#N/A,FALSE,"MAINT_1999";#N/A,#N/A,FALSE,"MAINT_2000";#N/A,#N/A,FALSE,"MAINT_2001";#N/A,#N/A,FALSE,"MAINT_2002"}</definedName>
    <definedName name="newname" localSheetId="61" hidden="1">{#N/A,#N/A,FALSE,"CAP 1998";#N/A,#N/A,FALSE,"CAP 1999";#N/A,#N/A,FALSE,"CAP 2000";#N/A,#N/A,FALSE,"CAP_2001";#N/A,#N/A,FALSE,"CAP_2002";#N/A,#N/A,FALSE,"MAINT_1998";#N/A,#N/A,FALSE,"MAINT_1999";#N/A,#N/A,FALSE,"MAINT_2000";#N/A,#N/A,FALSE,"MAINT_2001";#N/A,#N/A,FALSE,"MAINT_2002"}</definedName>
    <definedName name="newname" localSheetId="62" hidden="1">{#N/A,#N/A,FALSE,"CAP 1998";#N/A,#N/A,FALSE,"CAP 1999";#N/A,#N/A,FALSE,"CAP 2000";#N/A,#N/A,FALSE,"CAP_2001";#N/A,#N/A,FALSE,"CAP_2002";#N/A,#N/A,FALSE,"MAINT_1998";#N/A,#N/A,FALSE,"MAINT_1999";#N/A,#N/A,FALSE,"MAINT_2000";#N/A,#N/A,FALSE,"MAINT_2001";#N/A,#N/A,FALSE,"MAINT_2002"}</definedName>
    <definedName name="newname" localSheetId="63" hidden="1">{#N/A,#N/A,FALSE,"CAP 1998";#N/A,#N/A,FALSE,"CAP 1999";#N/A,#N/A,FALSE,"CAP 2000";#N/A,#N/A,FALSE,"CAP_2001";#N/A,#N/A,FALSE,"CAP_2002";#N/A,#N/A,FALSE,"MAINT_1998";#N/A,#N/A,FALSE,"MAINT_1999";#N/A,#N/A,FALSE,"MAINT_2000";#N/A,#N/A,FALSE,"MAINT_2001";#N/A,#N/A,FALSE,"MAINT_2002"}</definedName>
    <definedName name="newname" localSheetId="64" hidden="1">{#N/A,#N/A,FALSE,"CAP 1998";#N/A,#N/A,FALSE,"CAP 1999";#N/A,#N/A,FALSE,"CAP 2000";#N/A,#N/A,FALSE,"CAP_2001";#N/A,#N/A,FALSE,"CAP_2002";#N/A,#N/A,FALSE,"MAINT_1998";#N/A,#N/A,FALSE,"MAINT_1999";#N/A,#N/A,FALSE,"MAINT_2000";#N/A,#N/A,FALSE,"MAINT_2001";#N/A,#N/A,FALSE,"MAINT_2002"}</definedName>
    <definedName name="newname" localSheetId="65" hidden="1">{#N/A,#N/A,FALSE,"CAP 1998";#N/A,#N/A,FALSE,"CAP 1999";#N/A,#N/A,FALSE,"CAP 2000";#N/A,#N/A,FALSE,"CAP_2001";#N/A,#N/A,FALSE,"CAP_2002";#N/A,#N/A,FALSE,"MAINT_1998";#N/A,#N/A,FALSE,"MAINT_1999";#N/A,#N/A,FALSE,"MAINT_2000";#N/A,#N/A,FALSE,"MAINT_2001";#N/A,#N/A,FALSE,"MAINT_2002"}</definedName>
    <definedName name="newname" localSheetId="66" hidden="1">{#N/A,#N/A,FALSE,"CAP 1998";#N/A,#N/A,FALSE,"CAP 1999";#N/A,#N/A,FALSE,"CAP 2000";#N/A,#N/A,FALSE,"CAP_2001";#N/A,#N/A,FALSE,"CAP_2002";#N/A,#N/A,FALSE,"MAINT_1998";#N/A,#N/A,FALSE,"MAINT_1999";#N/A,#N/A,FALSE,"MAINT_2000";#N/A,#N/A,FALSE,"MAINT_2001";#N/A,#N/A,FALSE,"MAINT_2002"}</definedName>
    <definedName name="newname" localSheetId="70" hidden="1">{#N/A,#N/A,FALSE,"CAP 1998";#N/A,#N/A,FALSE,"CAP 1999";#N/A,#N/A,FALSE,"CAP 2000";#N/A,#N/A,FALSE,"CAP_2001";#N/A,#N/A,FALSE,"CAP_2002";#N/A,#N/A,FALSE,"MAINT_1998";#N/A,#N/A,FALSE,"MAINT_1999";#N/A,#N/A,FALSE,"MAINT_2000";#N/A,#N/A,FALSE,"MAINT_2001";#N/A,#N/A,FALSE,"MAINT_2002"}</definedName>
    <definedName name="newname" localSheetId="71" hidden="1">{#N/A,#N/A,FALSE,"CAP 1998";#N/A,#N/A,FALSE,"CAP 1999";#N/A,#N/A,FALSE,"CAP 2000";#N/A,#N/A,FALSE,"CAP_2001";#N/A,#N/A,FALSE,"CAP_2002";#N/A,#N/A,FALSE,"MAINT_1998";#N/A,#N/A,FALSE,"MAINT_1999";#N/A,#N/A,FALSE,"MAINT_2000";#N/A,#N/A,FALSE,"MAINT_2001";#N/A,#N/A,FALSE,"MAINT_2002"}</definedName>
    <definedName name="newname" hidden="1">{#N/A,#N/A,FALSE,"CAP 1998";#N/A,#N/A,FALSE,"CAP 1999";#N/A,#N/A,FALSE,"CAP 2000";#N/A,#N/A,FALSE,"CAP_2001";#N/A,#N/A,FALSE,"CAP_2002";#N/A,#N/A,FALSE,"MAINT_1998";#N/A,#N/A,FALSE,"MAINT_1999";#N/A,#N/A,FALSE,"MAINT_2000";#N/A,#N/A,FALSE,"MAINT_2001";#N/A,#N/A,FALSE,"MAINT_2002"}</definedName>
    <definedName name="NvsAnswerCol">"'[TXUBS Direct Projection 2007 Plan w_Jul06 Proj 091206 11am.xls]Data'!$A$8:$A$32462"</definedName>
    <definedName name="NvsASD">"V2002-12-31"</definedName>
    <definedName name="NvsAutoDrillOk">"VN"</definedName>
    <definedName name="NvsElapsedTime" localSheetId="28">0.000475347216706723</definedName>
    <definedName name="NvsElapsedTime" localSheetId="53">0.000300925923511386</definedName>
    <definedName name="NvsElapsedTime" localSheetId="67">0.000300925923511386</definedName>
    <definedName name="NvsElapsedTime" localSheetId="54">0.000300925923511386</definedName>
    <definedName name="NvsElapsedTime" localSheetId="55">0.000300925923511386</definedName>
    <definedName name="NvsElapsedTime" localSheetId="56">0.000300925923511386</definedName>
    <definedName name="NvsElapsedTime" localSheetId="57">0.000300925923511386</definedName>
    <definedName name="NvsElapsedTime" localSheetId="58">0.000300925923511386</definedName>
    <definedName name="NvsElapsedTime" localSheetId="59">0.000300925923511386</definedName>
    <definedName name="NvsElapsedTime" localSheetId="60">0.000300925923511386</definedName>
    <definedName name="NvsElapsedTime" localSheetId="61">0.000300925923511386</definedName>
    <definedName name="NvsElapsedTime" localSheetId="62">0.000300925923511386</definedName>
    <definedName name="NvsElapsedTime" localSheetId="63">0.000300925923511386</definedName>
    <definedName name="NvsElapsedTime" localSheetId="64">0.000300925923511386</definedName>
    <definedName name="NvsElapsedTime" localSheetId="65">0.000300925923511386</definedName>
    <definedName name="NvsElapsedTime" localSheetId="66">0.000300925923511386</definedName>
    <definedName name="NvsElapsedTime">0.000300925923511386</definedName>
    <definedName name="NvsEndTime" localSheetId="32">37814.7334027778</definedName>
    <definedName name="NvsEndTime" localSheetId="28">37649.5754976852</definedName>
    <definedName name="NvsEndTime" localSheetId="53">37814.7334027778</definedName>
    <definedName name="NvsEndTime" localSheetId="67">37814.7334027778</definedName>
    <definedName name="NvsEndTime" localSheetId="54">37814.7334027778</definedName>
    <definedName name="NvsEndTime" localSheetId="55">37814.7334027778</definedName>
    <definedName name="NvsEndTime" localSheetId="56">37814.7334027778</definedName>
    <definedName name="NvsEndTime" localSheetId="57">37814.7334027778</definedName>
    <definedName name="NvsEndTime" localSheetId="58">37814.7334027778</definedName>
    <definedName name="NvsEndTime" localSheetId="59">37814.7334027778</definedName>
    <definedName name="NvsEndTime" localSheetId="60">37814.7334027778</definedName>
    <definedName name="NvsEndTime" localSheetId="61">37814.7334027778</definedName>
    <definedName name="NvsEndTime" localSheetId="62">37814.7334027778</definedName>
    <definedName name="NvsEndTime" localSheetId="63">37814.7334027778</definedName>
    <definedName name="NvsEndTime" localSheetId="64">37814.7334027778</definedName>
    <definedName name="NvsEndTime" localSheetId="65">37814.7334027778</definedName>
    <definedName name="NvsEndTime" localSheetId="66">37814.7334027778</definedName>
    <definedName name="NvsEndTime">37814.7334027778</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"V100"</definedName>
    <definedName name="NvsPanelEffdt">"V2020-01-01"</definedName>
    <definedName name="NvsPanelSetid">"VAEP"</definedName>
    <definedName name="NvsReqBU">"V100"</definedName>
    <definedName name="NvsReqBUOnly">"VY"</definedName>
    <definedName name="NvsTransLed">"VN"</definedName>
    <definedName name="NvsTreeASD">"V2002-12-31"</definedName>
    <definedName name="NvsValTbl.ACCOUNT">"GL_ACCOUNT_TBL"</definedName>
    <definedName name="NvsValTbl.BUSINESS_UNIT">"BUS_UNIT_TBL_GL"</definedName>
    <definedName name="NvsValTbl.CURRENCY_CD">"CURRENCY_CD_TBL"</definedName>
    <definedName name="_xlnm.Print_Area" localSheetId="1">'I-A'!$A$1:$E$21</definedName>
    <definedName name="_xlnm.Print_Area" localSheetId="2">'I-A-1 CCN1-2'!$A$1:$M$29</definedName>
    <definedName name="_xlnm.Print_Area" localSheetId="3">'I-A-1 CCN3'!$A$1:$M$29</definedName>
    <definedName name="_xlnm.Print_Area" localSheetId="4">'II-B'!$A$1:$M$36</definedName>
    <definedName name="_xlnm.Print_Area" localSheetId="5">'II-B-1'!$A$1:$R$42</definedName>
    <definedName name="_xlnm.Print_Area" localSheetId="15">'II-B-10'!$A$1:$R$38</definedName>
    <definedName name="_xlnm.Print_Area" localSheetId="16">'II-B-11'!$A$1:$R$21</definedName>
    <definedName name="_xlnm.Print_Area" localSheetId="17">'II-B-12'!$A$1:$R$28</definedName>
    <definedName name="_xlnm.Print_Area" localSheetId="6">'II-B-2'!$A$1:$R$30</definedName>
    <definedName name="_xlnm.Print_Area" localSheetId="7">'II-B-3'!$A$1:$R$23</definedName>
    <definedName name="_xlnm.Print_Area" localSheetId="8">'II-B-4'!$A$1:$R$19</definedName>
    <definedName name="_xlnm.Print_Area" localSheetId="9">'II-B-5'!$A$1:$R$73</definedName>
    <definedName name="_xlnm.Print_Area" localSheetId="10">'II-B-6'!$A$1:$R$21</definedName>
    <definedName name="_xlnm.Print_Area" localSheetId="11">'II-B-7'!$A$1:$R$22</definedName>
    <definedName name="_xlnm.Print_Area" localSheetId="12">'II-B-8'!$A$1:$R$36</definedName>
    <definedName name="_xlnm.Print_Area" localSheetId="13">'II-B-9'!$A$1:$R$22</definedName>
    <definedName name="_xlnm.Print_Area" localSheetId="14">'II-B-9 - ATTACH'!$A$1:$M$39</definedName>
    <definedName name="_xlnm.Print_Area" localSheetId="18">'II-C-1'!$A$1:$I$23</definedName>
    <definedName name="_xlnm.Print_Area" localSheetId="19">'II-C-1.1'!$A$1:$K$23</definedName>
    <definedName name="_xlnm.Print_Area" localSheetId="25">'II-C-2.4'!$A$1:$AE$32</definedName>
    <definedName name="_xlnm.Print_Area" localSheetId="28">'II-C-2.6'!$A$1:$F$28</definedName>
    <definedName name="_xlnm.Print_Area" localSheetId="29">'II-C-2.7'!$A$1:$G$36</definedName>
    <definedName name="_xlnm.Print_Area" localSheetId="33">'II-D-1 CCN1-2'!$A$1:$R$42</definedName>
    <definedName name="_xlnm.Print_Area" localSheetId="34">'II-D-1 CCN3'!$A$1:$R$42</definedName>
    <definedName name="_xlnm.Print_Area" localSheetId="35">'II-D-1.1 CCN1-2'!$A$1:$S$39</definedName>
    <definedName name="_xlnm.Print_Area" localSheetId="36">'II-D-1.1 CCN3'!$A$1:$S$39</definedName>
    <definedName name="_xlnm.Print_Area" localSheetId="37">'II-D-2 CCN1-2'!$A$1:$R$35</definedName>
    <definedName name="_xlnm.Print_Area" localSheetId="38">'II-D-2 CCN3'!$A$1:$R$35</definedName>
    <definedName name="_xlnm.Print_Area" localSheetId="39">'II-D-2.1'!$A$1:$S$30</definedName>
    <definedName name="_xlnm.Print_Area" localSheetId="40">'II-D-2.2'!$A$1:$Q$17</definedName>
    <definedName name="_xlnm.Print_Area" localSheetId="41">'II-D-2.3'!$A$1:$Q$33</definedName>
    <definedName name="_xlnm.Print_Area" localSheetId="42">'II-D-2.4'!$A$1:$Q$21</definedName>
    <definedName name="_xlnm.Print_Area" localSheetId="43">'II-D-2.4a'!$A$1:$Q$18</definedName>
    <definedName name="_xlnm.Print_Area" localSheetId="44">'II-D-2.5'!$A$1:$Q$18</definedName>
    <definedName name="_xlnm.Print_Area" localSheetId="45">'II-D-2.6'!$A$1:$Q$17</definedName>
    <definedName name="_xlnm.Print_Area" localSheetId="46">'II-D-2.6a'!$A$1:$Q$19</definedName>
    <definedName name="_xlnm.Print_Area" localSheetId="47">'II-D-2.6b'!$A$1:$Q$18</definedName>
    <definedName name="_xlnm.Print_Area" localSheetId="48">'II-D-2.6c'!$A$1:$Q$22</definedName>
    <definedName name="_xlnm.Print_Area" localSheetId="49">'II-D-2.7'!$A$1:$T$32</definedName>
    <definedName name="_xlnm.Print_Area" localSheetId="50">'II-D-2.8'!$A$1:$Q$20</definedName>
    <definedName name="_xlnm.Print_Area" localSheetId="51">'II-D-2.9'!$A$1:$R$22</definedName>
    <definedName name="_xlnm.Print_Area" localSheetId="52">'II-D-3'!$A$1:$R$52</definedName>
    <definedName name="_xlnm.Print_Area" localSheetId="53">'II-D-3.1'!$A$1:$J$39</definedName>
    <definedName name="_xlnm.Print_Area" localSheetId="54">'II-D-3.2'!$A$8:$G$38</definedName>
    <definedName name="_xlnm.Print_Area" localSheetId="55">'II-D-3.3'!$A$1:$F$35</definedName>
    <definedName name="_xlnm.Print_Area" localSheetId="56">'II-D-3.4'!$A$1:$I$37</definedName>
    <definedName name="_xlnm.Print_Area" localSheetId="57">'II-D-3.5'!$A$1:$G$36</definedName>
    <definedName name="_xlnm.Print_Area" localSheetId="58">'II-D-3.6'!$A$1:$G$36</definedName>
    <definedName name="_xlnm.Print_Area" localSheetId="59">'II-D-3.7(1)'!$A$1:$E$31</definedName>
    <definedName name="_xlnm.Print_Area" localSheetId="60">'II-D-3.7(2)'!$A$8:$G$20</definedName>
    <definedName name="_xlnm.Print_Area" localSheetId="61">'II-D-3.7(3)'!$A$9:$I$56</definedName>
    <definedName name="_xlnm.Print_Area" localSheetId="68">'II-D-4'!$A$1:$R$23</definedName>
    <definedName name="_xlnm.Print_Area" localSheetId="69">'II-E-1'!$A$1:$R$61</definedName>
    <definedName name="_xlnm.Print_Area" localSheetId="70">'II-E-2 CCN1-2'!$A$1:$R$38</definedName>
    <definedName name="_xlnm.Print_Area" localSheetId="71">'II-E-2 CCN3'!$A$1:$R$38</definedName>
    <definedName name="_xlnm.Print_Area" localSheetId="73">'II-E-2.1'!$A$1:$F$20</definedName>
    <definedName name="_xlnm.Print_Area" localSheetId="74">'II-E-3'!$A$1:$R$54</definedName>
    <definedName name="_xlnm.Print_Area" localSheetId="76">'II-E-3.1'!$A$1:$G$49</definedName>
    <definedName name="_xlnm.Print_Area" localSheetId="77">'II-E-3.1 - ATTACH'!$A$1:$H$33</definedName>
    <definedName name="_xlnm.Print_Area" localSheetId="78">'II-E-3.1(a) - ATTACH'!$A$1:$F$22</definedName>
    <definedName name="_xlnm.Print_Area" localSheetId="87">'II-E-3.10'!$A$1:$B$9</definedName>
    <definedName name="_xlnm.Print_Area" localSheetId="89">'II-E-3.12'!$A$1:$G$11</definedName>
    <definedName name="_xlnm.Print_Area" localSheetId="90">'II-E-3.13'!$A$1:$G$11</definedName>
    <definedName name="_xlnm.Print_Area" localSheetId="91">'II-E-3.14'!$A$1:$G$8</definedName>
    <definedName name="_xlnm.Print_Area" localSheetId="92">'II-E-3.15'!$A$1:$C$14</definedName>
    <definedName name="_xlnm.Print_Area" localSheetId="93">'II-E-3.16'!$A$1:$G$12</definedName>
    <definedName name="_xlnm.Print_Area" localSheetId="94">'II-E-3.17'!$A$1:$I$69</definedName>
    <definedName name="_xlnm.Print_Area" localSheetId="95">'II-E-3.18'!$A$1:$M$24</definedName>
    <definedName name="_xlnm.Print_Area" localSheetId="96">'II-E-3.19'!$A$1:$H$27</definedName>
    <definedName name="_xlnm.Print_Area" localSheetId="79">'II-E-3.2'!$A$1:$L$28</definedName>
    <definedName name="_xlnm.Print_Area" localSheetId="97">'II-E-3.20'!$A$1:$G$24</definedName>
    <definedName name="_xlnm.Print_Area" localSheetId="98">'II-E-3.21'!$A$1:$G$20</definedName>
    <definedName name="_xlnm.Print_Area" localSheetId="99">'II-E-3.22'!$A$1:$A$20</definedName>
    <definedName name="_xlnm.Print_Area" localSheetId="102">'II-E-3.25(1)'!$A$1:$F$23</definedName>
    <definedName name="_xlnm.Print_Area" localSheetId="80">'II-E-3.3'!$A$1:$K$26</definedName>
    <definedName name="_xlnm.Print_Area" localSheetId="81">'II-E-3.4'!$A:$O</definedName>
    <definedName name="_xlnm.Print_Area" localSheetId="82">'II-E-3.5'!$A$1:$O$13</definedName>
    <definedName name="_xlnm.Print_Area" localSheetId="83">'II-E-3.6'!$A$1:$O$11</definedName>
    <definedName name="_xlnm.Print_Area" localSheetId="84">'II-E-3.7'!$A$1:$R$37</definedName>
    <definedName name="_xlnm.Print_Area" localSheetId="86">'II-E-3.9'!$A$1:$N$12</definedName>
    <definedName name="_xlnm.Print_Area" localSheetId="106">'II-E-4'!$A$1:$R$23</definedName>
    <definedName name="_xlnm.Print_Area" localSheetId="108">'II-E-4.2'!$A$1:$M$12</definedName>
    <definedName name="_xlnm.Print_Area" localSheetId="110">'II-E-4.4'!$A$1:$Q$19</definedName>
    <definedName name="_xlnm.Print_Area" localSheetId="111">'II-E-4.5'!$A$1:$Q$32</definedName>
    <definedName name="_xlnm.Print_Area" localSheetId="112">'II-E-5'!$A$1:$R$17</definedName>
    <definedName name="_xlnm.Print_Area" localSheetId="113">'II-F'!$A$1:$K$22</definedName>
    <definedName name="_xlnm.Print_Area" localSheetId="114">'II-F - DATA'!$A$1:$K$22</definedName>
    <definedName name="_xlnm.Print_Area" localSheetId="115">'II-G'!$A$1:$I$7</definedName>
    <definedName name="_xlnm.Print_Area" localSheetId="117">'III-A-1'!$A$1:$G$30</definedName>
    <definedName name="_xlnm.Print_Area" localSheetId="119">'III-B-2'!$A$1:$H$26</definedName>
    <definedName name="_xlnm.Print_Area" localSheetId="120">'III-B-3'!$A$1:$H$26</definedName>
    <definedName name="_xlnm.Print_Area" localSheetId="121">'III-B-4'!$A$1:$H$26</definedName>
    <definedName name="_xlnm.Print_Area" localSheetId="122">'III-B-5'!$A$1:$H$26</definedName>
    <definedName name="_xlnm.Print_Area" localSheetId="123">'III-B-6'!$A$1:$H$26</definedName>
    <definedName name="_xlnm.Print_Area" localSheetId="124">'III-B-7'!$A$1:$H$26</definedName>
    <definedName name="_xlnm.Print_Area" localSheetId="125">'III-B-8'!$A$1:$H$26</definedName>
    <definedName name="_xlnm.Print_Area" localSheetId="138">'III-E-4'!$A$1:$H$26</definedName>
    <definedName name="_xlnm.Print_Area" localSheetId="139">'III-E-5'!$A$1:$H$24</definedName>
    <definedName name="_xlnm.Print_Area" localSheetId="141">'V-K-1'!$A$1:$G$30</definedName>
    <definedName name="_xlnm.Print_Area" localSheetId="150">'V-K-10'!$A$1:$J$13</definedName>
    <definedName name="_xlnm.Print_Area" localSheetId="151">'V-K-11'!$A$1:$D$9</definedName>
    <definedName name="_xlnm.Print_Area" localSheetId="152">'V-K-12'!$A$1:$I$21</definedName>
    <definedName name="_xlnm.Print_Area" localSheetId="142">'V-K-2'!$A$1:$G$22</definedName>
    <definedName name="_xlnm.Print_Area" localSheetId="143">'V-K-3'!$A$1:$D$8</definedName>
    <definedName name="_xlnm.Print_Area" localSheetId="144">'V-K-4'!$A$1:$D$8</definedName>
    <definedName name="_xlnm.Print_Area" localSheetId="145">'V-K-5'!$A$1:$D$56</definedName>
    <definedName name="_xlnm.Print_Area" localSheetId="146">'V-K-6'!$A$1:$D$16</definedName>
    <definedName name="_xlnm.Print_Area" localSheetId="147">'V-K-7'!$A$1:$C$9</definedName>
    <definedName name="_xlnm.Print_Area" localSheetId="149">'V-K-9'!$A$1:$E$9</definedName>
    <definedName name="_xlnm.Print_Titles" localSheetId="1">'I-A'!$B:$B</definedName>
    <definedName name="_xlnm.Print_Titles" localSheetId="2">'I-A-1 CCN1-2'!$B:$B</definedName>
    <definedName name="_xlnm.Print_Titles" localSheetId="3">'I-A-1 CCN3'!$B:$B</definedName>
    <definedName name="_xlnm.Print_Titles" localSheetId="4">'II-B'!$B:$B</definedName>
    <definedName name="_xlnm.Print_Titles" localSheetId="5">'II-B-1'!$A:$C,'II-B-1'!$2:$13</definedName>
    <definedName name="_xlnm.Print_Titles" localSheetId="15">'II-B-10'!$A:$C,'II-B-10'!$2:$13</definedName>
    <definedName name="_xlnm.Print_Titles" localSheetId="16">'II-B-11'!$A:$C,'II-B-11'!$2:$13</definedName>
    <definedName name="_xlnm.Print_Titles" localSheetId="17">'II-B-12'!$A:$C,'II-B-12'!$2:$13</definedName>
    <definedName name="_xlnm.Print_Titles" localSheetId="6">'II-B-2'!$A:$C,'II-B-2'!$2:$13</definedName>
    <definedName name="_xlnm.Print_Titles" localSheetId="7">'II-B-3'!$A:$C,'II-B-3'!$1:$13</definedName>
    <definedName name="_xlnm.Print_Titles" localSheetId="8">'II-B-4'!$A:$C,'II-B-4'!$1:$13</definedName>
    <definedName name="_xlnm.Print_Titles" localSheetId="9">'II-B-5'!$A:$C,'II-B-5'!$2:$13</definedName>
    <definedName name="_xlnm.Print_Titles" localSheetId="10">'II-B-6'!$A:$C,'II-B-6'!$1:$13</definedName>
    <definedName name="_xlnm.Print_Titles" localSheetId="11">'II-B-7'!$A:$C,'II-B-7'!$2:$13</definedName>
    <definedName name="_xlnm.Print_Titles" localSheetId="12">'II-B-8'!$A:$C,'II-B-8'!$1:$15</definedName>
    <definedName name="_xlnm.Print_Titles" localSheetId="13">'II-B-9'!$A:$C,'II-B-9'!$1:$13</definedName>
    <definedName name="_xlnm.Print_Titles" localSheetId="33">'II-D-1 CCN1-2'!$A:$C,'II-D-1 CCN1-2'!$2:$13</definedName>
    <definedName name="_xlnm.Print_Titles" localSheetId="34">'II-D-1 CCN3'!$A:$C,'II-D-1 CCN3'!$2:$13</definedName>
    <definedName name="_xlnm.Print_Titles" localSheetId="35">'II-D-1.1 CCN1-2'!$A:$C,'II-D-1.1 CCN1-2'!$1:$10</definedName>
    <definedName name="_xlnm.Print_Titles" localSheetId="36">'II-D-1.1 CCN3'!$A:$C,'II-D-1.1 CCN3'!$1:$10</definedName>
    <definedName name="_xlnm.Print_Titles" localSheetId="37">'II-D-2 CCN1-2'!$A:$C,'II-D-2 CCN1-2'!$2:$13</definedName>
    <definedName name="_xlnm.Print_Titles" localSheetId="38">'II-D-2 CCN3'!$A:$C,'II-D-2 CCN3'!$2:$13</definedName>
    <definedName name="_xlnm.Print_Titles" localSheetId="39">'II-D-2.1'!$A:$C,'II-D-2.1'!$2:$11</definedName>
    <definedName name="_xlnm.Print_Titles" localSheetId="40">'II-D-2.2'!$A:$C,'II-D-2.2'!$2:$12</definedName>
    <definedName name="_xlnm.Print_Titles" localSheetId="41">'II-D-2.3'!$A:$C,'II-D-2.3'!$1:$8</definedName>
    <definedName name="_xlnm.Print_Titles" localSheetId="42">'II-D-2.4'!$A:$C,'II-D-2.4'!$1:$12</definedName>
    <definedName name="_xlnm.Print_Titles" localSheetId="44">'II-D-2.5'!$A:$C,'II-D-2.5'!$1:$6</definedName>
    <definedName name="_xlnm.Print_Titles" localSheetId="45">'II-D-2.6'!$A:$C,'II-D-2.6'!$1:$12</definedName>
    <definedName name="_xlnm.Print_Titles" localSheetId="46">'II-D-2.6a'!$A:$C,'II-D-2.6a'!$1:$13</definedName>
    <definedName name="_xlnm.Print_Titles" localSheetId="47">'II-D-2.6b'!$A:$C,'II-D-2.6b'!$2:$12</definedName>
    <definedName name="_xlnm.Print_Titles" localSheetId="48">'II-D-2.6c'!$A:$C,'II-D-2.6c'!$2:$12</definedName>
    <definedName name="_xlnm.Print_Titles" localSheetId="49">'II-D-2.7'!$2:$11</definedName>
    <definedName name="_xlnm.Print_Titles" localSheetId="50">'II-D-2.8'!$A:$C,'II-D-2.8'!$2:$13</definedName>
    <definedName name="_xlnm.Print_Titles" localSheetId="51">'II-D-2.9'!$A:$C,'II-D-2.9'!$2:$13</definedName>
    <definedName name="_xlnm.Print_Titles" localSheetId="52">'II-D-3'!$A:$C,'II-D-3'!$2:$7</definedName>
    <definedName name="_xlnm.Print_Titles" localSheetId="53">'II-D-3.1'!$1:$7</definedName>
    <definedName name="_xlnm.Print_Titles" localSheetId="54">'II-D-3.2'!$1:$7</definedName>
    <definedName name="_xlnm.Print_Titles" localSheetId="57">'II-D-3.5'!$A:$B,'II-D-3.5'!$2:$6</definedName>
    <definedName name="_xlnm.Print_Titles" localSheetId="59">'II-D-3.7(1)'!$1:$13</definedName>
    <definedName name="_xlnm.Print_Titles" localSheetId="60">'II-D-3.7(2)'!$1:$7</definedName>
    <definedName name="_xlnm.Print_Titles" localSheetId="61">'II-D-3.7(3)'!$1:$8</definedName>
    <definedName name="_xlnm.Print_Titles" localSheetId="68">'II-D-4'!$A:$C,'II-D-4'!$2:$13</definedName>
    <definedName name="_xlnm.Print_Titles" localSheetId="69">'II-E-1'!$A:$C,'II-E-1'!$2:$13</definedName>
    <definedName name="_xlnm.Print_Titles" localSheetId="70">'II-E-2 CCN1-2'!$A:$C,'II-E-2 CCN1-2'!$2:$13</definedName>
    <definedName name="_xlnm.Print_Titles" localSheetId="71">'II-E-2 CCN3'!$A:$C,'II-E-2 CCN3'!$2:$13</definedName>
    <definedName name="_xlnm.Print_Titles" localSheetId="73">'II-E-2.1'!$A:$C,'II-E-2.1'!$2:$7</definedName>
    <definedName name="_xlnm.Print_Titles" localSheetId="74">'II-E-3'!$A:$C,'II-E-3'!$2:$13</definedName>
    <definedName name="_xlnm.Print_Titles" localSheetId="76">'II-E-3.1'!$A:$D,'II-E-3.1'!$8:$13</definedName>
    <definedName name="_xlnm.Print_Titles" localSheetId="78">'II-E-3.1(a) - ATTACH'!$1:$8</definedName>
    <definedName name="_xlnm.Print_Titles" localSheetId="88">'II-E-3.11'!$2:$5</definedName>
    <definedName name="_xlnm.Print_Titles" localSheetId="94">'II-E-3.17'!$1:$10</definedName>
    <definedName name="_xlnm.Print_Titles" localSheetId="95">'II-E-3.18'!$1:$9</definedName>
    <definedName name="_xlnm.Print_Titles" localSheetId="98">'II-E-3.21'!$2:$13</definedName>
    <definedName name="_xlnm.Print_Titles" localSheetId="101">'II-E-3.24'!$1:$5</definedName>
    <definedName name="_xlnm.Print_Titles" localSheetId="80">'II-E-3.3'!$1:$5</definedName>
    <definedName name="_xlnm.Print_Titles" localSheetId="81">'II-E-3.4'!$2:$16</definedName>
    <definedName name="_xlnm.Print_Titles" localSheetId="84">'II-E-3.7'!$A:$D</definedName>
    <definedName name="_xlnm.Print_Titles" localSheetId="85">'II-E-3.8'!$1:$9</definedName>
    <definedName name="_xlnm.Print_Titles" localSheetId="86">'II-E-3.9'!$A:$D,'II-E-3.9'!$1:$10</definedName>
    <definedName name="_xlnm.Print_Titles" localSheetId="106">'II-E-4'!$A:$C,'II-E-4'!$2:$13</definedName>
    <definedName name="_xlnm.Print_Titles" localSheetId="112">'II-E-5'!$A:$C,'II-E-5'!$2:$13</definedName>
    <definedName name="_xlnm.Print_Titles" localSheetId="117">'III-A-1'!$B:$B</definedName>
    <definedName name="_xlnm.Print_Titles" localSheetId="131">'III-D-1'!$1:$12</definedName>
    <definedName name="_xlnm.Print_Titles" localSheetId="141">'V-K-1'!$5:$12</definedName>
    <definedName name="_xlnm.Print_Titles" localSheetId="152">'V-K-12'!$5:$9</definedName>
    <definedName name="_xlnm.Print_Titles" localSheetId="142">'V-K-2'!$4:$6</definedName>
    <definedName name="wrn.97maint.xls." localSheetId="2" hidden="1">{#N/A,#N/A,TRUE,"TOTAL DISTRIBUTION";#N/A,#N/A,TRUE,"SOUTH";#N/A,#N/A,TRUE,"NORTHEAST";#N/A,#N/A,TRUE,"WEST"}</definedName>
    <definedName name="wrn.97maint.xls." localSheetId="3" hidden="1">{#N/A,#N/A,TRUE,"TOTAL DISTRIBUTION";#N/A,#N/A,TRUE,"SOUTH";#N/A,#N/A,TRUE,"NORTHEAST";#N/A,#N/A,TRUE,"WEST"}</definedName>
    <definedName name="wrn.97maint.xls." localSheetId="33" hidden="1">{#N/A,#N/A,TRUE,"TOTAL DISTRIBUTION";#N/A,#N/A,TRUE,"SOUTH";#N/A,#N/A,TRUE,"NORTHEAST";#N/A,#N/A,TRUE,"WEST"}</definedName>
    <definedName name="wrn.97maint.xls." localSheetId="34" hidden="1">{#N/A,#N/A,TRUE,"TOTAL DISTRIBUTION";#N/A,#N/A,TRUE,"SOUTH";#N/A,#N/A,TRUE,"NORTHEAST";#N/A,#N/A,TRUE,"WEST"}</definedName>
    <definedName name="wrn.97maint.xls." localSheetId="35" hidden="1">{#N/A,#N/A,TRUE,"TOTAL DISTRIBUTION";#N/A,#N/A,TRUE,"SOUTH";#N/A,#N/A,TRUE,"NORTHEAST";#N/A,#N/A,TRUE,"WEST"}</definedName>
    <definedName name="wrn.97maint.xls." localSheetId="36" hidden="1">{#N/A,#N/A,TRUE,"TOTAL DISTRIBUTION";#N/A,#N/A,TRUE,"SOUTH";#N/A,#N/A,TRUE,"NORTHEAST";#N/A,#N/A,TRUE,"WEST"}</definedName>
    <definedName name="wrn.97maint.xls." localSheetId="37" hidden="1">{#N/A,#N/A,TRUE,"TOTAL DISTRIBUTION";#N/A,#N/A,TRUE,"SOUTH";#N/A,#N/A,TRUE,"NORTHEAST";#N/A,#N/A,TRUE,"WEST"}</definedName>
    <definedName name="wrn.97maint.xls." localSheetId="38" hidden="1">{#N/A,#N/A,TRUE,"TOTAL DISTRIBUTION";#N/A,#N/A,TRUE,"SOUTH";#N/A,#N/A,TRUE,"NORTHEAST";#N/A,#N/A,TRUE,"WEST"}</definedName>
    <definedName name="wrn.97maint.xls." localSheetId="49" hidden="1">{#N/A,#N/A,TRUE,"TOTAL DISTRIBUTION";#N/A,#N/A,TRUE,"SOUTH";#N/A,#N/A,TRUE,"NORTHEAST";#N/A,#N/A,TRUE,"WEST"}</definedName>
    <definedName name="wrn.97maint.xls." localSheetId="53" hidden="1">{#N/A,#N/A,TRUE,"TOTAL DISTRIBUTION";#N/A,#N/A,TRUE,"SOUTH";#N/A,#N/A,TRUE,"NORTHEAST";#N/A,#N/A,TRUE,"WEST"}</definedName>
    <definedName name="wrn.97maint.xls." localSheetId="67" hidden="1">{#N/A,#N/A,TRUE,"TOTAL DISTRIBUTION";#N/A,#N/A,TRUE,"SOUTH";#N/A,#N/A,TRUE,"NORTHEAST";#N/A,#N/A,TRUE,"WEST"}</definedName>
    <definedName name="wrn.97maint.xls." localSheetId="54" hidden="1">{#N/A,#N/A,TRUE,"TOTAL DISTRIBUTION";#N/A,#N/A,TRUE,"SOUTH";#N/A,#N/A,TRUE,"NORTHEAST";#N/A,#N/A,TRUE,"WEST"}</definedName>
    <definedName name="wrn.97maint.xls." localSheetId="55" hidden="1">{#N/A,#N/A,TRUE,"TOTAL DISTRIBUTION";#N/A,#N/A,TRUE,"SOUTH";#N/A,#N/A,TRUE,"NORTHEAST";#N/A,#N/A,TRUE,"WEST"}</definedName>
    <definedName name="wrn.97maint.xls." localSheetId="56" hidden="1">{#N/A,#N/A,TRUE,"TOTAL DISTRIBUTION";#N/A,#N/A,TRUE,"SOUTH";#N/A,#N/A,TRUE,"NORTHEAST";#N/A,#N/A,TRUE,"WEST"}</definedName>
    <definedName name="wrn.97maint.xls." localSheetId="57" hidden="1">{#N/A,#N/A,TRUE,"TOTAL DISTRIBUTION";#N/A,#N/A,TRUE,"SOUTH";#N/A,#N/A,TRUE,"NORTHEAST";#N/A,#N/A,TRUE,"WEST"}</definedName>
    <definedName name="wrn.97maint.xls." localSheetId="58" hidden="1">{#N/A,#N/A,TRUE,"TOTAL DISTRIBUTION";#N/A,#N/A,TRUE,"SOUTH";#N/A,#N/A,TRUE,"NORTHEAST";#N/A,#N/A,TRUE,"WEST"}</definedName>
    <definedName name="wrn.97maint.xls." localSheetId="59" hidden="1">{#N/A,#N/A,TRUE,"TOTAL DISTRIBUTION";#N/A,#N/A,TRUE,"SOUTH";#N/A,#N/A,TRUE,"NORTHEAST";#N/A,#N/A,TRUE,"WEST"}</definedName>
    <definedName name="wrn.97maint.xls." localSheetId="60" hidden="1">{#N/A,#N/A,TRUE,"TOTAL DISTRIBUTION";#N/A,#N/A,TRUE,"SOUTH";#N/A,#N/A,TRUE,"NORTHEAST";#N/A,#N/A,TRUE,"WEST"}</definedName>
    <definedName name="wrn.97maint.xls." localSheetId="61" hidden="1">{#N/A,#N/A,TRUE,"TOTAL DISTRIBUTION";#N/A,#N/A,TRUE,"SOUTH";#N/A,#N/A,TRUE,"NORTHEAST";#N/A,#N/A,TRUE,"WEST"}</definedName>
    <definedName name="wrn.97maint.xls." localSheetId="62" hidden="1">{#N/A,#N/A,TRUE,"TOTAL DISTRIBUTION";#N/A,#N/A,TRUE,"SOUTH";#N/A,#N/A,TRUE,"NORTHEAST";#N/A,#N/A,TRUE,"WEST"}</definedName>
    <definedName name="wrn.97maint.xls." localSheetId="63" hidden="1">{#N/A,#N/A,TRUE,"TOTAL DISTRIBUTION";#N/A,#N/A,TRUE,"SOUTH";#N/A,#N/A,TRUE,"NORTHEAST";#N/A,#N/A,TRUE,"WEST"}</definedName>
    <definedName name="wrn.97maint.xls." localSheetId="64" hidden="1">{#N/A,#N/A,TRUE,"TOTAL DISTRIBUTION";#N/A,#N/A,TRUE,"SOUTH";#N/A,#N/A,TRUE,"NORTHEAST";#N/A,#N/A,TRUE,"WEST"}</definedName>
    <definedName name="wrn.97maint.xls." localSheetId="65" hidden="1">{#N/A,#N/A,TRUE,"TOTAL DISTRIBUTION";#N/A,#N/A,TRUE,"SOUTH";#N/A,#N/A,TRUE,"NORTHEAST";#N/A,#N/A,TRUE,"WEST"}</definedName>
    <definedName name="wrn.97maint.xls." localSheetId="66" hidden="1">{#N/A,#N/A,TRUE,"TOTAL DISTRIBUTION";#N/A,#N/A,TRUE,"SOUTH";#N/A,#N/A,TRUE,"NORTHEAST";#N/A,#N/A,TRUE,"WEST"}</definedName>
    <definedName name="wrn.97maint.xls." localSheetId="70" hidden="1">{#N/A,#N/A,TRUE,"TOTAL DISTRIBUTION";#N/A,#N/A,TRUE,"SOUTH";#N/A,#N/A,TRUE,"NORTHEAST";#N/A,#N/A,TRUE,"WEST"}</definedName>
    <definedName name="wrn.97maint.xls." localSheetId="71" hidden="1">{#N/A,#N/A,TRUE,"TOTAL DISTRIBUTION";#N/A,#N/A,TRUE,"SOUTH";#N/A,#N/A,TRUE,"NORTHEAST";#N/A,#N/A,TRUE,"WEST"}</definedName>
    <definedName name="wrn.97maint.xls." hidden="1">{#N/A,#N/A,TRUE,"TOTAL DISTRIBUTION";#N/A,#N/A,TRUE,"SOUTH";#N/A,#N/A,TRUE,"NORTHEAST";#N/A,#N/A,TRUE,"WEST"}</definedName>
    <definedName name="wrn.97OR.XLs." localSheetId="2" hidden="1">{#N/A,#N/A,TRUE,"TOTAL DSBN";#N/A,#N/A,TRUE,"WEST";#N/A,#N/A,TRUE,"SOUTH";#N/A,#N/A,TRUE,"NORTHEAST"}</definedName>
    <definedName name="wrn.97OR.XLs." localSheetId="3" hidden="1">{#N/A,#N/A,TRUE,"TOTAL DSBN";#N/A,#N/A,TRUE,"WEST";#N/A,#N/A,TRUE,"SOUTH";#N/A,#N/A,TRUE,"NORTHEAST"}</definedName>
    <definedName name="wrn.97OR.XLs." localSheetId="33" hidden="1">{#N/A,#N/A,TRUE,"TOTAL DSBN";#N/A,#N/A,TRUE,"WEST";#N/A,#N/A,TRUE,"SOUTH";#N/A,#N/A,TRUE,"NORTHEAST"}</definedName>
    <definedName name="wrn.97OR.XLs." localSheetId="34" hidden="1">{#N/A,#N/A,TRUE,"TOTAL DSBN";#N/A,#N/A,TRUE,"WEST";#N/A,#N/A,TRUE,"SOUTH";#N/A,#N/A,TRUE,"NORTHEAST"}</definedName>
    <definedName name="wrn.97OR.XLs." localSheetId="35" hidden="1">{#N/A,#N/A,TRUE,"TOTAL DSBN";#N/A,#N/A,TRUE,"WEST";#N/A,#N/A,TRUE,"SOUTH";#N/A,#N/A,TRUE,"NORTHEAST"}</definedName>
    <definedName name="wrn.97OR.XLs." localSheetId="36" hidden="1">{#N/A,#N/A,TRUE,"TOTAL DSBN";#N/A,#N/A,TRUE,"WEST";#N/A,#N/A,TRUE,"SOUTH";#N/A,#N/A,TRUE,"NORTHEAST"}</definedName>
    <definedName name="wrn.97OR.XLs." localSheetId="37" hidden="1">{#N/A,#N/A,TRUE,"TOTAL DSBN";#N/A,#N/A,TRUE,"WEST";#N/A,#N/A,TRUE,"SOUTH";#N/A,#N/A,TRUE,"NORTHEAST"}</definedName>
    <definedName name="wrn.97OR.XLs." localSheetId="38" hidden="1">{#N/A,#N/A,TRUE,"TOTAL DSBN";#N/A,#N/A,TRUE,"WEST";#N/A,#N/A,TRUE,"SOUTH";#N/A,#N/A,TRUE,"NORTHEAST"}</definedName>
    <definedName name="wrn.97OR.XLs." localSheetId="49" hidden="1">{#N/A,#N/A,TRUE,"TOTAL DSBN";#N/A,#N/A,TRUE,"WEST";#N/A,#N/A,TRUE,"SOUTH";#N/A,#N/A,TRUE,"NORTHEAST"}</definedName>
    <definedName name="wrn.97OR.XLs." localSheetId="53" hidden="1">{#N/A,#N/A,TRUE,"TOTAL DSBN";#N/A,#N/A,TRUE,"WEST";#N/A,#N/A,TRUE,"SOUTH";#N/A,#N/A,TRUE,"NORTHEAST"}</definedName>
    <definedName name="wrn.97OR.XLs." localSheetId="67" hidden="1">{#N/A,#N/A,TRUE,"TOTAL DSBN";#N/A,#N/A,TRUE,"WEST";#N/A,#N/A,TRUE,"SOUTH";#N/A,#N/A,TRUE,"NORTHEAST"}</definedName>
    <definedName name="wrn.97OR.XLs." localSheetId="54" hidden="1">{#N/A,#N/A,TRUE,"TOTAL DSBN";#N/A,#N/A,TRUE,"WEST";#N/A,#N/A,TRUE,"SOUTH";#N/A,#N/A,TRUE,"NORTHEAST"}</definedName>
    <definedName name="wrn.97OR.XLs." localSheetId="55" hidden="1">{#N/A,#N/A,TRUE,"TOTAL DSBN";#N/A,#N/A,TRUE,"WEST";#N/A,#N/A,TRUE,"SOUTH";#N/A,#N/A,TRUE,"NORTHEAST"}</definedName>
    <definedName name="wrn.97OR.XLs." localSheetId="56" hidden="1">{#N/A,#N/A,TRUE,"TOTAL DSBN";#N/A,#N/A,TRUE,"WEST";#N/A,#N/A,TRUE,"SOUTH";#N/A,#N/A,TRUE,"NORTHEAST"}</definedName>
    <definedName name="wrn.97OR.XLs." localSheetId="57" hidden="1">{#N/A,#N/A,TRUE,"TOTAL DSBN";#N/A,#N/A,TRUE,"WEST";#N/A,#N/A,TRUE,"SOUTH";#N/A,#N/A,TRUE,"NORTHEAST"}</definedName>
    <definedName name="wrn.97OR.XLs." localSheetId="58" hidden="1">{#N/A,#N/A,TRUE,"TOTAL DSBN";#N/A,#N/A,TRUE,"WEST";#N/A,#N/A,TRUE,"SOUTH";#N/A,#N/A,TRUE,"NORTHEAST"}</definedName>
    <definedName name="wrn.97OR.XLs." localSheetId="59" hidden="1">{#N/A,#N/A,TRUE,"TOTAL DSBN";#N/A,#N/A,TRUE,"WEST";#N/A,#N/A,TRUE,"SOUTH";#N/A,#N/A,TRUE,"NORTHEAST"}</definedName>
    <definedName name="wrn.97OR.XLs." localSheetId="60" hidden="1">{#N/A,#N/A,TRUE,"TOTAL DSBN";#N/A,#N/A,TRUE,"WEST";#N/A,#N/A,TRUE,"SOUTH";#N/A,#N/A,TRUE,"NORTHEAST"}</definedName>
    <definedName name="wrn.97OR.XLs." localSheetId="61" hidden="1">{#N/A,#N/A,TRUE,"TOTAL DSBN";#N/A,#N/A,TRUE,"WEST";#N/A,#N/A,TRUE,"SOUTH";#N/A,#N/A,TRUE,"NORTHEAST"}</definedName>
    <definedName name="wrn.97OR.XLs." localSheetId="62" hidden="1">{#N/A,#N/A,TRUE,"TOTAL DSBN";#N/A,#N/A,TRUE,"WEST";#N/A,#N/A,TRUE,"SOUTH";#N/A,#N/A,TRUE,"NORTHEAST"}</definedName>
    <definedName name="wrn.97OR.XLs." localSheetId="63" hidden="1">{#N/A,#N/A,TRUE,"TOTAL DSBN";#N/A,#N/A,TRUE,"WEST";#N/A,#N/A,TRUE,"SOUTH";#N/A,#N/A,TRUE,"NORTHEAST"}</definedName>
    <definedName name="wrn.97OR.XLs." localSheetId="64" hidden="1">{#N/A,#N/A,TRUE,"TOTAL DSBN";#N/A,#N/A,TRUE,"WEST";#N/A,#N/A,TRUE,"SOUTH";#N/A,#N/A,TRUE,"NORTHEAST"}</definedName>
    <definedName name="wrn.97OR.XLs." localSheetId="65" hidden="1">{#N/A,#N/A,TRUE,"TOTAL DSBN";#N/A,#N/A,TRUE,"WEST";#N/A,#N/A,TRUE,"SOUTH";#N/A,#N/A,TRUE,"NORTHEAST"}</definedName>
    <definedName name="wrn.97OR.XLs." localSheetId="66" hidden="1">{#N/A,#N/A,TRUE,"TOTAL DSBN";#N/A,#N/A,TRUE,"WEST";#N/A,#N/A,TRUE,"SOUTH";#N/A,#N/A,TRUE,"NORTHEAST"}</definedName>
    <definedName name="wrn.97OR.XLs." localSheetId="70" hidden="1">{#N/A,#N/A,TRUE,"TOTAL DSBN";#N/A,#N/A,TRUE,"WEST";#N/A,#N/A,TRUE,"SOUTH";#N/A,#N/A,TRUE,"NORTHEAST"}</definedName>
    <definedName name="wrn.97OR.XLs." localSheetId="71" hidden="1">{#N/A,#N/A,TRUE,"TOTAL DSBN";#N/A,#N/A,TRUE,"WEST";#N/A,#N/A,TRUE,"SOUTH";#N/A,#N/A,TRUE,"NORTHEAST"}</definedName>
    <definedName name="wrn.97OR.XLs." hidden="1">{#N/A,#N/A,TRUE,"TOTAL DSBN";#N/A,#N/A,TRUE,"WEST";#N/A,#N/A,TRUE,"SOUTH";#N/A,#N/A,TRUE,"NORTHEAST"}</definedName>
    <definedName name="wrn.LANDMGMT." localSheetId="2" hidden="1">{#N/A,#N/A,FALSE,"CAP 1998";#N/A,#N/A,FALSE,"CAP 1999";#N/A,#N/A,FALSE,"CAP 2000";#N/A,#N/A,FALSE,"CAP_2001";#N/A,#N/A,FALSE,"CAP_2002";#N/A,#N/A,FALSE,"MAINT_1998";#N/A,#N/A,FALSE,"MAINT_1999";#N/A,#N/A,FALSE,"MAINT_2000";#N/A,#N/A,FALSE,"MAINT_2001";#N/A,#N/A,FALSE,"MAINT_2002"}</definedName>
    <definedName name="wrn.LANDMGMT." localSheetId="3" hidden="1">{#N/A,#N/A,FALSE,"CAP 1998";#N/A,#N/A,FALSE,"CAP 1999";#N/A,#N/A,FALSE,"CAP 2000";#N/A,#N/A,FALSE,"CAP_2001";#N/A,#N/A,FALSE,"CAP_2002";#N/A,#N/A,FALSE,"MAINT_1998";#N/A,#N/A,FALSE,"MAINT_1999";#N/A,#N/A,FALSE,"MAINT_2000";#N/A,#N/A,FALSE,"MAINT_2001";#N/A,#N/A,FALSE,"MAINT_2002"}</definedName>
    <definedName name="wrn.LANDMGMT." localSheetId="33" hidden="1">{#N/A,#N/A,FALSE,"CAP 1998";#N/A,#N/A,FALSE,"CAP 1999";#N/A,#N/A,FALSE,"CAP 2000";#N/A,#N/A,FALSE,"CAP_2001";#N/A,#N/A,FALSE,"CAP_2002";#N/A,#N/A,FALSE,"MAINT_1998";#N/A,#N/A,FALSE,"MAINT_1999";#N/A,#N/A,FALSE,"MAINT_2000";#N/A,#N/A,FALSE,"MAINT_2001";#N/A,#N/A,FALSE,"MAINT_2002"}</definedName>
    <definedName name="wrn.LANDMGMT." localSheetId="34" hidden="1">{#N/A,#N/A,FALSE,"CAP 1998";#N/A,#N/A,FALSE,"CAP 1999";#N/A,#N/A,FALSE,"CAP 2000";#N/A,#N/A,FALSE,"CAP_2001";#N/A,#N/A,FALSE,"CAP_2002";#N/A,#N/A,FALSE,"MAINT_1998";#N/A,#N/A,FALSE,"MAINT_1999";#N/A,#N/A,FALSE,"MAINT_2000";#N/A,#N/A,FALSE,"MAINT_2001";#N/A,#N/A,FALSE,"MAINT_2002"}</definedName>
    <definedName name="wrn.LANDMGMT." localSheetId="35" hidden="1">{#N/A,#N/A,FALSE,"CAP 1998";#N/A,#N/A,FALSE,"CAP 1999";#N/A,#N/A,FALSE,"CAP 2000";#N/A,#N/A,FALSE,"CAP_2001";#N/A,#N/A,FALSE,"CAP_2002";#N/A,#N/A,FALSE,"MAINT_1998";#N/A,#N/A,FALSE,"MAINT_1999";#N/A,#N/A,FALSE,"MAINT_2000";#N/A,#N/A,FALSE,"MAINT_2001";#N/A,#N/A,FALSE,"MAINT_2002"}</definedName>
    <definedName name="wrn.LANDMGMT." localSheetId="36" hidden="1">{#N/A,#N/A,FALSE,"CAP 1998";#N/A,#N/A,FALSE,"CAP 1999";#N/A,#N/A,FALSE,"CAP 2000";#N/A,#N/A,FALSE,"CAP_2001";#N/A,#N/A,FALSE,"CAP_2002";#N/A,#N/A,FALSE,"MAINT_1998";#N/A,#N/A,FALSE,"MAINT_1999";#N/A,#N/A,FALSE,"MAINT_2000";#N/A,#N/A,FALSE,"MAINT_2001";#N/A,#N/A,FALSE,"MAINT_2002"}</definedName>
    <definedName name="wrn.LANDMGMT." localSheetId="37" hidden="1">{#N/A,#N/A,FALSE,"CAP 1998";#N/A,#N/A,FALSE,"CAP 1999";#N/A,#N/A,FALSE,"CAP 2000";#N/A,#N/A,FALSE,"CAP_2001";#N/A,#N/A,FALSE,"CAP_2002";#N/A,#N/A,FALSE,"MAINT_1998";#N/A,#N/A,FALSE,"MAINT_1999";#N/A,#N/A,FALSE,"MAINT_2000";#N/A,#N/A,FALSE,"MAINT_2001";#N/A,#N/A,FALSE,"MAINT_2002"}</definedName>
    <definedName name="wrn.LANDMGMT." localSheetId="38" hidden="1">{#N/A,#N/A,FALSE,"CAP 1998";#N/A,#N/A,FALSE,"CAP 1999";#N/A,#N/A,FALSE,"CAP 2000";#N/A,#N/A,FALSE,"CAP_2001";#N/A,#N/A,FALSE,"CAP_2002";#N/A,#N/A,FALSE,"MAINT_1998";#N/A,#N/A,FALSE,"MAINT_1999";#N/A,#N/A,FALSE,"MAINT_2000";#N/A,#N/A,FALSE,"MAINT_2001";#N/A,#N/A,FALSE,"MAINT_2002"}</definedName>
    <definedName name="wrn.LANDMGMT." localSheetId="49" hidden="1">{#N/A,#N/A,FALSE,"CAP 1998";#N/A,#N/A,FALSE,"CAP 1999";#N/A,#N/A,FALSE,"CAP 2000";#N/A,#N/A,FALSE,"CAP_2001";#N/A,#N/A,FALSE,"CAP_2002";#N/A,#N/A,FALSE,"MAINT_1998";#N/A,#N/A,FALSE,"MAINT_1999";#N/A,#N/A,FALSE,"MAINT_2000";#N/A,#N/A,FALSE,"MAINT_2001";#N/A,#N/A,FALSE,"MAINT_2002"}</definedName>
    <definedName name="wrn.LANDMGMT." localSheetId="53" hidden="1">{#N/A,#N/A,FALSE,"CAP 1998";#N/A,#N/A,FALSE,"CAP 1999";#N/A,#N/A,FALSE,"CAP 2000";#N/A,#N/A,FALSE,"CAP_2001";#N/A,#N/A,FALSE,"CAP_2002";#N/A,#N/A,FALSE,"MAINT_1998";#N/A,#N/A,FALSE,"MAINT_1999";#N/A,#N/A,FALSE,"MAINT_2000";#N/A,#N/A,FALSE,"MAINT_2001";#N/A,#N/A,FALSE,"MAINT_2002"}</definedName>
    <definedName name="wrn.LANDMGMT." localSheetId="67" hidden="1">{#N/A,#N/A,FALSE,"CAP 1998";#N/A,#N/A,FALSE,"CAP 1999";#N/A,#N/A,FALSE,"CAP 2000";#N/A,#N/A,FALSE,"CAP_2001";#N/A,#N/A,FALSE,"CAP_2002";#N/A,#N/A,FALSE,"MAINT_1998";#N/A,#N/A,FALSE,"MAINT_1999";#N/A,#N/A,FALSE,"MAINT_2000";#N/A,#N/A,FALSE,"MAINT_2001";#N/A,#N/A,FALSE,"MAINT_2002"}</definedName>
    <definedName name="wrn.LANDMGMT." localSheetId="54" hidden="1">{#N/A,#N/A,FALSE,"CAP 1998";#N/A,#N/A,FALSE,"CAP 1999";#N/A,#N/A,FALSE,"CAP 2000";#N/A,#N/A,FALSE,"CAP_2001";#N/A,#N/A,FALSE,"CAP_2002";#N/A,#N/A,FALSE,"MAINT_1998";#N/A,#N/A,FALSE,"MAINT_1999";#N/A,#N/A,FALSE,"MAINT_2000";#N/A,#N/A,FALSE,"MAINT_2001";#N/A,#N/A,FALSE,"MAINT_2002"}</definedName>
    <definedName name="wrn.LANDMGMT." localSheetId="55" hidden="1">{#N/A,#N/A,FALSE,"CAP 1998";#N/A,#N/A,FALSE,"CAP 1999";#N/A,#N/A,FALSE,"CAP 2000";#N/A,#N/A,FALSE,"CAP_2001";#N/A,#N/A,FALSE,"CAP_2002";#N/A,#N/A,FALSE,"MAINT_1998";#N/A,#N/A,FALSE,"MAINT_1999";#N/A,#N/A,FALSE,"MAINT_2000";#N/A,#N/A,FALSE,"MAINT_2001";#N/A,#N/A,FALSE,"MAINT_2002"}</definedName>
    <definedName name="wrn.LANDMGMT." localSheetId="56" hidden="1">{#N/A,#N/A,FALSE,"CAP 1998";#N/A,#N/A,FALSE,"CAP 1999";#N/A,#N/A,FALSE,"CAP 2000";#N/A,#N/A,FALSE,"CAP_2001";#N/A,#N/A,FALSE,"CAP_2002";#N/A,#N/A,FALSE,"MAINT_1998";#N/A,#N/A,FALSE,"MAINT_1999";#N/A,#N/A,FALSE,"MAINT_2000";#N/A,#N/A,FALSE,"MAINT_2001";#N/A,#N/A,FALSE,"MAINT_2002"}</definedName>
    <definedName name="wrn.LANDMGMT." localSheetId="57" hidden="1">{#N/A,#N/A,FALSE,"CAP 1998";#N/A,#N/A,FALSE,"CAP 1999";#N/A,#N/A,FALSE,"CAP 2000";#N/A,#N/A,FALSE,"CAP_2001";#N/A,#N/A,FALSE,"CAP_2002";#N/A,#N/A,FALSE,"MAINT_1998";#N/A,#N/A,FALSE,"MAINT_1999";#N/A,#N/A,FALSE,"MAINT_2000";#N/A,#N/A,FALSE,"MAINT_2001";#N/A,#N/A,FALSE,"MAINT_2002"}</definedName>
    <definedName name="wrn.LANDMGMT." localSheetId="58" hidden="1">{#N/A,#N/A,FALSE,"CAP 1998";#N/A,#N/A,FALSE,"CAP 1999";#N/A,#N/A,FALSE,"CAP 2000";#N/A,#N/A,FALSE,"CAP_2001";#N/A,#N/A,FALSE,"CAP_2002";#N/A,#N/A,FALSE,"MAINT_1998";#N/A,#N/A,FALSE,"MAINT_1999";#N/A,#N/A,FALSE,"MAINT_2000";#N/A,#N/A,FALSE,"MAINT_2001";#N/A,#N/A,FALSE,"MAINT_2002"}</definedName>
    <definedName name="wrn.LANDMGMT." localSheetId="59" hidden="1">{#N/A,#N/A,FALSE,"CAP 1998";#N/A,#N/A,FALSE,"CAP 1999";#N/A,#N/A,FALSE,"CAP 2000";#N/A,#N/A,FALSE,"CAP_2001";#N/A,#N/A,FALSE,"CAP_2002";#N/A,#N/A,FALSE,"MAINT_1998";#N/A,#N/A,FALSE,"MAINT_1999";#N/A,#N/A,FALSE,"MAINT_2000";#N/A,#N/A,FALSE,"MAINT_2001";#N/A,#N/A,FALSE,"MAINT_2002"}</definedName>
    <definedName name="wrn.LANDMGMT." localSheetId="60" hidden="1">{#N/A,#N/A,FALSE,"CAP 1998";#N/A,#N/A,FALSE,"CAP 1999";#N/A,#N/A,FALSE,"CAP 2000";#N/A,#N/A,FALSE,"CAP_2001";#N/A,#N/A,FALSE,"CAP_2002";#N/A,#N/A,FALSE,"MAINT_1998";#N/A,#N/A,FALSE,"MAINT_1999";#N/A,#N/A,FALSE,"MAINT_2000";#N/A,#N/A,FALSE,"MAINT_2001";#N/A,#N/A,FALSE,"MAINT_2002"}</definedName>
    <definedName name="wrn.LANDMGMT." localSheetId="61" hidden="1">{#N/A,#N/A,FALSE,"CAP 1998";#N/A,#N/A,FALSE,"CAP 1999";#N/A,#N/A,FALSE,"CAP 2000";#N/A,#N/A,FALSE,"CAP_2001";#N/A,#N/A,FALSE,"CAP_2002";#N/A,#N/A,FALSE,"MAINT_1998";#N/A,#N/A,FALSE,"MAINT_1999";#N/A,#N/A,FALSE,"MAINT_2000";#N/A,#N/A,FALSE,"MAINT_2001";#N/A,#N/A,FALSE,"MAINT_2002"}</definedName>
    <definedName name="wrn.LANDMGMT." localSheetId="62" hidden="1">{#N/A,#N/A,FALSE,"CAP 1998";#N/A,#N/A,FALSE,"CAP 1999";#N/A,#N/A,FALSE,"CAP 2000";#N/A,#N/A,FALSE,"CAP_2001";#N/A,#N/A,FALSE,"CAP_2002";#N/A,#N/A,FALSE,"MAINT_1998";#N/A,#N/A,FALSE,"MAINT_1999";#N/A,#N/A,FALSE,"MAINT_2000";#N/A,#N/A,FALSE,"MAINT_2001";#N/A,#N/A,FALSE,"MAINT_2002"}</definedName>
    <definedName name="wrn.LANDMGMT." localSheetId="63" hidden="1">{#N/A,#N/A,FALSE,"CAP 1998";#N/A,#N/A,FALSE,"CAP 1999";#N/A,#N/A,FALSE,"CAP 2000";#N/A,#N/A,FALSE,"CAP_2001";#N/A,#N/A,FALSE,"CAP_2002";#N/A,#N/A,FALSE,"MAINT_1998";#N/A,#N/A,FALSE,"MAINT_1999";#N/A,#N/A,FALSE,"MAINT_2000";#N/A,#N/A,FALSE,"MAINT_2001";#N/A,#N/A,FALSE,"MAINT_2002"}</definedName>
    <definedName name="wrn.LANDMGMT." localSheetId="64" hidden="1">{#N/A,#N/A,FALSE,"CAP 1998";#N/A,#N/A,FALSE,"CAP 1999";#N/A,#N/A,FALSE,"CAP 2000";#N/A,#N/A,FALSE,"CAP_2001";#N/A,#N/A,FALSE,"CAP_2002";#N/A,#N/A,FALSE,"MAINT_1998";#N/A,#N/A,FALSE,"MAINT_1999";#N/A,#N/A,FALSE,"MAINT_2000";#N/A,#N/A,FALSE,"MAINT_2001";#N/A,#N/A,FALSE,"MAINT_2002"}</definedName>
    <definedName name="wrn.LANDMGMT." localSheetId="65" hidden="1">{#N/A,#N/A,FALSE,"CAP 1998";#N/A,#N/A,FALSE,"CAP 1999";#N/A,#N/A,FALSE,"CAP 2000";#N/A,#N/A,FALSE,"CAP_2001";#N/A,#N/A,FALSE,"CAP_2002";#N/A,#N/A,FALSE,"MAINT_1998";#N/A,#N/A,FALSE,"MAINT_1999";#N/A,#N/A,FALSE,"MAINT_2000";#N/A,#N/A,FALSE,"MAINT_2001";#N/A,#N/A,FALSE,"MAINT_2002"}</definedName>
    <definedName name="wrn.LANDMGMT." localSheetId="66" hidden="1">{#N/A,#N/A,FALSE,"CAP 1998";#N/A,#N/A,FALSE,"CAP 1999";#N/A,#N/A,FALSE,"CAP 2000";#N/A,#N/A,FALSE,"CAP_2001";#N/A,#N/A,FALSE,"CAP_2002";#N/A,#N/A,FALSE,"MAINT_1998";#N/A,#N/A,FALSE,"MAINT_1999";#N/A,#N/A,FALSE,"MAINT_2000";#N/A,#N/A,FALSE,"MAINT_2001";#N/A,#N/A,FALSE,"MAINT_2002"}</definedName>
    <definedName name="wrn.LANDMGMT." localSheetId="70" hidden="1">{#N/A,#N/A,FALSE,"CAP 1998";#N/A,#N/A,FALSE,"CAP 1999";#N/A,#N/A,FALSE,"CAP 2000";#N/A,#N/A,FALSE,"CAP_2001";#N/A,#N/A,FALSE,"CAP_2002";#N/A,#N/A,FALSE,"MAINT_1998";#N/A,#N/A,FALSE,"MAINT_1999";#N/A,#N/A,FALSE,"MAINT_2000";#N/A,#N/A,FALSE,"MAINT_2001";#N/A,#N/A,FALSE,"MAINT_2002"}</definedName>
    <definedName name="wrn.LANDMGMT." localSheetId="71" hidden="1">{#N/A,#N/A,FALSE,"CAP 1998";#N/A,#N/A,FALSE,"CAP 1999";#N/A,#N/A,FALSE,"CAP 2000";#N/A,#N/A,FALSE,"CAP_2001";#N/A,#N/A,FALSE,"CAP_2002";#N/A,#N/A,FALSE,"MAINT_1998";#N/A,#N/A,FALSE,"MAINT_1999";#N/A,#N/A,FALSE,"MAINT_2000";#N/A,#N/A,FALSE,"MAINT_2001";#N/A,#N/A,FALSE,"MAINT_2002"}</definedName>
    <definedName name="wrn.LANDMGMT." hidden="1">{#N/A,#N/A,FALSE,"CAP 1998";#N/A,#N/A,FALSE,"CAP 1999";#N/A,#N/A,FALSE,"CAP 2000";#N/A,#N/A,FALSE,"CAP_2001";#N/A,#N/A,FALSE,"CAP_2002";#N/A,#N/A,FALSE,"MAINT_1998";#N/A,#N/A,FALSE,"MAINT_1999";#N/A,#N/A,FALSE,"MAINT_2000";#N/A,#N/A,FALSE,"MAINT_2001";#N/A,#N/A,FALSE,"MAINT_2002"}</definedName>
  </definedNames>
  <calcPr calcId="125725" iterate="1"/>
</workbook>
</file>

<file path=xl/calcChain.xml><?xml version="1.0" encoding="utf-8"?>
<calcChain xmlns="http://schemas.openxmlformats.org/spreadsheetml/2006/main">
  <c r="A15" i="36"/>
  <c r="A16" s="1"/>
  <c r="A17"/>
  <c r="A18" s="1"/>
  <c r="A19" s="1"/>
  <c r="A20" s="1"/>
  <c r="B3" i="246"/>
  <c r="B5"/>
  <c r="B6"/>
  <c r="A15"/>
  <c r="A16"/>
  <c r="A17" s="1"/>
  <c r="A18" s="1"/>
  <c r="A19" s="1"/>
  <c r="A20" s="1"/>
  <c r="A21" s="1"/>
  <c r="A22" s="1"/>
  <c r="A23" s="1"/>
  <c r="A24" s="1"/>
  <c r="A25" s="1"/>
  <c r="A26" s="1"/>
  <c r="A27" s="1"/>
  <c r="A28" s="1"/>
  <c r="A29" s="1"/>
  <c r="F23"/>
  <c r="G23"/>
  <c r="F25"/>
  <c r="G25"/>
  <c r="F27"/>
  <c r="F23" i="38" s="1"/>
  <c r="G27" i="246"/>
  <c r="H29"/>
  <c r="I29"/>
  <c r="J29"/>
  <c r="K29"/>
  <c r="L29"/>
  <c r="B3" i="247"/>
  <c r="B5"/>
  <c r="B6"/>
  <c r="A15"/>
  <c r="A16" s="1"/>
  <c r="A17" s="1"/>
  <c r="A18" s="1"/>
  <c r="A19"/>
  <c r="A20" s="1"/>
  <c r="A21" s="1"/>
  <c r="A22" s="1"/>
  <c r="A23" s="1"/>
  <c r="A24" s="1"/>
  <c r="A25" s="1"/>
  <c r="A26" s="1"/>
  <c r="A27" s="1"/>
  <c r="A28" s="1"/>
  <c r="A29" s="1"/>
  <c r="F23"/>
  <c r="G23"/>
  <c r="F25"/>
  <c r="G25"/>
  <c r="F27"/>
  <c r="G23" i="38" s="1"/>
  <c r="G27" i="247"/>
  <c r="H29"/>
  <c r="I29"/>
  <c r="J29"/>
  <c r="K29"/>
  <c r="L29"/>
  <c r="B3" i="12"/>
  <c r="B5"/>
  <c r="B6"/>
  <c r="A15"/>
  <c r="A16" s="1"/>
  <c r="A17" s="1"/>
  <c r="A18" s="1"/>
  <c r="E16"/>
  <c r="E19" s="1"/>
  <c r="E32" s="1"/>
  <c r="H16"/>
  <c r="H19" s="1"/>
  <c r="I16"/>
  <c r="I19" s="1"/>
  <c r="J16"/>
  <c r="J19" s="1"/>
  <c r="J32" s="1"/>
  <c r="K16"/>
  <c r="K19" s="1"/>
  <c r="L16"/>
  <c r="L19" s="1"/>
  <c r="A19"/>
  <c r="A20" s="1"/>
  <c r="A21" s="1"/>
  <c r="A22" s="1"/>
  <c r="A23" s="1"/>
  <c r="A24" s="1"/>
  <c r="A25" s="1"/>
  <c r="A26" s="1"/>
  <c r="A27" s="1"/>
  <c r="A28" s="1"/>
  <c r="A29" s="1"/>
  <c r="A30" s="1"/>
  <c r="A31" s="1"/>
  <c r="A32" s="1"/>
  <c r="A33" s="1"/>
  <c r="A34" s="1"/>
  <c r="A35" s="1"/>
  <c r="A36" s="1"/>
  <c r="D26"/>
  <c r="F26" s="1"/>
  <c r="G26" s="1"/>
  <c r="M26" s="1"/>
  <c r="F27"/>
  <c r="G27" s="1"/>
  <c r="M27" s="1"/>
  <c r="E30"/>
  <c r="H30"/>
  <c r="H32" s="1"/>
  <c r="I30"/>
  <c r="J30"/>
  <c r="K30"/>
  <c r="L30"/>
  <c r="L32" s="1"/>
  <c r="L36" s="1"/>
  <c r="I32"/>
  <c r="B3" i="33"/>
  <c r="B5"/>
  <c r="B6"/>
  <c r="H15"/>
  <c r="K15"/>
  <c r="L15" s="1"/>
  <c r="R15" s="1"/>
  <c r="G16"/>
  <c r="H17"/>
  <c r="K17" s="1"/>
  <c r="L17" s="1"/>
  <c r="R17" s="1"/>
  <c r="E18"/>
  <c r="E39" s="1"/>
  <c r="F18"/>
  <c r="F39" s="1"/>
  <c r="M18"/>
  <c r="N18"/>
  <c r="N39" s="1"/>
  <c r="N45" i="29" s="1"/>
  <c r="O18" i="33"/>
  <c r="P18"/>
  <c r="Q18"/>
  <c r="G21"/>
  <c r="G22"/>
  <c r="H22" s="1"/>
  <c r="H23"/>
  <c r="K23"/>
  <c r="L23" s="1"/>
  <c r="R23" s="1"/>
  <c r="G24"/>
  <c r="H24"/>
  <c r="K24" s="1"/>
  <c r="L24" s="1"/>
  <c r="R24" s="1"/>
  <c r="G25"/>
  <c r="H25" s="1"/>
  <c r="K25" s="1"/>
  <c r="L25" s="1"/>
  <c r="R25" s="1"/>
  <c r="H26"/>
  <c r="K26" s="1"/>
  <c r="L26" s="1"/>
  <c r="R26" s="1"/>
  <c r="G27"/>
  <c r="H28"/>
  <c r="K28"/>
  <c r="L28"/>
  <c r="R28" s="1"/>
  <c r="H29"/>
  <c r="K29"/>
  <c r="L29"/>
  <c r="R29" s="1"/>
  <c r="H30"/>
  <c r="K30"/>
  <c r="L30"/>
  <c r="R30" s="1"/>
  <c r="E31"/>
  <c r="F31"/>
  <c r="M31"/>
  <c r="N31"/>
  <c r="N40" s="1"/>
  <c r="O31"/>
  <c r="P31"/>
  <c r="P40"/>
  <c r="P46" i="29" s="1"/>
  <c r="Q31" i="33"/>
  <c r="H34"/>
  <c r="K34"/>
  <c r="L34" s="1"/>
  <c r="H35"/>
  <c r="K35"/>
  <c r="L35"/>
  <c r="R35" s="1"/>
  <c r="G36"/>
  <c r="G37"/>
  <c r="E37"/>
  <c r="F37"/>
  <c r="M37"/>
  <c r="N37"/>
  <c r="O37"/>
  <c r="P37"/>
  <c r="Q37"/>
  <c r="I39"/>
  <c r="J39"/>
  <c r="Q39"/>
  <c r="F40"/>
  <c r="I40"/>
  <c r="J40"/>
  <c r="Q40"/>
  <c r="B3" i="24"/>
  <c r="B5"/>
  <c r="B6"/>
  <c r="E17"/>
  <c r="H17"/>
  <c r="K17" s="1"/>
  <c r="E18"/>
  <c r="H18"/>
  <c r="E19"/>
  <c r="H19"/>
  <c r="K19" s="1"/>
  <c r="L19"/>
  <c r="R19" s="1"/>
  <c r="E20"/>
  <c r="H20"/>
  <c r="E21"/>
  <c r="G21" s="1"/>
  <c r="H21"/>
  <c r="K21"/>
  <c r="L21"/>
  <c r="R21" s="1"/>
  <c r="E22"/>
  <c r="H22"/>
  <c r="G22"/>
  <c r="E23"/>
  <c r="H23"/>
  <c r="G23" s="1"/>
  <c r="E24"/>
  <c r="H24"/>
  <c r="E25"/>
  <c r="H25"/>
  <c r="K25" s="1"/>
  <c r="L25" s="1"/>
  <c r="R25" s="1"/>
  <c r="E26"/>
  <c r="H26"/>
  <c r="E27"/>
  <c r="H27"/>
  <c r="E28"/>
  <c r="H28"/>
  <c r="E29"/>
  <c r="H29"/>
  <c r="K29"/>
  <c r="L29" s="1"/>
  <c r="R29" s="1"/>
  <c r="F30"/>
  <c r="M30"/>
  <c r="M32" s="1"/>
  <c r="M34" s="1"/>
  <c r="N30"/>
  <c r="O30"/>
  <c r="O32" s="1"/>
  <c r="O34" s="1"/>
  <c r="P30"/>
  <c r="P32" s="1"/>
  <c r="P34" s="1"/>
  <c r="Q30"/>
  <c r="Q32" s="1"/>
  <c r="Q34" s="1"/>
  <c r="F32"/>
  <c r="N32"/>
  <c r="N34" s="1"/>
  <c r="F34"/>
  <c r="B3" i="23"/>
  <c r="B5"/>
  <c r="B6"/>
  <c r="A15"/>
  <c r="A16" s="1"/>
  <c r="A17" s="1"/>
  <c r="A18" s="1"/>
  <c r="A19" s="1"/>
  <c r="B3" i="22"/>
  <c r="B5"/>
  <c r="B6"/>
  <c r="H16"/>
  <c r="K16" s="1"/>
  <c r="F17"/>
  <c r="H17"/>
  <c r="H18" s="1"/>
  <c r="H20" s="1"/>
  <c r="D29" i="12" s="1"/>
  <c r="F29" s="1"/>
  <c r="G29" s="1"/>
  <c r="M29" s="1"/>
  <c r="E18" i="22"/>
  <c r="E20" s="1"/>
  <c r="F18"/>
  <c r="F20" s="1"/>
  <c r="G18"/>
  <c r="M18"/>
  <c r="M20"/>
  <c r="N18"/>
  <c r="O18"/>
  <c r="P18"/>
  <c r="P20" s="1"/>
  <c r="Q18"/>
  <c r="Q20" s="1"/>
  <c r="G20"/>
  <c r="N20"/>
  <c r="O20"/>
  <c r="E22"/>
  <c r="F22"/>
  <c r="H22" s="1"/>
  <c r="K22" s="1"/>
  <c r="L22" s="1"/>
  <c r="G22"/>
  <c r="B3" i="32"/>
  <c r="B5"/>
  <c r="B6"/>
  <c r="H15"/>
  <c r="K15" s="1"/>
  <c r="L15" s="1"/>
  <c r="R15" s="1"/>
  <c r="H16"/>
  <c r="K16" s="1"/>
  <c r="L16" s="1"/>
  <c r="R16"/>
  <c r="H17"/>
  <c r="K17" s="1"/>
  <c r="L17" s="1"/>
  <c r="R17" s="1"/>
  <c r="E18"/>
  <c r="H18" s="1"/>
  <c r="H19"/>
  <c r="K19"/>
  <c r="L19" s="1"/>
  <c r="R19" s="1"/>
  <c r="H20"/>
  <c r="K20"/>
  <c r="L20" s="1"/>
  <c r="R20" s="1"/>
  <c r="H21"/>
  <c r="K21"/>
  <c r="L21" s="1"/>
  <c r="R21" s="1"/>
  <c r="H22"/>
  <c r="K22"/>
  <c r="L22" s="1"/>
  <c r="R22" s="1"/>
  <c r="H23"/>
  <c r="K23"/>
  <c r="L23" s="1"/>
  <c r="R23" s="1"/>
  <c r="F24"/>
  <c r="F29"/>
  <c r="G24"/>
  <c r="H26"/>
  <c r="K26"/>
  <c r="E27"/>
  <c r="F27"/>
  <c r="G27"/>
  <c r="G29"/>
  <c r="H27"/>
  <c r="M27"/>
  <c r="N27"/>
  <c r="N29"/>
  <c r="O27"/>
  <c r="P27"/>
  <c r="P29"/>
  <c r="P19" i="31" s="1"/>
  <c r="Q27" i="32"/>
  <c r="M29"/>
  <c r="M19" i="31" s="1"/>
  <c r="O29" i="32"/>
  <c r="Q29"/>
  <c r="B3" i="31"/>
  <c r="B5"/>
  <c r="B6"/>
  <c r="G14"/>
  <c r="G15" s="1"/>
  <c r="G17" s="1"/>
  <c r="H14"/>
  <c r="K14" s="1"/>
  <c r="K15" s="1"/>
  <c r="K17" s="1"/>
  <c r="E15"/>
  <c r="E17" s="1"/>
  <c r="F15"/>
  <c r="F17" s="1"/>
  <c r="H15"/>
  <c r="H17" s="1"/>
  <c r="M17"/>
  <c r="N17"/>
  <c r="O17"/>
  <c r="O19"/>
  <c r="P17"/>
  <c r="Q17"/>
  <c r="B3" i="30"/>
  <c r="B5"/>
  <c r="B6"/>
  <c r="E14"/>
  <c r="G14"/>
  <c r="G18"/>
  <c r="A15"/>
  <c r="A16" s="1"/>
  <c r="A17" s="1"/>
  <c r="A18"/>
  <c r="F18"/>
  <c r="B3" i="29"/>
  <c r="B5"/>
  <c r="B6"/>
  <c r="H16"/>
  <c r="K16"/>
  <c r="L16"/>
  <c r="H17"/>
  <c r="H18"/>
  <c r="K18" s="1"/>
  <c r="L18" s="1"/>
  <c r="R18" s="1"/>
  <c r="E19"/>
  <c r="E42" s="1"/>
  <c r="F19"/>
  <c r="G19"/>
  <c r="M19"/>
  <c r="M42" s="1"/>
  <c r="N19"/>
  <c r="O19"/>
  <c r="P19"/>
  <c r="Q19"/>
  <c r="Q42" s="1"/>
  <c r="H23"/>
  <c r="H24"/>
  <c r="K24"/>
  <c r="L24"/>
  <c r="R24" s="1"/>
  <c r="H25"/>
  <c r="K25"/>
  <c r="L25"/>
  <c r="R25" s="1"/>
  <c r="H26"/>
  <c r="K26"/>
  <c r="L26"/>
  <c r="R26" s="1"/>
  <c r="H27"/>
  <c r="K27"/>
  <c r="L27"/>
  <c r="R27" s="1"/>
  <c r="H28"/>
  <c r="K28"/>
  <c r="L28"/>
  <c r="R28" s="1"/>
  <c r="H29"/>
  <c r="K29"/>
  <c r="L29"/>
  <c r="R29" s="1"/>
  <c r="H30"/>
  <c r="K30"/>
  <c r="L30"/>
  <c r="R30" s="1"/>
  <c r="H31"/>
  <c r="K31"/>
  <c r="L31"/>
  <c r="R31" s="1"/>
  <c r="H32"/>
  <c r="K32"/>
  <c r="L32"/>
  <c r="R32" s="1"/>
  <c r="E33"/>
  <c r="F33"/>
  <c r="G33"/>
  <c r="M33"/>
  <c r="N33"/>
  <c r="O33"/>
  <c r="P33"/>
  <c r="Q33"/>
  <c r="H37"/>
  <c r="K37"/>
  <c r="L37" s="1"/>
  <c r="H38"/>
  <c r="K38"/>
  <c r="L38"/>
  <c r="R38" s="1"/>
  <c r="H39"/>
  <c r="K39"/>
  <c r="L39"/>
  <c r="R39" s="1"/>
  <c r="E40"/>
  <c r="F40"/>
  <c r="G40"/>
  <c r="H40"/>
  <c r="M40"/>
  <c r="N40"/>
  <c r="N42" s="1"/>
  <c r="O40"/>
  <c r="P40"/>
  <c r="Q40"/>
  <c r="F42"/>
  <c r="P42"/>
  <c r="E43"/>
  <c r="F43"/>
  <c r="M43"/>
  <c r="N43"/>
  <c r="N46"/>
  <c r="P43"/>
  <c r="Q43"/>
  <c r="Q46"/>
  <c r="H50"/>
  <c r="K50" s="1"/>
  <c r="L50" s="1"/>
  <c r="R50"/>
  <c r="H51"/>
  <c r="H52"/>
  <c r="K52"/>
  <c r="L52"/>
  <c r="R52" s="1"/>
  <c r="E53"/>
  <c r="H53"/>
  <c r="H54"/>
  <c r="K54" s="1"/>
  <c r="L54" s="1"/>
  <c r="R54" s="1"/>
  <c r="H55"/>
  <c r="K55" s="1"/>
  <c r="L55" s="1"/>
  <c r="R55" s="1"/>
  <c r="H56"/>
  <c r="K56" s="1"/>
  <c r="L56" s="1"/>
  <c r="R56" s="1"/>
  <c r="H57"/>
  <c r="K57" s="1"/>
  <c r="L57" s="1"/>
  <c r="R57" s="1"/>
  <c r="H58"/>
  <c r="K58" s="1"/>
  <c r="L58" s="1"/>
  <c r="R58" s="1"/>
  <c r="F59"/>
  <c r="F67" s="1"/>
  <c r="G59"/>
  <c r="M59"/>
  <c r="M67"/>
  <c r="N59"/>
  <c r="O59"/>
  <c r="P59"/>
  <c r="P67"/>
  <c r="Q59"/>
  <c r="H61"/>
  <c r="H62"/>
  <c r="K62"/>
  <c r="L62" s="1"/>
  <c r="R62" s="1"/>
  <c r="H63"/>
  <c r="K63"/>
  <c r="L63" s="1"/>
  <c r="R63" s="1"/>
  <c r="H64"/>
  <c r="K64"/>
  <c r="L64" s="1"/>
  <c r="R64" s="1"/>
  <c r="E65"/>
  <c r="F65"/>
  <c r="G65"/>
  <c r="M65"/>
  <c r="N65"/>
  <c r="N67" s="1"/>
  <c r="O65"/>
  <c r="P65"/>
  <c r="Q65"/>
  <c r="Q67" s="1"/>
  <c r="G67"/>
  <c r="O67"/>
  <c r="B3" i="28"/>
  <c r="B5"/>
  <c r="B6"/>
  <c r="A15"/>
  <c r="A16"/>
  <c r="A17" s="1"/>
  <c r="A18" s="1"/>
  <c r="A19" s="1"/>
  <c r="B3" i="27"/>
  <c r="B5"/>
  <c r="B6"/>
  <c r="E17"/>
  <c r="E21"/>
  <c r="F17"/>
  <c r="G17"/>
  <c r="H17"/>
  <c r="K17"/>
  <c r="L17"/>
  <c r="M17"/>
  <c r="M21"/>
  <c r="N17"/>
  <c r="N21" s="1"/>
  <c r="O17"/>
  <c r="P17"/>
  <c r="P21" s="1"/>
  <c r="Q17"/>
  <c r="Q21" s="1"/>
  <c r="R17"/>
  <c r="G19"/>
  <c r="G21"/>
  <c r="O21"/>
  <c r="B3" i="26"/>
  <c r="B5"/>
  <c r="B6"/>
  <c r="K17"/>
  <c r="L17"/>
  <c r="E18"/>
  <c r="F30"/>
  <c r="G30"/>
  <c r="M30"/>
  <c r="M32" s="1"/>
  <c r="M34" s="1"/>
  <c r="M21" i="25" s="1"/>
  <c r="N30" i="26"/>
  <c r="N32"/>
  <c r="N34" s="1"/>
  <c r="O30"/>
  <c r="P30"/>
  <c r="Q30"/>
  <c r="Q32"/>
  <c r="Q34"/>
  <c r="F32"/>
  <c r="F34" s="1"/>
  <c r="G32"/>
  <c r="G34"/>
  <c r="O32"/>
  <c r="O34" s="1"/>
  <c r="P32"/>
  <c r="P34" s="1"/>
  <c r="B3" i="25"/>
  <c r="B5"/>
  <c r="B6"/>
  <c r="A15"/>
  <c r="A16"/>
  <c r="A17" s="1"/>
  <c r="A18" s="1"/>
  <c r="A19" s="1"/>
  <c r="A20" s="1"/>
  <c r="A21" s="1"/>
  <c r="E17"/>
  <c r="E19"/>
  <c r="F17"/>
  <c r="F19" s="1"/>
  <c r="F21" s="1"/>
  <c r="M17"/>
  <c r="N17"/>
  <c r="N19" s="1"/>
  <c r="O17"/>
  <c r="O19"/>
  <c r="P17"/>
  <c r="Q17"/>
  <c r="Q19" s="1"/>
  <c r="Q21" s="1"/>
  <c r="M19"/>
  <c r="P19"/>
  <c r="P21" s="1"/>
  <c r="A2" i="187"/>
  <c r="A4"/>
  <c r="A5"/>
  <c r="A11"/>
  <c r="A12"/>
  <c r="A13" s="1"/>
  <c r="A14" s="1"/>
  <c r="A15" s="1"/>
  <c r="A16" s="1"/>
  <c r="A17" s="1"/>
  <c r="A18" s="1"/>
  <c r="A19" s="1"/>
  <c r="A20" s="1"/>
  <c r="A21" s="1"/>
  <c r="A22" s="1"/>
  <c r="A23" s="1"/>
  <c r="A24" s="1"/>
  <c r="A25" s="1"/>
  <c r="A26" s="1"/>
  <c r="A27" s="1"/>
  <c r="A28" s="1"/>
  <c r="A29" s="1"/>
  <c r="A30" s="1"/>
  <c r="A31" s="1"/>
  <c r="A32" s="1"/>
  <c r="A33" s="1"/>
  <c r="A34" s="1"/>
  <c r="A35" s="1"/>
  <c r="A36" s="1"/>
  <c r="A37" s="1"/>
  <c r="A38" s="1"/>
  <c r="K12"/>
  <c r="D13"/>
  <c r="G13" s="1"/>
  <c r="K13"/>
  <c r="K15"/>
  <c r="K16"/>
  <c r="K20"/>
  <c r="K21"/>
  <c r="K25"/>
  <c r="K26"/>
  <c r="K27"/>
  <c r="K30"/>
  <c r="K32"/>
  <c r="B3" i="107"/>
  <c r="B5"/>
  <c r="B6"/>
  <c r="A15"/>
  <c r="F15"/>
  <c r="G15"/>
  <c r="H15"/>
  <c r="A16"/>
  <c r="A17" s="1"/>
  <c r="A18" s="1"/>
  <c r="A19" s="1"/>
  <c r="A20" s="1"/>
  <c r="A21" s="1"/>
  <c r="A22" s="1"/>
  <c r="A23" s="1"/>
  <c r="B3" i="108"/>
  <c r="B5"/>
  <c r="B6"/>
  <c r="A15"/>
  <c r="A16" s="1"/>
  <c r="A17" s="1"/>
  <c r="A18" s="1"/>
  <c r="A19" s="1"/>
  <c r="A20" s="1"/>
  <c r="A21" s="1"/>
  <c r="A22"/>
  <c r="A23" s="1"/>
  <c r="B4" i="39"/>
  <c r="B6"/>
  <c r="B7"/>
  <c r="J14"/>
  <c r="F15" i="108" s="1"/>
  <c r="A15" i="39"/>
  <c r="A16"/>
  <c r="A17"/>
  <c r="F15"/>
  <c r="J15" s="1"/>
  <c r="F16" i="108" s="1"/>
  <c r="F16" i="39"/>
  <c r="A18"/>
  <c r="A19" s="1"/>
  <c r="F18"/>
  <c r="J18" s="1"/>
  <c r="A20"/>
  <c r="A2" i="110"/>
  <c r="A4"/>
  <c r="A5"/>
  <c r="A3" i="41"/>
  <c r="A5"/>
  <c r="A6"/>
  <c r="S16"/>
  <c r="U16"/>
  <c r="Y16" s="1"/>
  <c r="Y48" s="1"/>
  <c r="A17"/>
  <c r="A18"/>
  <c r="A19"/>
  <c r="A20" s="1"/>
  <c r="A21" s="1"/>
  <c r="A22" s="1"/>
  <c r="S17"/>
  <c r="U17"/>
  <c r="Y17"/>
  <c r="S18"/>
  <c r="U18" s="1"/>
  <c r="Y18" s="1"/>
  <c r="S19"/>
  <c r="U19" s="1"/>
  <c r="Y19" s="1"/>
  <c r="AA19" s="1"/>
  <c r="AE19" s="1"/>
  <c r="S20"/>
  <c r="U20"/>
  <c r="Y20" s="1"/>
  <c r="A23"/>
  <c r="A24" s="1"/>
  <c r="A25" s="1"/>
  <c r="A26" s="1"/>
  <c r="A27"/>
  <c r="A28" s="1"/>
  <c r="A29" s="1"/>
  <c r="S21"/>
  <c r="U21" s="1"/>
  <c r="Y21" s="1"/>
  <c r="S22"/>
  <c r="U22" s="1"/>
  <c r="Y22" s="1"/>
  <c r="S23"/>
  <c r="U23"/>
  <c r="Y23" s="1"/>
  <c r="AA23" s="1"/>
  <c r="AE23" s="1"/>
  <c r="S24"/>
  <c r="U24"/>
  <c r="Y24"/>
  <c r="S25"/>
  <c r="U25" s="1"/>
  <c r="Y25" s="1"/>
  <c r="AA25" s="1"/>
  <c r="AE25" s="1"/>
  <c r="S26"/>
  <c r="U26" s="1"/>
  <c r="Y26" s="1"/>
  <c r="S27"/>
  <c r="U27"/>
  <c r="Y27" s="1"/>
  <c r="A30"/>
  <c r="A31" s="1"/>
  <c r="A32" s="1"/>
  <c r="A33" s="1"/>
  <c r="A34" s="1"/>
  <c r="A35" s="1"/>
  <c r="A36" s="1"/>
  <c r="A37" s="1"/>
  <c r="A38" s="1"/>
  <c r="A39" s="1"/>
  <c r="A40" s="1"/>
  <c r="A41" s="1"/>
  <c r="A42" s="1"/>
  <c r="A43" s="1"/>
  <c r="A44" s="1"/>
  <c r="A45" s="1"/>
  <c r="A46" s="1"/>
  <c r="S28"/>
  <c r="U28" s="1"/>
  <c r="Y28" s="1"/>
  <c r="S29"/>
  <c r="U29" s="1"/>
  <c r="Y29" s="1"/>
  <c r="S30"/>
  <c r="U30"/>
  <c r="Y30" s="1"/>
  <c r="S31"/>
  <c r="U31"/>
  <c r="Y31"/>
  <c r="S32"/>
  <c r="U32" s="1"/>
  <c r="Y32" s="1"/>
  <c r="S33"/>
  <c r="U33" s="1"/>
  <c r="Y33" s="1"/>
  <c r="S34"/>
  <c r="U34"/>
  <c r="Y34" s="1"/>
  <c r="S35"/>
  <c r="U35"/>
  <c r="Y35"/>
  <c r="Y36"/>
  <c r="Y37"/>
  <c r="Y38"/>
  <c r="S39"/>
  <c r="U39" s="1"/>
  <c r="Y39" s="1"/>
  <c r="S40"/>
  <c r="U40"/>
  <c r="Y40" s="1"/>
  <c r="S41"/>
  <c r="U41"/>
  <c r="Y41"/>
  <c r="S42"/>
  <c r="U42" s="1"/>
  <c r="Y42" s="1"/>
  <c r="S43"/>
  <c r="U43" s="1"/>
  <c r="Y43" s="1"/>
  <c r="S44"/>
  <c r="U44"/>
  <c r="Y44" s="1"/>
  <c r="S45"/>
  <c r="U45"/>
  <c r="Y45"/>
  <c r="S46"/>
  <c r="U46" s="1"/>
  <c r="Y46" s="1"/>
  <c r="W48"/>
  <c r="W54" s="1"/>
  <c r="A2" i="42"/>
  <c r="A4"/>
  <c r="A5"/>
  <c r="A1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2" i="43"/>
  <c r="A4"/>
  <c r="A5"/>
  <c r="S14"/>
  <c r="U14"/>
  <c r="Y14" s="1"/>
  <c r="A15"/>
  <c r="A16"/>
  <c r="A17"/>
  <c r="A18" s="1"/>
  <c r="A19" s="1"/>
  <c r="A20" s="1"/>
  <c r="A21" s="1"/>
  <c r="A22" s="1"/>
  <c r="S15"/>
  <c r="U15" s="1"/>
  <c r="Y15" s="1"/>
  <c r="S16"/>
  <c r="U16"/>
  <c r="Y16" s="1"/>
  <c r="S17"/>
  <c r="U17"/>
  <c r="Y17"/>
  <c r="S18"/>
  <c r="U18" s="1"/>
  <c r="Y18" s="1"/>
  <c r="S19"/>
  <c r="U19" s="1"/>
  <c r="Y19" s="1"/>
  <c r="S20"/>
  <c r="U20"/>
  <c r="Y20" s="1"/>
  <c r="A23"/>
  <c r="A24" s="1"/>
  <c r="A25" s="1"/>
  <c r="A26" s="1"/>
  <c r="A27" s="1"/>
  <c r="A28" s="1"/>
  <c r="A29" s="1"/>
  <c r="A30" s="1"/>
  <c r="A31" s="1"/>
  <c r="A32" s="1"/>
  <c r="A33" s="1"/>
  <c r="S21"/>
  <c r="U21"/>
  <c r="Y21" s="1"/>
  <c r="S22"/>
  <c r="U22"/>
  <c r="Y22"/>
  <c r="S24"/>
  <c r="U24" s="1"/>
  <c r="Y24" s="1"/>
  <c r="S25"/>
  <c r="U25" s="1"/>
  <c r="Y25" s="1"/>
  <c r="S26"/>
  <c r="U26"/>
  <c r="Y26" s="1"/>
  <c r="S27"/>
  <c r="U27"/>
  <c r="Y27"/>
  <c r="S28"/>
  <c r="U28" s="1"/>
  <c r="Y28" s="1"/>
  <c r="S29"/>
  <c r="U29" s="1"/>
  <c r="Y29" s="1"/>
  <c r="S30"/>
  <c r="U30"/>
  <c r="Y30"/>
  <c r="S31"/>
  <c r="U31" s="1"/>
  <c r="Y31" s="1"/>
  <c r="S32"/>
  <c r="U32" s="1"/>
  <c r="Y32" s="1"/>
  <c r="A34"/>
  <c r="A35" s="1"/>
  <c r="A36" s="1"/>
  <c r="A37" s="1"/>
  <c r="S33"/>
  <c r="U33" s="1"/>
  <c r="Y33" s="1"/>
  <c r="S34"/>
  <c r="U34"/>
  <c r="Y34" s="1"/>
  <c r="S35"/>
  <c r="U35"/>
  <c r="Y35"/>
  <c r="S36"/>
  <c r="U36" s="1"/>
  <c r="Y36" s="1"/>
  <c r="S37"/>
  <c r="U37" s="1"/>
  <c r="Y37" s="1"/>
  <c r="W39"/>
  <c r="W45"/>
  <c r="A2" i="44"/>
  <c r="A4"/>
  <c r="A5"/>
  <c r="A12"/>
  <c r="A13" s="1"/>
  <c r="A14" s="1"/>
  <c r="A15" s="1"/>
  <c r="A16" s="1"/>
  <c r="A17" s="1"/>
  <c r="A18" s="1"/>
  <c r="A19" s="1"/>
  <c r="A20"/>
  <c r="A21" s="1"/>
  <c r="A22" s="1"/>
  <c r="A23" s="1"/>
  <c r="A24" s="1"/>
  <c r="A25" s="1"/>
  <c r="A26" s="1"/>
  <c r="A27" s="1"/>
  <c r="A28" s="1"/>
  <c r="A29" s="1"/>
  <c r="A30" s="1"/>
  <c r="A31" s="1"/>
  <c r="A32" s="1"/>
  <c r="A33" s="1"/>
  <c r="A34" s="1"/>
  <c r="A35" s="1"/>
  <c r="A36" s="1"/>
  <c r="A37" s="1"/>
  <c r="A38" s="1"/>
  <c r="A39" s="1"/>
  <c r="A40" s="1"/>
  <c r="A41" s="1"/>
  <c r="A42" s="1"/>
  <c r="A2" i="45"/>
  <c r="A4"/>
  <c r="A5"/>
  <c r="S15"/>
  <c r="AC15"/>
  <c r="AE15"/>
  <c r="AE17" s="1"/>
  <c r="H17" i="39" s="1"/>
  <c r="J17" s="1"/>
  <c r="A16" i="45"/>
  <c r="A17" s="1"/>
  <c r="A18" s="1"/>
  <c r="A19" s="1"/>
  <c r="A20" s="1"/>
  <c r="A21" s="1"/>
  <c r="A22" s="1"/>
  <c r="A23" s="1"/>
  <c r="W17"/>
  <c r="W23"/>
  <c r="Y17"/>
  <c r="AA15" s="1"/>
  <c r="AA17" s="1"/>
  <c r="W20"/>
  <c r="A2" i="46"/>
  <c r="A4"/>
  <c r="A5"/>
  <c r="A11"/>
  <c r="A12" s="1"/>
  <c r="A13" s="1"/>
  <c r="A14"/>
  <c r="A15" s="1"/>
  <c r="A16" s="1"/>
  <c r="A17" s="1"/>
  <c r="A18"/>
  <c r="A19" s="1"/>
  <c r="A20" s="1"/>
  <c r="A21" s="1"/>
  <c r="A22" s="1"/>
  <c r="A23" s="1"/>
  <c r="A24" s="1"/>
  <c r="A25" s="1"/>
  <c r="A26" s="1"/>
  <c r="A27" s="1"/>
  <c r="A28" s="1"/>
  <c r="A29" s="1"/>
  <c r="A30" s="1"/>
  <c r="A31" s="1"/>
  <c r="A32" s="1"/>
  <c r="A33" s="1"/>
  <c r="A34"/>
  <c r="A35" s="1"/>
  <c r="A36" s="1"/>
  <c r="A37" s="1"/>
  <c r="A38" s="1"/>
  <c r="A39" s="1"/>
  <c r="A40" s="1"/>
  <c r="A41" s="1"/>
  <c r="A2" i="47"/>
  <c r="A5"/>
  <c r="A6"/>
  <c r="E21"/>
  <c r="G21"/>
  <c r="I21"/>
  <c r="K21"/>
  <c r="M18"/>
  <c r="Q18" s="1"/>
  <c r="A2" i="109"/>
  <c r="A4"/>
  <c r="A5"/>
  <c r="A3" i="48"/>
  <c r="A5"/>
  <c r="A6"/>
  <c r="C12"/>
  <c r="C21"/>
  <c r="C31" s="1"/>
  <c r="C35" s="1"/>
  <c r="D12"/>
  <c r="D21"/>
  <c r="E12"/>
  <c r="E21" s="1"/>
  <c r="E31" s="1"/>
  <c r="A13"/>
  <c r="A14" s="1"/>
  <c r="A15" s="1"/>
  <c r="A16" s="1"/>
  <c r="A17" s="1"/>
  <c r="A18" s="1"/>
  <c r="A19" s="1"/>
  <c r="A20" s="1"/>
  <c r="A21" s="1"/>
  <c r="A22" s="1"/>
  <c r="A23" s="1"/>
  <c r="A24" s="1"/>
  <c r="A25" s="1"/>
  <c r="A26" s="1"/>
  <c r="A27" s="1"/>
  <c r="A28" s="1"/>
  <c r="A29" s="1"/>
  <c r="A30" s="1"/>
  <c r="A31" s="1"/>
  <c r="A32" s="1"/>
  <c r="A33" s="1"/>
  <c r="A34" s="1"/>
  <c r="A35" s="1"/>
  <c r="F21"/>
  <c r="F29"/>
  <c r="G21"/>
  <c r="G29" s="1"/>
  <c r="F31"/>
  <c r="G31"/>
  <c r="A3" i="49"/>
  <c r="A6"/>
  <c r="A7"/>
  <c r="A38"/>
  <c r="A39" s="1"/>
  <c r="A40" s="1"/>
  <c r="A41" s="1"/>
  <c r="A42"/>
  <c r="A3" i="50"/>
  <c r="A5"/>
  <c r="A6"/>
  <c r="B3" i="244"/>
  <c r="B5"/>
  <c r="B6"/>
  <c r="G19"/>
  <c r="H19" s="1"/>
  <c r="K19" s="1"/>
  <c r="L19" s="1"/>
  <c r="R19" s="1"/>
  <c r="G20"/>
  <c r="H20" s="1"/>
  <c r="K20" s="1"/>
  <c r="L20" s="1"/>
  <c r="R20" s="1"/>
  <c r="G21"/>
  <c r="H21" s="1"/>
  <c r="K21" s="1"/>
  <c r="L21" s="1"/>
  <c r="R21" s="1"/>
  <c r="G22"/>
  <c r="H22" s="1"/>
  <c r="K22" s="1"/>
  <c r="L22" s="1"/>
  <c r="R22" s="1"/>
  <c r="G23"/>
  <c r="H23" s="1"/>
  <c r="K23" s="1"/>
  <c r="L23" s="1"/>
  <c r="R23" s="1"/>
  <c r="G25"/>
  <c r="H25" s="1"/>
  <c r="K25" s="1"/>
  <c r="L25" s="1"/>
  <c r="R25" s="1"/>
  <c r="E26"/>
  <c r="E37" s="1"/>
  <c r="E39" s="1"/>
  <c r="E30" i="239" s="1"/>
  <c r="E32" s="1"/>
  <c r="F26" i="244"/>
  <c r="M26"/>
  <c r="M39"/>
  <c r="M30" i="239" s="1"/>
  <c r="M32" s="1"/>
  <c r="N26" i="244"/>
  <c r="O26"/>
  <c r="P26"/>
  <c r="Q26"/>
  <c r="G30"/>
  <c r="H30" s="1"/>
  <c r="K30" s="1"/>
  <c r="L30" s="1"/>
  <c r="R30" s="1"/>
  <c r="G33"/>
  <c r="H33" s="1"/>
  <c r="K33" s="1"/>
  <c r="L33" s="1"/>
  <c r="R33" s="1"/>
  <c r="G34"/>
  <c r="H34" s="1"/>
  <c r="K34" s="1"/>
  <c r="L34" s="1"/>
  <c r="R34" s="1"/>
  <c r="E35"/>
  <c r="F35"/>
  <c r="F37"/>
  <c r="F39" s="1"/>
  <c r="M35"/>
  <c r="M37" s="1"/>
  <c r="N35"/>
  <c r="N37" s="1"/>
  <c r="N39" s="1"/>
  <c r="N30" i="239" s="1"/>
  <c r="N32" s="1"/>
  <c r="O35" i="244"/>
  <c r="O37" s="1"/>
  <c r="O39" s="1"/>
  <c r="P35"/>
  <c r="Q35"/>
  <c r="P37"/>
  <c r="P39" s="1"/>
  <c r="B3" i="245"/>
  <c r="B5"/>
  <c r="B6"/>
  <c r="G19"/>
  <c r="H19" s="1"/>
  <c r="K19" s="1"/>
  <c r="L19" s="1"/>
  <c r="R19" s="1"/>
  <c r="G20"/>
  <c r="H20" s="1"/>
  <c r="K20" s="1"/>
  <c r="L20" s="1"/>
  <c r="R20" s="1"/>
  <c r="G21"/>
  <c r="G22"/>
  <c r="H22" s="1"/>
  <c r="K22" s="1"/>
  <c r="L22" s="1"/>
  <c r="R22" s="1"/>
  <c r="G23"/>
  <c r="H23"/>
  <c r="K23" s="1"/>
  <c r="L23" s="1"/>
  <c r="R23" s="1"/>
  <c r="G25"/>
  <c r="H25" s="1"/>
  <c r="K25" s="1"/>
  <c r="L25" s="1"/>
  <c r="R25" s="1"/>
  <c r="E26"/>
  <c r="E30" i="241"/>
  <c r="E32" s="1"/>
  <c r="F26" i="245"/>
  <c r="M26"/>
  <c r="N26"/>
  <c r="O26"/>
  <c r="P26"/>
  <c r="P37" s="1"/>
  <c r="P39" s="1"/>
  <c r="P30" i="241" s="1"/>
  <c r="P32" s="1"/>
  <c r="Q26" i="245"/>
  <c r="G30"/>
  <c r="H30" s="1"/>
  <c r="G33"/>
  <c r="H33" s="1"/>
  <c r="K33" s="1"/>
  <c r="L33" s="1"/>
  <c r="R33" s="1"/>
  <c r="G34"/>
  <c r="H34" s="1"/>
  <c r="K34" s="1"/>
  <c r="L34" s="1"/>
  <c r="R34" s="1"/>
  <c r="E35"/>
  <c r="E37" s="1"/>
  <c r="E39" s="1"/>
  <c r="F35"/>
  <c r="F37"/>
  <c r="F39"/>
  <c r="M35"/>
  <c r="M37"/>
  <c r="M39" s="1"/>
  <c r="M30" i="241" s="1"/>
  <c r="M32" s="1"/>
  <c r="N35" i="245"/>
  <c r="N37"/>
  <c r="N39"/>
  <c r="O35"/>
  <c r="P35"/>
  <c r="Q35"/>
  <c r="Q37" s="1"/>
  <c r="Q39" s="1"/>
  <c r="B3" i="242"/>
  <c r="B5"/>
  <c r="B6"/>
  <c r="R14"/>
  <c r="R15"/>
  <c r="S16"/>
  <c r="S17"/>
  <c r="S18"/>
  <c r="S19"/>
  <c r="S20"/>
  <c r="R21"/>
  <c r="S22"/>
  <c r="D23"/>
  <c r="E23"/>
  <c r="R26"/>
  <c r="S27"/>
  <c r="R28"/>
  <c r="S28" s="1"/>
  <c r="G31" i="244"/>
  <c r="H31" s="1"/>
  <c r="K31" s="1"/>
  <c r="L31" s="1"/>
  <c r="R31" s="1"/>
  <c r="R29" i="242"/>
  <c r="G32" i="244"/>
  <c r="H32" s="1"/>
  <c r="K32" s="1"/>
  <c r="L32" s="1"/>
  <c r="R32" s="1"/>
  <c r="S30" i="242"/>
  <c r="S31"/>
  <c r="D33"/>
  <c r="D35" s="1"/>
  <c r="D37" s="1"/>
  <c r="E33"/>
  <c r="F33"/>
  <c r="F35"/>
  <c r="F37" s="1"/>
  <c r="G33"/>
  <c r="G35"/>
  <c r="G37"/>
  <c r="H33"/>
  <c r="I33"/>
  <c r="I35"/>
  <c r="I37"/>
  <c r="J33"/>
  <c r="J35" s="1"/>
  <c r="J37" s="1"/>
  <c r="K33"/>
  <c r="K35" s="1"/>
  <c r="K37" s="1"/>
  <c r="L33"/>
  <c r="M33"/>
  <c r="M35"/>
  <c r="M37"/>
  <c r="N33"/>
  <c r="N35" s="1"/>
  <c r="N37" s="1"/>
  <c r="O33"/>
  <c r="O35" s="1"/>
  <c r="O37" s="1"/>
  <c r="P33"/>
  <c r="P35" s="1"/>
  <c r="P37" s="1"/>
  <c r="Q33"/>
  <c r="Q35"/>
  <c r="Q37"/>
  <c r="H35"/>
  <c r="L35"/>
  <c r="H37"/>
  <c r="L37"/>
  <c r="B3" i="243"/>
  <c r="B5"/>
  <c r="B6"/>
  <c r="R14"/>
  <c r="R15"/>
  <c r="S15"/>
  <c r="S16"/>
  <c r="S17"/>
  <c r="S18"/>
  <c r="S19"/>
  <c r="S20"/>
  <c r="R21"/>
  <c r="S21"/>
  <c r="S22"/>
  <c r="D23"/>
  <c r="E23"/>
  <c r="R26"/>
  <c r="S27"/>
  <c r="R28"/>
  <c r="R29"/>
  <c r="S30"/>
  <c r="S31"/>
  <c r="D33"/>
  <c r="D35" s="1"/>
  <c r="D37" s="1"/>
  <c r="E33"/>
  <c r="E35" s="1"/>
  <c r="E37" s="1"/>
  <c r="F33"/>
  <c r="G33"/>
  <c r="G35"/>
  <c r="G37" s="1"/>
  <c r="H33"/>
  <c r="I33"/>
  <c r="I35"/>
  <c r="I37" s="1"/>
  <c r="J33"/>
  <c r="K33"/>
  <c r="L33"/>
  <c r="M33"/>
  <c r="M35" s="1"/>
  <c r="N33"/>
  <c r="O33"/>
  <c r="O35"/>
  <c r="O37" s="1"/>
  <c r="P33"/>
  <c r="Q33"/>
  <c r="Q35"/>
  <c r="Q37" s="1"/>
  <c r="F35"/>
  <c r="F37" s="1"/>
  <c r="H35"/>
  <c r="H37" s="1"/>
  <c r="J35"/>
  <c r="J37" s="1"/>
  <c r="K35"/>
  <c r="K37"/>
  <c r="L35"/>
  <c r="L37" s="1"/>
  <c r="N35"/>
  <c r="N37" s="1"/>
  <c r="P35"/>
  <c r="P37" s="1"/>
  <c r="M37"/>
  <c r="B3" i="239"/>
  <c r="B5"/>
  <c r="B6"/>
  <c r="E28"/>
  <c r="F28"/>
  <c r="F30" s="1"/>
  <c r="F32" s="1"/>
  <c r="M28"/>
  <c r="N28"/>
  <c r="O28"/>
  <c r="P28"/>
  <c r="Q28"/>
  <c r="G35"/>
  <c r="B3" i="241"/>
  <c r="B5"/>
  <c r="B6"/>
  <c r="E28"/>
  <c r="F28"/>
  <c r="M28"/>
  <c r="N28"/>
  <c r="N30" s="1"/>
  <c r="N32" s="1"/>
  <c r="O28"/>
  <c r="P28"/>
  <c r="Q28"/>
  <c r="G35"/>
  <c r="B3" i="112"/>
  <c r="B5"/>
  <c r="B6"/>
  <c r="A14"/>
  <c r="A15"/>
  <c r="A16" s="1"/>
  <c r="A17" s="1"/>
  <c r="D14"/>
  <c r="E14"/>
  <c r="F14"/>
  <c r="G14"/>
  <c r="H14"/>
  <c r="I14"/>
  <c r="J14"/>
  <c r="K14"/>
  <c r="L14"/>
  <c r="M14"/>
  <c r="N14"/>
  <c r="O14"/>
  <c r="S14"/>
  <c r="D15"/>
  <c r="E15"/>
  <c r="F15"/>
  <c r="G15"/>
  <c r="H15"/>
  <c r="I15"/>
  <c r="J15"/>
  <c r="K15"/>
  <c r="L15"/>
  <c r="M15"/>
  <c r="N15"/>
  <c r="N27" s="1"/>
  <c r="O15"/>
  <c r="S15"/>
  <c r="A18"/>
  <c r="A19" s="1"/>
  <c r="A20" s="1"/>
  <c r="A21" s="1"/>
  <c r="A22" s="1"/>
  <c r="A23" s="1"/>
  <c r="A24" s="1"/>
  <c r="A25" s="1"/>
  <c r="A26" s="1"/>
  <c r="A27" s="1"/>
  <c r="D16"/>
  <c r="E16"/>
  <c r="F16"/>
  <c r="P16" s="1"/>
  <c r="R16" s="1"/>
  <c r="G16"/>
  <c r="H16"/>
  <c r="I16"/>
  <c r="J16"/>
  <c r="K16"/>
  <c r="L16"/>
  <c r="M16"/>
  <c r="N16"/>
  <c r="O16"/>
  <c r="D17"/>
  <c r="E17"/>
  <c r="F17"/>
  <c r="G17"/>
  <c r="H17"/>
  <c r="I17"/>
  <c r="J17"/>
  <c r="K17"/>
  <c r="L17"/>
  <c r="M17"/>
  <c r="N17"/>
  <c r="O17"/>
  <c r="S17"/>
  <c r="D18"/>
  <c r="E18"/>
  <c r="F18"/>
  <c r="G18"/>
  <c r="H18"/>
  <c r="I18"/>
  <c r="J18"/>
  <c r="K18"/>
  <c r="L18"/>
  <c r="M18"/>
  <c r="N18"/>
  <c r="O18"/>
  <c r="S18"/>
  <c r="D19"/>
  <c r="E19"/>
  <c r="F19"/>
  <c r="G19"/>
  <c r="H19"/>
  <c r="I19"/>
  <c r="J19"/>
  <c r="K19"/>
  <c r="L19"/>
  <c r="M19"/>
  <c r="N19"/>
  <c r="O19"/>
  <c r="S19"/>
  <c r="D20"/>
  <c r="P20"/>
  <c r="E20"/>
  <c r="F20"/>
  <c r="G20"/>
  <c r="H20"/>
  <c r="I20"/>
  <c r="J20"/>
  <c r="K20"/>
  <c r="L20"/>
  <c r="M20"/>
  <c r="N20"/>
  <c r="O20"/>
  <c r="S20"/>
  <c r="R20" s="1"/>
  <c r="D21"/>
  <c r="E21"/>
  <c r="F21"/>
  <c r="G21"/>
  <c r="H21"/>
  <c r="I21"/>
  <c r="J21"/>
  <c r="K21"/>
  <c r="L21"/>
  <c r="M21"/>
  <c r="N21"/>
  <c r="O21"/>
  <c r="D22"/>
  <c r="E22"/>
  <c r="F22"/>
  <c r="G22"/>
  <c r="H22"/>
  <c r="I22"/>
  <c r="J22"/>
  <c r="K22"/>
  <c r="L22"/>
  <c r="M22"/>
  <c r="N22"/>
  <c r="O22"/>
  <c r="D23"/>
  <c r="E23"/>
  <c r="F23"/>
  <c r="G23"/>
  <c r="H23"/>
  <c r="I23"/>
  <c r="J23"/>
  <c r="K23"/>
  <c r="L23"/>
  <c r="M23"/>
  <c r="N23"/>
  <c r="O23"/>
  <c r="S23"/>
  <c r="D24"/>
  <c r="E24"/>
  <c r="F24"/>
  <c r="G24"/>
  <c r="H24"/>
  <c r="I24"/>
  <c r="J24"/>
  <c r="K24"/>
  <c r="L24"/>
  <c r="M24"/>
  <c r="M27" s="1"/>
  <c r="N24"/>
  <c r="O24"/>
  <c r="S24"/>
  <c r="P25"/>
  <c r="R25" s="1"/>
  <c r="Q27"/>
  <c r="B3" i="113"/>
  <c r="B5"/>
  <c r="B6"/>
  <c r="A15"/>
  <c r="A16"/>
  <c r="A17" s="1"/>
  <c r="B3" i="114"/>
  <c r="B5"/>
  <c r="B6"/>
  <c r="O14"/>
  <c r="B3" i="115"/>
  <c r="B5"/>
  <c r="B6"/>
  <c r="N8"/>
  <c r="O8" s="1"/>
  <c r="P8" s="1"/>
  <c r="Q8" s="1"/>
  <c r="A14"/>
  <c r="A15" s="1"/>
  <c r="A16" s="1"/>
  <c r="A17" s="1"/>
  <c r="A18" s="1"/>
  <c r="A19" s="1"/>
  <c r="R14"/>
  <c r="R15"/>
  <c r="R16"/>
  <c r="R17"/>
  <c r="E19"/>
  <c r="F19"/>
  <c r="G19"/>
  <c r="H19"/>
  <c r="J19"/>
  <c r="M19"/>
  <c r="N19"/>
  <c r="O19"/>
  <c r="P19"/>
  <c r="Q19"/>
  <c r="B3" i="116"/>
  <c r="B5"/>
  <c r="B6"/>
  <c r="N8"/>
  <c r="O8" s="1"/>
  <c r="P8" s="1"/>
  <c r="Q8" s="1"/>
  <c r="A14"/>
  <c r="A15" s="1"/>
  <c r="A16" s="1"/>
  <c r="A17" s="1"/>
  <c r="A18" s="1"/>
  <c r="E18"/>
  <c r="Q18"/>
  <c r="B3" i="117"/>
  <c r="B5"/>
  <c r="B6"/>
  <c r="A14"/>
  <c r="H14"/>
  <c r="J14"/>
  <c r="A15"/>
  <c r="H15"/>
  <c r="J15" s="1"/>
  <c r="M15" s="1"/>
  <c r="Q15" s="1"/>
  <c r="A16"/>
  <c r="A17" s="1"/>
  <c r="A18" s="1"/>
  <c r="H16"/>
  <c r="J16" s="1"/>
  <c r="M16" s="1"/>
  <c r="Q16" s="1"/>
  <c r="E18"/>
  <c r="E14" i="114"/>
  <c r="F18" i="117"/>
  <c r="F14" i="114" s="1"/>
  <c r="G18" i="117"/>
  <c r="N18"/>
  <c r="N14" i="114" s="1"/>
  <c r="O18" i="117"/>
  <c r="P18"/>
  <c r="P14" i="114"/>
  <c r="B3" i="118"/>
  <c r="B5"/>
  <c r="B6"/>
  <c r="B3" i="119"/>
  <c r="B5"/>
  <c r="B6"/>
  <c r="H15"/>
  <c r="H16"/>
  <c r="J16" s="1"/>
  <c r="M16" s="1"/>
  <c r="Q16" s="1"/>
  <c r="E19"/>
  <c r="E13" i="118" s="1"/>
  <c r="F19" i="119"/>
  <c r="F13" i="118" s="1"/>
  <c r="F17" s="1"/>
  <c r="F15" i="114" s="1"/>
  <c r="G19" i="119"/>
  <c r="N19"/>
  <c r="N13" i="118"/>
  <c r="O19" i="119"/>
  <c r="O13" i="118" s="1"/>
  <c r="O17" s="1"/>
  <c r="O15" i="114" s="1"/>
  <c r="O18" s="1"/>
  <c r="P19" i="119"/>
  <c r="P13" i="118" s="1"/>
  <c r="B3" i="120"/>
  <c r="B5"/>
  <c r="B6"/>
  <c r="A14"/>
  <c r="A15" s="1"/>
  <c r="A16" s="1"/>
  <c r="A17" s="1"/>
  <c r="G14"/>
  <c r="H14"/>
  <c r="J14" s="1"/>
  <c r="E17"/>
  <c r="E14" i="118" s="1"/>
  <c r="F17" i="120"/>
  <c r="F14" i="118"/>
  <c r="G17" i="120"/>
  <c r="G14" i="118" s="1"/>
  <c r="G17" s="1"/>
  <c r="G15" i="114" s="1"/>
  <c r="G18" s="1"/>
  <c r="N17" i="120"/>
  <c r="N14" i="118"/>
  <c r="O17" i="120"/>
  <c r="O14" i="118" s="1"/>
  <c r="P17" i="120"/>
  <c r="P14" i="118"/>
  <c r="R17" i="120"/>
  <c r="B3" i="121"/>
  <c r="B5"/>
  <c r="B6"/>
  <c r="H14"/>
  <c r="H15"/>
  <c r="J15" s="1"/>
  <c r="M15" s="1"/>
  <c r="Q15"/>
  <c r="H16"/>
  <c r="J16" s="1"/>
  <c r="M16" s="1"/>
  <c r="Q16" s="1"/>
  <c r="H17"/>
  <c r="J17" s="1"/>
  <c r="M17" s="1"/>
  <c r="Q17"/>
  <c r="E18"/>
  <c r="H19"/>
  <c r="J19"/>
  <c r="M19"/>
  <c r="Q19" s="1"/>
  <c r="H20"/>
  <c r="J20"/>
  <c r="M20"/>
  <c r="Q20" s="1"/>
  <c r="F22"/>
  <c r="F15" i="118"/>
  <c r="G22" i="121"/>
  <c r="G15" i="118" s="1"/>
  <c r="N22" i="121"/>
  <c r="N15" i="118" s="1"/>
  <c r="O22" i="121"/>
  <c r="O15" i="118"/>
  <c r="P22" i="121"/>
  <c r="P15" i="118" s="1"/>
  <c r="P17" s="1"/>
  <c r="P15" i="114" s="1"/>
  <c r="R22" i="121"/>
  <c r="B3" i="250"/>
  <c r="B5"/>
  <c r="B6"/>
  <c r="T13"/>
  <c r="T14"/>
  <c r="T15"/>
  <c r="T16"/>
  <c r="T17"/>
  <c r="T18"/>
  <c r="T19"/>
  <c r="T20"/>
  <c r="T21"/>
  <c r="T22"/>
  <c r="T23"/>
  <c r="T24"/>
  <c r="T25"/>
  <c r="T26"/>
  <c r="T27"/>
  <c r="T28"/>
  <c r="T29"/>
  <c r="T30"/>
  <c r="I32"/>
  <c r="K32"/>
  <c r="L32"/>
  <c r="N32"/>
  <c r="P32"/>
  <c r="Q32"/>
  <c r="R32"/>
  <c r="S32"/>
  <c r="B3" i="125"/>
  <c r="B5"/>
  <c r="B6"/>
  <c r="A15"/>
  <c r="A16" s="1"/>
  <c r="A17" s="1"/>
  <c r="A18" s="1"/>
  <c r="A19" s="1"/>
  <c r="A20" s="1"/>
  <c r="B3" i="162"/>
  <c r="B5"/>
  <c r="B6"/>
  <c r="I15"/>
  <c r="K15" s="1"/>
  <c r="N15"/>
  <c r="I16"/>
  <c r="K16" s="1"/>
  <c r="N16" s="1"/>
  <c r="G18"/>
  <c r="O18"/>
  <c r="P18"/>
  <c r="Q18"/>
  <c r="R18"/>
  <c r="B3" i="9"/>
  <c r="B5"/>
  <c r="B6"/>
  <c r="G16"/>
  <c r="H16" s="1"/>
  <c r="G17"/>
  <c r="H17" s="1"/>
  <c r="K17"/>
  <c r="L17" s="1"/>
  <c r="R17" s="1"/>
  <c r="H18"/>
  <c r="K18"/>
  <c r="L18"/>
  <c r="R18" s="1"/>
  <c r="H19"/>
  <c r="K19"/>
  <c r="L19"/>
  <c r="R19" s="1"/>
  <c r="H20"/>
  <c r="K20"/>
  <c r="L20"/>
  <c r="R20" s="1"/>
  <c r="H21"/>
  <c r="K21"/>
  <c r="L21"/>
  <c r="R21" s="1"/>
  <c r="H22"/>
  <c r="K22"/>
  <c r="L22"/>
  <c r="R22" s="1"/>
  <c r="H23"/>
  <c r="K23"/>
  <c r="L23"/>
  <c r="R23" s="1"/>
  <c r="H24"/>
  <c r="K24"/>
  <c r="L24"/>
  <c r="R24" s="1"/>
  <c r="H25"/>
  <c r="K25"/>
  <c r="L25"/>
  <c r="R25" s="1"/>
  <c r="H26"/>
  <c r="K26"/>
  <c r="L26"/>
  <c r="R26" s="1"/>
  <c r="E27"/>
  <c r="G30"/>
  <c r="H30"/>
  <c r="K30" s="1"/>
  <c r="H31"/>
  <c r="K31"/>
  <c r="L31"/>
  <c r="R31" s="1"/>
  <c r="G32"/>
  <c r="H32"/>
  <c r="K32"/>
  <c r="H33"/>
  <c r="K33" s="1"/>
  <c r="L33" s="1"/>
  <c r="R33" s="1"/>
  <c r="H34"/>
  <c r="K34" s="1"/>
  <c r="L34" s="1"/>
  <c r="R34" s="1"/>
  <c r="H35"/>
  <c r="K35" s="1"/>
  <c r="L35"/>
  <c r="R35" s="1"/>
  <c r="H36"/>
  <c r="K36" s="1"/>
  <c r="L36"/>
  <c r="R36"/>
  <c r="E37"/>
  <c r="E45"/>
  <c r="E50"/>
  <c r="G45"/>
  <c r="G50" s="1"/>
  <c r="H46"/>
  <c r="K46"/>
  <c r="L46"/>
  <c r="R46" s="1"/>
  <c r="K47"/>
  <c r="L47"/>
  <c r="R47"/>
  <c r="H48"/>
  <c r="K48" s="1"/>
  <c r="L48" s="1"/>
  <c r="R48" s="1"/>
  <c r="F52"/>
  <c r="M52"/>
  <c r="N52"/>
  <c r="O52"/>
  <c r="P52"/>
  <c r="Q52"/>
  <c r="B3" i="225"/>
  <c r="B5"/>
  <c r="B6"/>
  <c r="B3" i="238"/>
  <c r="B5"/>
  <c r="B6"/>
  <c r="H19"/>
  <c r="A20"/>
  <c r="A21"/>
  <c r="A22" s="1"/>
  <c r="H20"/>
  <c r="H21"/>
  <c r="A23"/>
  <c r="A24" s="1"/>
  <c r="A25" s="1"/>
  <c r="A26" s="1"/>
  <c r="A27"/>
  <c r="A28" s="1"/>
  <c r="A29" s="1"/>
  <c r="A30" s="1"/>
  <c r="H22"/>
  <c r="H23"/>
  <c r="H24"/>
  <c r="H25"/>
  <c r="H26"/>
  <c r="H27"/>
  <c r="H28"/>
  <c r="H29"/>
  <c r="H30"/>
  <c r="E31"/>
  <c r="F31"/>
  <c r="G31"/>
  <c r="B3" i="224"/>
  <c r="B5"/>
  <c r="B6"/>
  <c r="G13"/>
  <c r="D14"/>
  <c r="D15" s="1"/>
  <c r="E14"/>
  <c r="F14"/>
  <c r="E15"/>
  <c r="E16" s="1"/>
  <c r="E17" s="1"/>
  <c r="E18" s="1"/>
  <c r="E19" s="1"/>
  <c r="E20" s="1"/>
  <c r="E21" s="1"/>
  <c r="E22" s="1"/>
  <c r="E23" s="1"/>
  <c r="E24" s="1"/>
  <c r="C27"/>
  <c r="G34"/>
  <c r="B3" i="226"/>
  <c r="B5"/>
  <c r="B6"/>
  <c r="C13"/>
  <c r="A14"/>
  <c r="A15"/>
  <c r="A16" s="1"/>
  <c r="A17" s="1"/>
  <c r="A18" s="1"/>
  <c r="A19"/>
  <c r="A20" s="1"/>
  <c r="A21" s="1"/>
  <c r="A22" s="1"/>
  <c r="A23" s="1"/>
  <c r="A24" s="1"/>
  <c r="A25" s="1"/>
  <c r="A26" s="1"/>
  <c r="A27" s="1"/>
  <c r="A28" s="1"/>
  <c r="A29" s="1"/>
  <c r="A30" s="1"/>
  <c r="A31" s="1"/>
  <c r="A32" s="1"/>
  <c r="A33" s="1"/>
  <c r="A34" s="1"/>
  <c r="C14"/>
  <c r="E14" s="1"/>
  <c r="C15"/>
  <c r="E15" s="1"/>
  <c r="C16"/>
  <c r="E16" s="1"/>
  <c r="C17"/>
  <c r="E17" s="1"/>
  <c r="C18"/>
  <c r="E18" s="1"/>
  <c r="C19"/>
  <c r="E19" s="1"/>
  <c r="C20"/>
  <c r="E20" s="1"/>
  <c r="C21"/>
  <c r="E21" s="1"/>
  <c r="C22"/>
  <c r="E22" s="1"/>
  <c r="C23"/>
  <c r="E23" s="1"/>
  <c r="C24"/>
  <c r="E24" s="1"/>
  <c r="D27"/>
  <c r="C29"/>
  <c r="E29" s="1"/>
  <c r="D29"/>
  <c r="C30"/>
  <c r="E30" s="1"/>
  <c r="D30"/>
  <c r="C32"/>
  <c r="E32" s="1"/>
  <c r="C33"/>
  <c r="E33"/>
  <c r="C34"/>
  <c r="E34" s="1"/>
  <c r="B3" i="227"/>
  <c r="B5"/>
  <c r="B6"/>
  <c r="D13"/>
  <c r="F13" s="1"/>
  <c r="A14"/>
  <c r="A15" s="1"/>
  <c r="A16" s="1"/>
  <c r="D14"/>
  <c r="F14" s="1"/>
  <c r="D15"/>
  <c r="F15" s="1"/>
  <c r="A17"/>
  <c r="D16"/>
  <c r="F16"/>
  <c r="D17"/>
  <c r="F17" s="1"/>
  <c r="A18"/>
  <c r="A19" s="1"/>
  <c r="A20" s="1"/>
  <c r="A21" s="1"/>
  <c r="D18"/>
  <c r="F18" s="1"/>
  <c r="D19"/>
  <c r="F19" s="1"/>
  <c r="A22"/>
  <c r="A23" s="1"/>
  <c r="A24" s="1"/>
  <c r="A25" s="1"/>
  <c r="A26" s="1"/>
  <c r="A27" s="1"/>
  <c r="A28" s="1"/>
  <c r="A29" s="1"/>
  <c r="A30" s="1"/>
  <c r="A31" s="1"/>
  <c r="A32" s="1"/>
  <c r="A33" s="1"/>
  <c r="A34" s="1"/>
  <c r="D20"/>
  <c r="F20" s="1"/>
  <c r="D21"/>
  <c r="F21" s="1"/>
  <c r="D22"/>
  <c r="F22" s="1"/>
  <c r="D23"/>
  <c r="F23" s="1"/>
  <c r="D24"/>
  <c r="F24" s="1"/>
  <c r="C27"/>
  <c r="E27"/>
  <c r="D29"/>
  <c r="F29"/>
  <c r="D30"/>
  <c r="F30" s="1"/>
  <c r="D31"/>
  <c r="D32"/>
  <c r="F32" s="1"/>
  <c r="D33"/>
  <c r="F33" s="1"/>
  <c r="D34"/>
  <c r="F34"/>
  <c r="B3" i="228"/>
  <c r="B5"/>
  <c r="B6"/>
  <c r="F13"/>
  <c r="G13" s="1"/>
  <c r="A14"/>
  <c r="F14"/>
  <c r="G14"/>
  <c r="A15"/>
  <c r="A16" s="1"/>
  <c r="A17" s="1"/>
  <c r="A18" s="1"/>
  <c r="A19"/>
  <c r="A20" s="1"/>
  <c r="A21" s="1"/>
  <c r="A22" s="1"/>
  <c r="A23"/>
  <c r="A24" s="1"/>
  <c r="A25" s="1"/>
  <c r="A26" s="1"/>
  <c r="A27" s="1"/>
  <c r="A28" s="1"/>
  <c r="A29" s="1"/>
  <c r="A30" s="1"/>
  <c r="A31" s="1"/>
  <c r="A32" s="1"/>
  <c r="A33" s="1"/>
  <c r="A34" s="1"/>
  <c r="F15"/>
  <c r="G15" s="1"/>
  <c r="F16"/>
  <c r="G16"/>
  <c r="F17"/>
  <c r="G17" s="1"/>
  <c r="F18"/>
  <c r="G18"/>
  <c r="F19"/>
  <c r="G19" s="1"/>
  <c r="F20"/>
  <c r="G20"/>
  <c r="F21"/>
  <c r="G21" s="1"/>
  <c r="F22"/>
  <c r="G22"/>
  <c r="F23"/>
  <c r="G23" s="1"/>
  <c r="F24"/>
  <c r="G24"/>
  <c r="C26"/>
  <c r="D26"/>
  <c r="E26"/>
  <c r="G29"/>
  <c r="G30"/>
  <c r="G32"/>
  <c r="G33"/>
  <c r="G34"/>
  <c r="B3" i="229"/>
  <c r="B5"/>
  <c r="B6"/>
  <c r="F13"/>
  <c r="A14"/>
  <c r="A15"/>
  <c r="A16"/>
  <c r="A17" s="1"/>
  <c r="A18" s="1"/>
  <c r="A19" s="1"/>
  <c r="A20" s="1"/>
  <c r="A21" s="1"/>
  <c r="A22" s="1"/>
  <c r="A23" s="1"/>
  <c r="A24" s="1"/>
  <c r="A25" s="1"/>
  <c r="A26" s="1"/>
  <c r="A27" s="1"/>
  <c r="A28" s="1"/>
  <c r="A29" s="1"/>
  <c r="A30" s="1"/>
  <c r="A31" s="1"/>
  <c r="A32" s="1"/>
  <c r="A33" s="1"/>
  <c r="A34" s="1"/>
  <c r="F14"/>
  <c r="F15"/>
  <c r="F16"/>
  <c r="F17"/>
  <c r="F18"/>
  <c r="F19"/>
  <c r="F20"/>
  <c r="F21"/>
  <c r="F22"/>
  <c r="F23"/>
  <c r="F24"/>
  <c r="C27"/>
  <c r="D27"/>
  <c r="E27"/>
  <c r="D29"/>
  <c r="F29"/>
  <c r="D30"/>
  <c r="F30" s="1"/>
  <c r="F32"/>
  <c r="F33"/>
  <c r="F34"/>
  <c r="B3" i="230"/>
  <c r="B5"/>
  <c r="B6"/>
  <c r="B3" i="231"/>
  <c r="B5"/>
  <c r="B6"/>
  <c r="B3" i="232"/>
  <c r="B5"/>
  <c r="B6"/>
  <c r="B24"/>
  <c r="B25" s="1"/>
  <c r="B26"/>
  <c r="B27" s="1"/>
  <c r="B28" s="1"/>
  <c r="B29" s="1"/>
  <c r="B30" s="1"/>
  <c r="B31" s="1"/>
  <c r="B32" s="1"/>
  <c r="B33" s="1"/>
  <c r="B34" s="1"/>
  <c r="E35"/>
  <c r="F35"/>
  <c r="G35"/>
  <c r="H35"/>
  <c r="I44"/>
  <c r="B45"/>
  <c r="B46" s="1"/>
  <c r="B47" s="1"/>
  <c r="B48" s="1"/>
  <c r="B49" s="1"/>
  <c r="B50" s="1"/>
  <c r="B51" s="1"/>
  <c r="B52" s="1"/>
  <c r="B53" s="1"/>
  <c r="B54" s="1"/>
  <c r="B55" s="1"/>
  <c r="I45"/>
  <c r="I46"/>
  <c r="I47"/>
  <c r="I48"/>
  <c r="I49"/>
  <c r="I50"/>
  <c r="I51"/>
  <c r="I52"/>
  <c r="I53"/>
  <c r="I54"/>
  <c r="I55"/>
  <c r="E56"/>
  <c r="F56"/>
  <c r="G56"/>
  <c r="H56"/>
  <c r="B3" i="233"/>
  <c r="B5"/>
  <c r="B6"/>
  <c r="G22"/>
  <c r="B23"/>
  <c r="B24" s="1"/>
  <c r="B25" s="1"/>
  <c r="B26" s="1"/>
  <c r="B27" s="1"/>
  <c r="G23"/>
  <c r="G24"/>
  <c r="G25"/>
  <c r="B28"/>
  <c r="B29" s="1"/>
  <c r="B30" s="1"/>
  <c r="B31" s="1"/>
  <c r="B32"/>
  <c r="B33" s="1"/>
  <c r="G26"/>
  <c r="G27"/>
  <c r="G28"/>
  <c r="G29"/>
  <c r="G30"/>
  <c r="G31"/>
  <c r="G32"/>
  <c r="G33"/>
  <c r="E34"/>
  <c r="F34"/>
  <c r="B3" i="234"/>
  <c r="B5"/>
  <c r="B6"/>
  <c r="B3" i="235"/>
  <c r="B5"/>
  <c r="B6"/>
  <c r="B3" i="236"/>
  <c r="B5"/>
  <c r="B6"/>
  <c r="A34"/>
  <c r="A35" s="1"/>
  <c r="A36" s="1"/>
  <c r="A37" s="1"/>
  <c r="B3" i="237"/>
  <c r="B5"/>
  <c r="B6"/>
  <c r="A18"/>
  <c r="A19" s="1"/>
  <c r="A20" s="1"/>
  <c r="A21" s="1"/>
  <c r="B3" i="19"/>
  <c r="B5"/>
  <c r="B6"/>
  <c r="H14"/>
  <c r="K14"/>
  <c r="K20" s="1"/>
  <c r="A15"/>
  <c r="A16" s="1"/>
  <c r="A17"/>
  <c r="A18" s="1"/>
  <c r="A19" s="1"/>
  <c r="A20" s="1"/>
  <c r="E20"/>
  <c r="F20"/>
  <c r="G20"/>
  <c r="H20"/>
  <c r="B3" i="17"/>
  <c r="B5"/>
  <c r="B6"/>
  <c r="H17"/>
  <c r="K17"/>
  <c r="L17" s="1"/>
  <c r="R17" s="1"/>
  <c r="G18"/>
  <c r="H18"/>
  <c r="H19"/>
  <c r="K19" s="1"/>
  <c r="L19" s="1"/>
  <c r="R19" s="1"/>
  <c r="R20" s="1"/>
  <c r="E20"/>
  <c r="E57"/>
  <c r="F20"/>
  <c r="G20"/>
  <c r="M20"/>
  <c r="N20"/>
  <c r="O20"/>
  <c r="P20"/>
  <c r="Q20"/>
  <c r="Q57" s="1"/>
  <c r="H23"/>
  <c r="K23"/>
  <c r="L23"/>
  <c r="R23" s="1"/>
  <c r="G24"/>
  <c r="G25"/>
  <c r="H25"/>
  <c r="K25" s="1"/>
  <c r="L25" s="1"/>
  <c r="R25" s="1"/>
  <c r="G26"/>
  <c r="H26" s="1"/>
  <c r="G27"/>
  <c r="H27"/>
  <c r="H28"/>
  <c r="K28" s="1"/>
  <c r="L28" s="1"/>
  <c r="R28" s="1"/>
  <c r="G29"/>
  <c r="H29" s="1"/>
  <c r="K29" s="1"/>
  <c r="L29" s="1"/>
  <c r="R29" s="1"/>
  <c r="H30"/>
  <c r="K30" s="1"/>
  <c r="L30" s="1"/>
  <c r="R30"/>
  <c r="H31"/>
  <c r="K31" s="1"/>
  <c r="L31" s="1"/>
  <c r="R31" s="1"/>
  <c r="H32"/>
  <c r="K32" s="1"/>
  <c r="L32" s="1"/>
  <c r="R32"/>
  <c r="H33"/>
  <c r="K33" s="1"/>
  <c r="L33" s="1"/>
  <c r="R33" s="1"/>
  <c r="E34"/>
  <c r="F34"/>
  <c r="M34"/>
  <c r="N34"/>
  <c r="O34"/>
  <c r="O57" s="1"/>
  <c r="P34"/>
  <c r="Q34"/>
  <c r="H37"/>
  <c r="K37" s="1"/>
  <c r="L37" s="1"/>
  <c r="R37" s="1"/>
  <c r="H38"/>
  <c r="K38" s="1"/>
  <c r="L38" s="1"/>
  <c r="R38" s="1"/>
  <c r="G39"/>
  <c r="G40" s="1"/>
  <c r="G57" s="1"/>
  <c r="E40"/>
  <c r="F40"/>
  <c r="M40"/>
  <c r="N40"/>
  <c r="O40"/>
  <c r="P40"/>
  <c r="Q40"/>
  <c r="H43"/>
  <c r="K43" s="1"/>
  <c r="L43" s="1"/>
  <c r="H44"/>
  <c r="K44" s="1"/>
  <c r="L44" s="1"/>
  <c r="R44" s="1"/>
  <c r="G45"/>
  <c r="H46"/>
  <c r="K46" s="1"/>
  <c r="L46" s="1"/>
  <c r="R46" s="1"/>
  <c r="H47"/>
  <c r="K47" s="1"/>
  <c r="L47"/>
  <c r="R47" s="1"/>
  <c r="H48"/>
  <c r="K48" s="1"/>
  <c r="L48" s="1"/>
  <c r="R48" s="1"/>
  <c r="H49"/>
  <c r="K49" s="1"/>
  <c r="L49"/>
  <c r="R49" s="1"/>
  <c r="H50"/>
  <c r="K50" s="1"/>
  <c r="L50" s="1"/>
  <c r="R50" s="1"/>
  <c r="H51"/>
  <c r="K51" s="1"/>
  <c r="L51"/>
  <c r="R51" s="1"/>
  <c r="H52"/>
  <c r="K52" s="1"/>
  <c r="L52" s="1"/>
  <c r="R52" s="1"/>
  <c r="H53"/>
  <c r="K53" s="1"/>
  <c r="L53"/>
  <c r="R53" s="1"/>
  <c r="H54"/>
  <c r="K54" s="1"/>
  <c r="L54" s="1"/>
  <c r="R54" s="1"/>
  <c r="E55"/>
  <c r="F55"/>
  <c r="M55"/>
  <c r="M57" s="1"/>
  <c r="N55"/>
  <c r="O55"/>
  <c r="P55"/>
  <c r="Q55"/>
  <c r="A5" i="106"/>
  <c r="A7"/>
  <c r="A8"/>
  <c r="A18"/>
  <c r="A19" s="1"/>
  <c r="A20" s="1"/>
  <c r="A21" s="1"/>
  <c r="A22" s="1"/>
  <c r="A23" s="1"/>
  <c r="A24" s="1"/>
  <c r="A25" s="1"/>
  <c r="A26" s="1"/>
  <c r="B3" i="248"/>
  <c r="B5"/>
  <c r="B6"/>
  <c r="A15"/>
  <c r="A16" s="1"/>
  <c r="A17"/>
  <c r="A18" s="1"/>
  <c r="A19" s="1"/>
  <c r="A20" s="1"/>
  <c r="A21"/>
  <c r="A22" s="1"/>
  <c r="A23" s="1"/>
  <c r="A24" s="1"/>
  <c r="A25" s="1"/>
  <c r="A26" s="1"/>
  <c r="A27" s="1"/>
  <c r="A28" s="1"/>
  <c r="A29" s="1"/>
  <c r="A30" s="1"/>
  <c r="A31" s="1"/>
  <c r="A32" s="1"/>
  <c r="A33" s="1"/>
  <c r="A34" s="1"/>
  <c r="A35" s="1"/>
  <c r="A36" s="1"/>
  <c r="A37" s="1"/>
  <c r="A38" s="1"/>
  <c r="G17"/>
  <c r="H17" s="1"/>
  <c r="K17" s="1"/>
  <c r="G18"/>
  <c r="H18" s="1"/>
  <c r="K18"/>
  <c r="L18" s="1"/>
  <c r="R18" s="1"/>
  <c r="G19"/>
  <c r="E20"/>
  <c r="F20"/>
  <c r="M20"/>
  <c r="N20"/>
  <c r="O20"/>
  <c r="O38" s="1"/>
  <c r="P20"/>
  <c r="P38" s="1"/>
  <c r="Q20"/>
  <c r="H24"/>
  <c r="K24" s="1"/>
  <c r="L24" s="1"/>
  <c r="R24" s="1"/>
  <c r="E25"/>
  <c r="F25"/>
  <c r="M25"/>
  <c r="N25"/>
  <c r="N38"/>
  <c r="O25"/>
  <c r="P25"/>
  <c r="Q25"/>
  <c r="H27"/>
  <c r="K27" s="1"/>
  <c r="L27" s="1"/>
  <c r="H28"/>
  <c r="E29"/>
  <c r="F29"/>
  <c r="G29"/>
  <c r="M29"/>
  <c r="N29"/>
  <c r="O29"/>
  <c r="P29"/>
  <c r="Q29"/>
  <c r="H33"/>
  <c r="K33" s="1"/>
  <c r="L33" s="1"/>
  <c r="R33" s="1"/>
  <c r="H34"/>
  <c r="K34" s="1"/>
  <c r="L34"/>
  <c r="R34" s="1"/>
  <c r="H35"/>
  <c r="K35" s="1"/>
  <c r="L35" s="1"/>
  <c r="R35" s="1"/>
  <c r="E36"/>
  <c r="F36"/>
  <c r="M36"/>
  <c r="N36"/>
  <c r="O36"/>
  <c r="P36"/>
  <c r="Q36"/>
  <c r="F38"/>
  <c r="B3" i="249"/>
  <c r="B5"/>
  <c r="B6"/>
  <c r="A15"/>
  <c r="A16"/>
  <c r="A17" s="1"/>
  <c r="A18" s="1"/>
  <c r="A19" s="1"/>
  <c r="A20"/>
  <c r="A21" s="1"/>
  <c r="A22" s="1"/>
  <c r="A23" s="1"/>
  <c r="A24"/>
  <c r="A25" s="1"/>
  <c r="A26" s="1"/>
  <c r="A27" s="1"/>
  <c r="A28" s="1"/>
  <c r="A29" s="1"/>
  <c r="A30" s="1"/>
  <c r="A31" s="1"/>
  <c r="A32" s="1"/>
  <c r="A33" s="1"/>
  <c r="A34" s="1"/>
  <c r="A35" s="1"/>
  <c r="A36" s="1"/>
  <c r="A37" s="1"/>
  <c r="A38" s="1"/>
  <c r="G17"/>
  <c r="H17"/>
  <c r="G18"/>
  <c r="H18" s="1"/>
  <c r="K18" s="1"/>
  <c r="L18"/>
  <c r="R18" s="1"/>
  <c r="G19"/>
  <c r="E20"/>
  <c r="F20"/>
  <c r="M20"/>
  <c r="N20"/>
  <c r="O20"/>
  <c r="P20"/>
  <c r="P38" s="1"/>
  <c r="Q20"/>
  <c r="H24"/>
  <c r="K24"/>
  <c r="L24" s="1"/>
  <c r="R24" s="1"/>
  <c r="E25"/>
  <c r="F25"/>
  <c r="M25"/>
  <c r="N25"/>
  <c r="O25"/>
  <c r="O38" s="1"/>
  <c r="P25"/>
  <c r="Q25"/>
  <c r="H27"/>
  <c r="K27" s="1"/>
  <c r="L27" s="1"/>
  <c r="H28"/>
  <c r="H29"/>
  <c r="E29"/>
  <c r="F29"/>
  <c r="G29"/>
  <c r="M29"/>
  <c r="M38" s="1"/>
  <c r="N29"/>
  <c r="N38" s="1"/>
  <c r="O29"/>
  <c r="P29"/>
  <c r="Q29"/>
  <c r="H33"/>
  <c r="K33" s="1"/>
  <c r="L33" s="1"/>
  <c r="R33" s="1"/>
  <c r="H34"/>
  <c r="K34" s="1"/>
  <c r="L34" s="1"/>
  <c r="R34"/>
  <c r="H35"/>
  <c r="K35" s="1"/>
  <c r="L35" s="1"/>
  <c r="R35" s="1"/>
  <c r="E36"/>
  <c r="F36"/>
  <c r="M36"/>
  <c r="N36"/>
  <c r="O36"/>
  <c r="P36"/>
  <c r="Q36"/>
  <c r="F38"/>
  <c r="B3" i="170"/>
  <c r="B5"/>
  <c r="B6"/>
  <c r="E16"/>
  <c r="B3" i="189"/>
  <c r="B5"/>
  <c r="B6"/>
  <c r="A15"/>
  <c r="A16"/>
  <c r="A17"/>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H20"/>
  <c r="C17" i="54" s="1"/>
  <c r="C45" s="1"/>
  <c r="R20" i="189"/>
  <c r="H21"/>
  <c r="C18" i="54" s="1"/>
  <c r="R21" i="189"/>
  <c r="H22"/>
  <c r="C19" i="54"/>
  <c r="C47" s="1"/>
  <c r="R22" i="189"/>
  <c r="H23"/>
  <c r="R23"/>
  <c r="H24"/>
  <c r="R24"/>
  <c r="H25"/>
  <c r="R25"/>
  <c r="H26"/>
  <c r="R26"/>
  <c r="E27"/>
  <c r="E36" s="1"/>
  <c r="E39" s="1"/>
  <c r="E54" s="1"/>
  <c r="F27"/>
  <c r="M27"/>
  <c r="M36" s="1"/>
  <c r="M39" s="1"/>
  <c r="M54" s="1"/>
  <c r="N27"/>
  <c r="N36" s="1"/>
  <c r="N39" s="1"/>
  <c r="O27"/>
  <c r="P27"/>
  <c r="Q27"/>
  <c r="Q36" s="1"/>
  <c r="Q39" s="1"/>
  <c r="G30"/>
  <c r="H31"/>
  <c r="R31"/>
  <c r="H32"/>
  <c r="R32"/>
  <c r="H33"/>
  <c r="R33"/>
  <c r="E34"/>
  <c r="F34"/>
  <c r="F36" s="1"/>
  <c r="M34"/>
  <c r="N34"/>
  <c r="O34"/>
  <c r="P34"/>
  <c r="Q34"/>
  <c r="F39"/>
  <c r="F54" s="1"/>
  <c r="O36"/>
  <c r="O39" s="1"/>
  <c r="P36"/>
  <c r="G37"/>
  <c r="L37"/>
  <c r="P39"/>
  <c r="H42"/>
  <c r="H43"/>
  <c r="H47" s="1"/>
  <c r="H44"/>
  <c r="H45"/>
  <c r="H46"/>
  <c r="E47"/>
  <c r="F47"/>
  <c r="G47"/>
  <c r="K47"/>
  <c r="K52" s="1"/>
  <c r="L47"/>
  <c r="M47"/>
  <c r="M52"/>
  <c r="N47"/>
  <c r="N52" s="1"/>
  <c r="O47"/>
  <c r="P47"/>
  <c r="P52" s="1"/>
  <c r="Q47"/>
  <c r="Q52" s="1"/>
  <c r="R47"/>
  <c r="R52"/>
  <c r="H50"/>
  <c r="H52" s="1"/>
  <c r="H51"/>
  <c r="E52"/>
  <c r="F52"/>
  <c r="G52"/>
  <c r="L52"/>
  <c r="O52"/>
  <c r="Q54"/>
  <c r="A4" i="54"/>
  <c r="A7"/>
  <c r="A8"/>
  <c r="A14"/>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B16"/>
  <c r="B17"/>
  <c r="E17"/>
  <c r="E45" s="1"/>
  <c r="B18"/>
  <c r="E18"/>
  <c r="B19"/>
  <c r="E19"/>
  <c r="E47" s="1"/>
  <c r="B29"/>
  <c r="B30"/>
  <c r="C30"/>
  <c r="E30"/>
  <c r="E46"/>
  <c r="B3" i="75"/>
  <c r="B5"/>
  <c r="B6"/>
  <c r="B2" i="161"/>
  <c r="B4"/>
  <c r="B5"/>
  <c r="A2" i="76"/>
  <c r="A4"/>
  <c r="A5"/>
  <c r="A11"/>
  <c r="A2" i="175"/>
  <c r="A4"/>
  <c r="A5"/>
  <c r="A2" i="176"/>
  <c r="A4"/>
  <c r="A5"/>
  <c r="B2" i="177"/>
  <c r="A4"/>
  <c r="A5"/>
  <c r="A2" i="178"/>
  <c r="A4"/>
  <c r="A5"/>
  <c r="A2" i="179"/>
  <c r="A4"/>
  <c r="A5"/>
  <c r="B2" i="180"/>
  <c r="A4"/>
  <c r="A5"/>
  <c r="A4" i="181"/>
  <c r="A6"/>
  <c r="A7"/>
  <c r="A2" i="94"/>
  <c r="A5"/>
  <c r="A6"/>
  <c r="A13"/>
  <c r="A14" s="1"/>
  <c r="A15" s="1"/>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C23"/>
  <c r="D23"/>
  <c r="E23"/>
  <c r="E50" s="1"/>
  <c r="E54" s="1"/>
  <c r="E58" s="1"/>
  <c r="E69" s="1"/>
  <c r="I23"/>
  <c r="C28"/>
  <c r="D28"/>
  <c r="E28"/>
  <c r="I28"/>
  <c r="C37"/>
  <c r="D37"/>
  <c r="D62" s="1"/>
  <c r="D66" s="1"/>
  <c r="E37"/>
  <c r="F37"/>
  <c r="I37"/>
  <c r="C47"/>
  <c r="C50" s="1"/>
  <c r="C54" s="1"/>
  <c r="C58" s="1"/>
  <c r="D47"/>
  <c r="D50" s="1"/>
  <c r="D54" s="1"/>
  <c r="E47"/>
  <c r="F47"/>
  <c r="I47"/>
  <c r="I62" s="1"/>
  <c r="I66" s="1"/>
  <c r="I69" s="1"/>
  <c r="F58"/>
  <c r="F69" s="1"/>
  <c r="I58"/>
  <c r="E66"/>
  <c r="F66"/>
  <c r="C2" i="95"/>
  <c r="C4"/>
  <c r="C5"/>
  <c r="E19"/>
  <c r="G19"/>
  <c r="A2" i="182"/>
  <c r="A4"/>
  <c r="A5"/>
  <c r="C2" i="77"/>
  <c r="C4"/>
  <c r="C5"/>
  <c r="B12"/>
  <c r="B13"/>
  <c r="B14" s="1"/>
  <c r="B15" s="1"/>
  <c r="B16" s="1"/>
  <c r="B17"/>
  <c r="B18" s="1"/>
  <c r="B19" s="1"/>
  <c r="B20" s="1"/>
  <c r="B21" s="1"/>
  <c r="B22" s="1"/>
  <c r="B23" s="1"/>
  <c r="B24" s="1"/>
  <c r="B25" s="1"/>
  <c r="B26" s="1"/>
  <c r="B27" s="1"/>
  <c r="A2" i="183"/>
  <c r="A5"/>
  <c r="A6"/>
  <c r="A2" i="184"/>
  <c r="A4"/>
  <c r="A5"/>
  <c r="A2" i="99"/>
  <c r="A4"/>
  <c r="A5"/>
  <c r="B2" i="185"/>
  <c r="B4"/>
  <c r="B5"/>
  <c r="B2" i="186"/>
  <c r="B4"/>
  <c r="B5"/>
  <c r="D2" i="102"/>
  <c r="D4"/>
  <c r="D5"/>
  <c r="D2" i="103"/>
  <c r="D4"/>
  <c r="D5"/>
  <c r="E2" i="104"/>
  <c r="E4"/>
  <c r="E5"/>
  <c r="B2" i="105"/>
  <c r="B4"/>
  <c r="B5"/>
  <c r="A2" i="78"/>
  <c r="A4"/>
  <c r="A5"/>
  <c r="C11"/>
  <c r="D11" s="1"/>
  <c r="E11" s="1"/>
  <c r="F11" s="1"/>
  <c r="G11" s="1"/>
  <c r="H11" s="1"/>
  <c r="I11" s="1"/>
  <c r="J11" s="1"/>
  <c r="F14"/>
  <c r="H14"/>
  <c r="I14"/>
  <c r="J14"/>
  <c r="J22" s="1"/>
  <c r="F16"/>
  <c r="F17"/>
  <c r="G17"/>
  <c r="H17"/>
  <c r="H22"/>
  <c r="G44" i="94" s="1"/>
  <c r="H44" s="1"/>
  <c r="H47" s="1"/>
  <c r="I17" i="78"/>
  <c r="I22" s="1"/>
  <c r="J17"/>
  <c r="K17"/>
  <c r="G22"/>
  <c r="C2" i="171"/>
  <c r="C4"/>
  <c r="C5"/>
  <c r="C2" i="172"/>
  <c r="C4"/>
  <c r="C5"/>
  <c r="C2" i="173"/>
  <c r="C4"/>
  <c r="C5"/>
  <c r="B3" i="83"/>
  <c r="B5"/>
  <c r="B6"/>
  <c r="N17"/>
  <c r="K17" s="1"/>
  <c r="N18"/>
  <c r="R18" s="1"/>
  <c r="F19"/>
  <c r="G19"/>
  <c r="H19"/>
  <c r="H32"/>
  <c r="I19"/>
  <c r="O19"/>
  <c r="P19"/>
  <c r="Q19"/>
  <c r="Q32" s="1"/>
  <c r="I22"/>
  <c r="K22" s="1"/>
  <c r="N22"/>
  <c r="R22"/>
  <c r="N23"/>
  <c r="R23" s="1"/>
  <c r="K23"/>
  <c r="G24"/>
  <c r="H24"/>
  <c r="O24"/>
  <c r="P24"/>
  <c r="P32"/>
  <c r="Q24"/>
  <c r="N26"/>
  <c r="R26" s="1"/>
  <c r="R28"/>
  <c r="I27"/>
  <c r="K27" s="1"/>
  <c r="N27"/>
  <c r="R27"/>
  <c r="F28"/>
  <c r="G28"/>
  <c r="H28"/>
  <c r="I28"/>
  <c r="O28"/>
  <c r="P28"/>
  <c r="Q28"/>
  <c r="R30"/>
  <c r="B2" i="174"/>
  <c r="B4"/>
  <c r="B5"/>
  <c r="B3" i="85"/>
  <c r="B5"/>
  <c r="B6"/>
  <c r="B3" i="14"/>
  <c r="B5"/>
  <c r="B6"/>
  <c r="A15"/>
  <c r="A16"/>
  <c r="A17" s="1"/>
  <c r="A18" s="1"/>
  <c r="A19" s="1"/>
  <c r="A20"/>
  <c r="A21" s="1"/>
  <c r="A22" s="1"/>
  <c r="A23" s="1"/>
  <c r="B3" i="132"/>
  <c r="B5"/>
  <c r="B6"/>
  <c r="A17"/>
  <c r="A37"/>
  <c r="A47"/>
  <c r="A59"/>
  <c r="C3" i="133"/>
  <c r="C5"/>
  <c r="C6"/>
  <c r="A2" i="134"/>
  <c r="A4"/>
  <c r="A5"/>
  <c r="B3" i="135"/>
  <c r="B5"/>
  <c r="B6"/>
  <c r="B3" i="136"/>
  <c r="B5"/>
  <c r="B6"/>
  <c r="A16"/>
  <c r="A17"/>
  <c r="A18" s="1"/>
  <c r="A19" s="1"/>
  <c r="A20" s="1"/>
  <c r="A21"/>
  <c r="H17"/>
  <c r="J17"/>
  <c r="M17" s="1"/>
  <c r="H18"/>
  <c r="J18" s="1"/>
  <c r="M18" s="1"/>
  <c r="Q18" s="1"/>
  <c r="E19"/>
  <c r="F19"/>
  <c r="G19"/>
  <c r="N19"/>
  <c r="O19"/>
  <c r="P19"/>
  <c r="A22"/>
  <c r="A23" s="1"/>
  <c r="A24" s="1"/>
  <c r="A25" s="1"/>
  <c r="A26" s="1"/>
  <c r="A27" s="1"/>
  <c r="A28" s="1"/>
  <c r="H22"/>
  <c r="J22"/>
  <c r="H23"/>
  <c r="J23"/>
  <c r="M23" s="1"/>
  <c r="Q23" s="1"/>
  <c r="H24"/>
  <c r="J24"/>
  <c r="M24" s="1"/>
  <c r="Q24" s="1"/>
  <c r="H25"/>
  <c r="J25"/>
  <c r="M25" s="1"/>
  <c r="Q25" s="1"/>
  <c r="E26"/>
  <c r="E30"/>
  <c r="F26"/>
  <c r="F30" s="1"/>
  <c r="G26"/>
  <c r="N26"/>
  <c r="N30" s="1"/>
  <c r="O26"/>
  <c r="P26"/>
  <c r="P30" s="1"/>
  <c r="H28"/>
  <c r="J28" s="1"/>
  <c r="M28" s="1"/>
  <c r="Q28" s="1"/>
  <c r="G30"/>
  <c r="O30"/>
  <c r="B3" i="8"/>
  <c r="B5"/>
  <c r="B6"/>
  <c r="A15"/>
  <c r="A16" s="1"/>
  <c r="B3" i="3"/>
  <c r="B5"/>
  <c r="B6"/>
  <c r="A15"/>
  <c r="A16"/>
  <c r="A17" s="1"/>
  <c r="A18" s="1"/>
  <c r="A19" s="1"/>
  <c r="A20" s="1"/>
  <c r="A21" s="1"/>
  <c r="A22" s="1"/>
  <c r="K17"/>
  <c r="B3" i="2"/>
  <c r="B5"/>
  <c r="B6"/>
  <c r="A15"/>
  <c r="A16"/>
  <c r="A17" s="1"/>
  <c r="A18" s="1"/>
  <c r="A19" s="1"/>
  <c r="A20"/>
  <c r="A21" s="1"/>
  <c r="A22" s="1"/>
  <c r="C2" i="52"/>
  <c r="C4"/>
  <c r="C5"/>
  <c r="B3" i="58"/>
  <c r="B5"/>
  <c r="B6"/>
  <c r="B3" i="38"/>
  <c r="B5"/>
  <c r="B6"/>
  <c r="E14"/>
  <c r="A15"/>
  <c r="E15"/>
  <c r="A16"/>
  <c r="A17"/>
  <c r="A18" s="1"/>
  <c r="A19" s="1"/>
  <c r="A20" s="1"/>
  <c r="A21"/>
  <c r="A22" s="1"/>
  <c r="A23" s="1"/>
  <c r="A24" s="1"/>
  <c r="A25"/>
  <c r="A26" s="1"/>
  <c r="A27" s="1"/>
  <c r="A28" s="1"/>
  <c r="A29" s="1"/>
  <c r="E16"/>
  <c r="E17"/>
  <c r="D23"/>
  <c r="E23"/>
  <c r="B3" i="138"/>
  <c r="B5"/>
  <c r="B6"/>
  <c r="A15"/>
  <c r="A16" s="1"/>
  <c r="A17" s="1"/>
  <c r="A18" s="1"/>
  <c r="A19"/>
  <c r="A20" s="1"/>
  <c r="A21" s="1"/>
  <c r="A22" s="1"/>
  <c r="A23"/>
  <c r="A24" s="1"/>
  <c r="A25" s="1"/>
  <c r="B3" i="147"/>
  <c r="B5"/>
  <c r="B6"/>
  <c r="A15"/>
  <c r="A16"/>
  <c r="A17"/>
  <c r="A18" s="1"/>
  <c r="A19" s="1"/>
  <c r="A20" s="1"/>
  <c r="A21" s="1"/>
  <c r="A22" s="1"/>
  <c r="A23" s="1"/>
  <c r="A24" s="1"/>
  <c r="A25" s="1"/>
  <c r="B3" i="148"/>
  <c r="B5"/>
  <c r="B6"/>
  <c r="A15"/>
  <c r="A16" s="1"/>
  <c r="A17" s="1"/>
  <c r="A18" s="1"/>
  <c r="A19"/>
  <c r="A20" s="1"/>
  <c r="A21" s="1"/>
  <c r="A22" s="1"/>
  <c r="A23" s="1"/>
  <c r="A24" s="1"/>
  <c r="A25" s="1"/>
  <c r="B3" i="149"/>
  <c r="B5"/>
  <c r="B6"/>
  <c r="A15"/>
  <c r="A16" s="1"/>
  <c r="A17" s="1"/>
  <c r="A18" s="1"/>
  <c r="A19" s="1"/>
  <c r="A20" s="1"/>
  <c r="A21" s="1"/>
  <c r="A22" s="1"/>
  <c r="A23" s="1"/>
  <c r="A24" s="1"/>
  <c r="A25" s="1"/>
  <c r="B3" i="139"/>
  <c r="B5"/>
  <c r="B6"/>
  <c r="A15"/>
  <c r="A16" s="1"/>
  <c r="A17" s="1"/>
  <c r="A18" s="1"/>
  <c r="A19" s="1"/>
  <c r="A20" s="1"/>
  <c r="A21" s="1"/>
  <c r="A22" s="1"/>
  <c r="A23" s="1"/>
  <c r="A24" s="1"/>
  <c r="A25" s="1"/>
  <c r="B3" i="140"/>
  <c r="B5"/>
  <c r="B6"/>
  <c r="A15"/>
  <c r="A16" s="1"/>
  <c r="A17"/>
  <c r="A18" s="1"/>
  <c r="A19" s="1"/>
  <c r="A20" s="1"/>
  <c r="A21"/>
  <c r="A22" s="1"/>
  <c r="A23" s="1"/>
  <c r="A24" s="1"/>
  <c r="A25" s="1"/>
  <c r="B3" i="141"/>
  <c r="B5"/>
  <c r="B6"/>
  <c r="A15"/>
  <c r="A16" s="1"/>
  <c r="A17" s="1"/>
  <c r="A18" s="1"/>
  <c r="A19" s="1"/>
  <c r="A20" s="1"/>
  <c r="A21" s="1"/>
  <c r="A22" s="1"/>
  <c r="A23" s="1"/>
  <c r="A24" s="1"/>
  <c r="A25" s="1"/>
  <c r="B3" i="142"/>
  <c r="B5"/>
  <c r="B6"/>
  <c r="A15"/>
  <c r="A16"/>
  <c r="A17"/>
  <c r="A18" s="1"/>
  <c r="A19" s="1"/>
  <c r="A20" s="1"/>
  <c r="A21" s="1"/>
  <c r="A22" s="1"/>
  <c r="A23" s="1"/>
  <c r="A24" s="1"/>
  <c r="A25" s="1"/>
  <c r="B3" i="143"/>
  <c r="B5"/>
  <c r="B6"/>
  <c r="A15"/>
  <c r="A16" s="1"/>
  <c r="A17" s="1"/>
  <c r="A18" s="1"/>
  <c r="A19"/>
  <c r="A20" s="1"/>
  <c r="A21" s="1"/>
  <c r="A22" s="1"/>
  <c r="A23" s="1"/>
  <c r="A24" s="1"/>
  <c r="A25" s="1"/>
  <c r="B3" i="144"/>
  <c r="B5"/>
  <c r="B6"/>
  <c r="A15"/>
  <c r="A16"/>
  <c r="A17"/>
  <c r="A18" s="1"/>
  <c r="A19" s="1"/>
  <c r="A20" s="1"/>
  <c r="A21"/>
  <c r="A22" s="1"/>
  <c r="A23" s="1"/>
  <c r="A24" s="1"/>
  <c r="A25" s="1"/>
  <c r="B3" i="145"/>
  <c r="B5"/>
  <c r="B6"/>
  <c r="A15"/>
  <c r="A16" s="1"/>
  <c r="A17" s="1"/>
  <c r="A18" s="1"/>
  <c r="A19" s="1"/>
  <c r="A20" s="1"/>
  <c r="A21" s="1"/>
  <c r="A22" s="1"/>
  <c r="A23" s="1"/>
  <c r="A24" s="1"/>
  <c r="A25" s="1"/>
  <c r="B3" i="146"/>
  <c r="B5"/>
  <c r="B6"/>
  <c r="A15"/>
  <c r="A16" s="1"/>
  <c r="A17"/>
  <c r="A18" s="1"/>
  <c r="A19" s="1"/>
  <c r="A20" s="1"/>
  <c r="A21" s="1"/>
  <c r="A22" s="1"/>
  <c r="A23" s="1"/>
  <c r="A24" s="1"/>
  <c r="A25" s="1"/>
  <c r="B3" i="150"/>
  <c r="B5"/>
  <c r="B6"/>
  <c r="A15"/>
  <c r="A16" s="1"/>
  <c r="A17" s="1"/>
  <c r="A18" s="1"/>
  <c r="A19"/>
  <c r="A20" s="1"/>
  <c r="A21" s="1"/>
  <c r="A22" s="1"/>
  <c r="A23"/>
  <c r="A24" s="1"/>
  <c r="A25" s="1"/>
  <c r="B3" i="151"/>
  <c r="B5"/>
  <c r="B6"/>
  <c r="B3" i="152"/>
  <c r="B5"/>
  <c r="B6"/>
  <c r="B3" i="153"/>
  <c r="B5"/>
  <c r="B6"/>
  <c r="A15"/>
  <c r="A16" s="1"/>
  <c r="A17" s="1"/>
  <c r="A18" s="1"/>
  <c r="A19"/>
  <c r="A20" s="1"/>
  <c r="A21" s="1"/>
  <c r="A22" s="1"/>
  <c r="A23"/>
  <c r="A24" s="1"/>
  <c r="A25" s="1"/>
  <c r="B3" i="154"/>
  <c r="B5"/>
  <c r="B6"/>
  <c r="A15"/>
  <c r="A16"/>
  <c r="A17"/>
  <c r="A18" s="1"/>
  <c r="A19" s="1"/>
  <c r="A20" s="1"/>
  <c r="A21"/>
  <c r="A22" s="1"/>
  <c r="A23" s="1"/>
  <c r="A24" s="1"/>
  <c r="A25"/>
  <c r="B3" i="155"/>
  <c r="B5"/>
  <c r="B6"/>
  <c r="B3" i="156"/>
  <c r="B5"/>
  <c r="B6"/>
  <c r="B3" i="157"/>
  <c r="B5"/>
  <c r="B6"/>
  <c r="B3" i="158"/>
  <c r="B5"/>
  <c r="B6"/>
  <c r="A15"/>
  <c r="A16"/>
  <c r="A17"/>
  <c r="A18"/>
  <c r="A19" s="1"/>
  <c r="A20" s="1"/>
  <c r="A21" s="1"/>
  <c r="A22" s="1"/>
  <c r="A23" s="1"/>
  <c r="A24" s="1"/>
  <c r="A25" s="1"/>
  <c r="B3" i="159"/>
  <c r="B5"/>
  <c r="B6"/>
  <c r="A15"/>
  <c r="A16"/>
  <c r="A17" s="1"/>
  <c r="A18" s="1"/>
  <c r="A19" s="1"/>
  <c r="A20"/>
  <c r="A21" s="1"/>
  <c r="A22" s="1"/>
  <c r="A23" s="1"/>
  <c r="B3" i="163"/>
  <c r="B5"/>
  <c r="B6"/>
  <c r="A15"/>
  <c r="A16"/>
  <c r="A17" s="1"/>
  <c r="A18" s="1"/>
  <c r="A19" s="1"/>
  <c r="A20" s="1"/>
  <c r="A21" s="1"/>
  <c r="B3" i="198"/>
  <c r="B5"/>
  <c r="B6"/>
  <c r="D10"/>
  <c r="E10" s="1"/>
  <c r="F10" s="1"/>
  <c r="A15"/>
  <c r="A16" s="1"/>
  <c r="C24"/>
  <c r="B2" i="209"/>
  <c r="B4"/>
  <c r="B5"/>
  <c r="B2" i="210"/>
  <c r="B4"/>
  <c r="B5"/>
  <c r="B3" i="211"/>
  <c r="B5"/>
  <c r="B6"/>
  <c r="B2" i="201"/>
  <c r="B4"/>
  <c r="B5"/>
  <c r="E8"/>
  <c r="F8"/>
  <c r="B12"/>
  <c r="A13"/>
  <c r="A14" s="1"/>
  <c r="A15"/>
  <c r="A16" s="1"/>
  <c r="A17" s="1"/>
  <c r="A18" s="1"/>
  <c r="A19" s="1"/>
  <c r="A20" s="1"/>
  <c r="A21" s="1"/>
  <c r="B13"/>
  <c r="C13"/>
  <c r="D13"/>
  <c r="E13" s="1"/>
  <c r="F13"/>
  <c r="B14"/>
  <c r="C14"/>
  <c r="D14"/>
  <c r="E14" s="1"/>
  <c r="F14"/>
  <c r="B2" i="202"/>
  <c r="B4"/>
  <c r="B5"/>
  <c r="B2" i="203"/>
  <c r="B4"/>
  <c r="B5"/>
  <c r="B2" i="204"/>
  <c r="B4"/>
  <c r="B5"/>
  <c r="D14"/>
  <c r="D55" s="1"/>
  <c r="D15"/>
  <c r="D16"/>
  <c r="D17"/>
  <c r="D20"/>
  <c r="D21"/>
  <c r="D24"/>
  <c r="D25"/>
  <c r="D26"/>
  <c r="D27"/>
  <c r="D30"/>
  <c r="D31"/>
  <c r="D32"/>
  <c r="D33"/>
  <c r="D36"/>
  <c r="D37"/>
  <c r="D38"/>
  <c r="D39"/>
  <c r="D42"/>
  <c r="D43"/>
  <c r="D46"/>
  <c r="D47"/>
  <c r="B2" i="205"/>
  <c r="B4"/>
  <c r="B5"/>
  <c r="A12"/>
  <c r="D12"/>
  <c r="A13"/>
  <c r="A14" s="1"/>
  <c r="A15" s="1"/>
  <c r="D13"/>
  <c r="D15"/>
  <c r="B2" i="206"/>
  <c r="B4"/>
  <c r="B5"/>
  <c r="B2" i="207"/>
  <c r="B4"/>
  <c r="B5"/>
  <c r="B2" i="208"/>
  <c r="B4"/>
  <c r="B5"/>
  <c r="E24" i="32"/>
  <c r="E29" s="1"/>
  <c r="E19" i="31"/>
  <c r="G37" i="9"/>
  <c r="H36" i="33"/>
  <c r="H37" s="1"/>
  <c r="D58" i="94"/>
  <c r="F15" i="224"/>
  <c r="F16"/>
  <c r="F17" s="1"/>
  <c r="F27" s="1"/>
  <c r="F18"/>
  <c r="F19" s="1"/>
  <c r="F20" s="1"/>
  <c r="F21" s="1"/>
  <c r="F22"/>
  <c r="F23" s="1"/>
  <c r="F24" s="1"/>
  <c r="F21" i="201"/>
  <c r="N19" i="83"/>
  <c r="K37" i="189"/>
  <c r="H37"/>
  <c r="C39" i="54" s="1"/>
  <c r="K28" i="249"/>
  <c r="F57" i="17"/>
  <c r="E39" i="9"/>
  <c r="E42"/>
  <c r="E52" s="1"/>
  <c r="H17" i="120"/>
  <c r="H14" i="118" s="1"/>
  <c r="K23" i="29"/>
  <c r="L23" s="1"/>
  <c r="H33"/>
  <c r="H43"/>
  <c r="H19" i="119"/>
  <c r="H13" i="118"/>
  <c r="J15" i="119"/>
  <c r="M22" i="22"/>
  <c r="J36" i="12"/>
  <c r="H14" i="107"/>
  <c r="H16" s="1"/>
  <c r="H26" i="136"/>
  <c r="K18" i="83"/>
  <c r="R27" i="249"/>
  <c r="R27" i="248"/>
  <c r="P57" i="17"/>
  <c r="I56" i="232"/>
  <c r="M14" i="120"/>
  <c r="M17" s="1"/>
  <c r="M14" i="118" s="1"/>
  <c r="J17" i="120"/>
  <c r="J14" i="118"/>
  <c r="K26" i="83"/>
  <c r="K28"/>
  <c r="N28"/>
  <c r="O32"/>
  <c r="O54" i="189"/>
  <c r="E38" i="249"/>
  <c r="E38" i="248"/>
  <c r="G14" i="224"/>
  <c r="H18" i="121"/>
  <c r="J18"/>
  <c r="M18"/>
  <c r="Q18" s="1"/>
  <c r="E22"/>
  <c r="E15" i="118"/>
  <c r="AA32" i="43"/>
  <c r="AE32" s="1"/>
  <c r="G34" i="233"/>
  <c r="J14" i="121"/>
  <c r="J22" s="1"/>
  <c r="J15" i="118" s="1"/>
  <c r="H22" i="121"/>
  <c r="H15" i="118"/>
  <c r="AA22" i="43"/>
  <c r="AE22"/>
  <c r="Y39"/>
  <c r="AA19" s="1"/>
  <c r="AE19" s="1"/>
  <c r="AA24"/>
  <c r="AE24"/>
  <c r="N22" i="22"/>
  <c r="M68" i="29"/>
  <c r="Q36" i="24"/>
  <c r="N36"/>
  <c r="H18" i="117"/>
  <c r="AA36" i="43"/>
  <c r="AE36" s="1"/>
  <c r="F20" i="39"/>
  <c r="J16"/>
  <c r="P23" i="31"/>
  <c r="P68" i="29"/>
  <c r="M36" i="24"/>
  <c r="AA21" i="43"/>
  <c r="AE21"/>
  <c r="Q22" i="22"/>
  <c r="K51" i="29"/>
  <c r="L51"/>
  <c r="K40"/>
  <c r="F45"/>
  <c r="O36" i="24"/>
  <c r="O24" i="22" s="1"/>
  <c r="O28" s="1"/>
  <c r="O21" i="25"/>
  <c r="R17" i="26"/>
  <c r="L40" i="29"/>
  <c r="R37"/>
  <c r="R40"/>
  <c r="O43"/>
  <c r="G42"/>
  <c r="G43"/>
  <c r="G19" i="31"/>
  <c r="G68" i="29" s="1"/>
  <c r="M17" i="47"/>
  <c r="H18" i="26"/>
  <c r="O22" i="22"/>
  <c r="R16" i="29"/>
  <c r="E45"/>
  <c r="M19" i="47"/>
  <c r="Q19"/>
  <c r="E59" i="29"/>
  <c r="E67"/>
  <c r="P39" i="33"/>
  <c r="P21" i="31" s="1"/>
  <c r="L16" i="22"/>
  <c r="E40" i="33"/>
  <c r="K32" i="12"/>
  <c r="K36"/>
  <c r="R34" i="33"/>
  <c r="O39"/>
  <c r="O40"/>
  <c r="O46" i="29"/>
  <c r="AA31" i="43"/>
  <c r="AE31" s="1"/>
  <c r="AA16"/>
  <c r="AE16" s="1"/>
  <c r="AE39" s="1"/>
  <c r="M14" i="121"/>
  <c r="Q14" s="1"/>
  <c r="L28" i="249"/>
  <c r="K29"/>
  <c r="E46" i="29"/>
  <c r="M21" i="47"/>
  <c r="Q17"/>
  <c r="Q21" s="1"/>
  <c r="R16" i="22"/>
  <c r="E19" i="26"/>
  <c r="K18"/>
  <c r="L18" s="1"/>
  <c r="AA23" i="43"/>
  <c r="AE23"/>
  <c r="AA37"/>
  <c r="AE37"/>
  <c r="AA15"/>
  <c r="AE15"/>
  <c r="AA29"/>
  <c r="AE29"/>
  <c r="AA30"/>
  <c r="AE30"/>
  <c r="AA25"/>
  <c r="AE25"/>
  <c r="AA17"/>
  <c r="AE17"/>
  <c r="AA26"/>
  <c r="AE26"/>
  <c r="AA34"/>
  <c r="AE34"/>
  <c r="AA33"/>
  <c r="AE33"/>
  <c r="AA28"/>
  <c r="AE28"/>
  <c r="AA27"/>
  <c r="AE27"/>
  <c r="M15" i="119"/>
  <c r="J19"/>
  <c r="J13" i="118"/>
  <c r="R51" i="29"/>
  <c r="AA20" i="43"/>
  <c r="AE20"/>
  <c r="AA14"/>
  <c r="AA35"/>
  <c r="AE35"/>
  <c r="AA18"/>
  <c r="AE18" s="1"/>
  <c r="Q14" i="120"/>
  <c r="Q17" s="1"/>
  <c r="Q14" i="118" s="1"/>
  <c r="H19" i="26"/>
  <c r="K19" s="1"/>
  <c r="Q15" i="119"/>
  <c r="Q19"/>
  <c r="M19"/>
  <c r="M13" i="118"/>
  <c r="AE14" i="43"/>
  <c r="R28" i="249"/>
  <c r="R29"/>
  <c r="L29"/>
  <c r="E20" i="26"/>
  <c r="H20" s="1"/>
  <c r="K22" i="33"/>
  <c r="L22"/>
  <c r="H39" i="17"/>
  <c r="H40" s="1"/>
  <c r="G18" i="239"/>
  <c r="H18" s="1"/>
  <c r="K18" s="1"/>
  <c r="L18" s="1"/>
  <c r="R18" s="1"/>
  <c r="G22"/>
  <c r="H22" s="1"/>
  <c r="K22" s="1"/>
  <c r="L22" s="1"/>
  <c r="R22" s="1"/>
  <c r="L32" i="9"/>
  <c r="R32"/>
  <c r="G19" i="239"/>
  <c r="H19" s="1"/>
  <c r="K19" s="1"/>
  <c r="L19" s="1"/>
  <c r="R19" s="1"/>
  <c r="K27" i="17"/>
  <c r="L27" s="1"/>
  <c r="R27" s="1"/>
  <c r="G25" i="239"/>
  <c r="H25" s="1"/>
  <c r="K25" s="1"/>
  <c r="L25" s="1"/>
  <c r="R25" s="1"/>
  <c r="K23" i="24"/>
  <c r="L23" s="1"/>
  <c r="R23" s="1"/>
  <c r="S29" i="243"/>
  <c r="K22" i="24"/>
  <c r="L22" s="1"/>
  <c r="R22" s="1"/>
  <c r="G17" i="241"/>
  <c r="H17"/>
  <c r="K17" s="1"/>
  <c r="L17" s="1"/>
  <c r="R17" s="1"/>
  <c r="G26"/>
  <c r="H26" s="1"/>
  <c r="K26" s="1"/>
  <c r="L26" s="1"/>
  <c r="R26" s="1"/>
  <c r="G23"/>
  <c r="H23" s="1"/>
  <c r="K23" s="1"/>
  <c r="L23" s="1"/>
  <c r="R23" s="1"/>
  <c r="S21" i="242"/>
  <c r="G24" i="245"/>
  <c r="H24" s="1"/>
  <c r="K24" s="1"/>
  <c r="L24" s="1"/>
  <c r="R24" s="1"/>
  <c r="G24" i="244"/>
  <c r="H24" s="1"/>
  <c r="K24" s="1"/>
  <c r="L24" s="1"/>
  <c r="R24" s="1"/>
  <c r="G25" i="241"/>
  <c r="H25" s="1"/>
  <c r="K25" s="1"/>
  <c r="L25" s="1"/>
  <c r="R25" s="1"/>
  <c r="E29" i="48"/>
  <c r="H45" i="9"/>
  <c r="G21" i="241"/>
  <c r="H21" s="1"/>
  <c r="K21" s="1"/>
  <c r="L21" s="1"/>
  <c r="R21" s="1"/>
  <c r="G18"/>
  <c r="H18" s="1"/>
  <c r="K18" s="1"/>
  <c r="L18" s="1"/>
  <c r="R18" s="1"/>
  <c r="G22"/>
  <c r="H22" s="1"/>
  <c r="K22" s="1"/>
  <c r="L22" s="1"/>
  <c r="R22" s="1"/>
  <c r="K36" i="33"/>
  <c r="G19" i="241"/>
  <c r="H19"/>
  <c r="K19" s="1"/>
  <c r="L19" s="1"/>
  <c r="R19" s="1"/>
  <c r="L27" i="112"/>
  <c r="G23" i="239"/>
  <c r="H23" s="1"/>
  <c r="K23" s="1"/>
  <c r="L23" s="1"/>
  <c r="R23" s="1"/>
  <c r="G26"/>
  <c r="H26" s="1"/>
  <c r="K26" s="1"/>
  <c r="L26" s="1"/>
  <c r="R26" s="1"/>
  <c r="G20"/>
  <c r="H20" s="1"/>
  <c r="K20" s="1"/>
  <c r="L20" s="1"/>
  <c r="R20" s="1"/>
  <c r="G17"/>
  <c r="H17" s="1"/>
  <c r="K17" s="1"/>
  <c r="L17" s="1"/>
  <c r="R17" s="1"/>
  <c r="G24"/>
  <c r="H24" s="1"/>
  <c r="G18" i="244"/>
  <c r="H18" s="1"/>
  <c r="K18" s="1"/>
  <c r="L18" s="1"/>
  <c r="R18" s="1"/>
  <c r="H24" i="32"/>
  <c r="K18"/>
  <c r="L18"/>
  <c r="R18" s="1"/>
  <c r="G26" i="24"/>
  <c r="K26"/>
  <c r="L26"/>
  <c r="R26" s="1"/>
  <c r="G34" i="189"/>
  <c r="J15" i="77"/>
  <c r="H30" i="189"/>
  <c r="K30" s="1"/>
  <c r="K53" i="29"/>
  <c r="H59"/>
  <c r="E18" i="30"/>
  <c r="H14"/>
  <c r="G24" i="241"/>
  <c r="H24" s="1"/>
  <c r="K24" s="1"/>
  <c r="L24" s="1"/>
  <c r="R24" s="1"/>
  <c r="G16"/>
  <c r="H16" s="1"/>
  <c r="G16" i="239"/>
  <c r="H16" s="1"/>
  <c r="K16" s="1"/>
  <c r="L16" s="1"/>
  <c r="R16" s="1"/>
  <c r="R33" i="243"/>
  <c r="G25" i="24"/>
  <c r="G20"/>
  <c r="H19" i="249"/>
  <c r="R22" i="33"/>
  <c r="K24" i="24"/>
  <c r="L24"/>
  <c r="R24"/>
  <c r="H24" i="17"/>
  <c r="H34" s="1"/>
  <c r="G34"/>
  <c r="K13" i="95"/>
  <c r="M13" s="1"/>
  <c r="G20" i="241"/>
  <c r="G27" i="112"/>
  <c r="H37" i="9"/>
  <c r="H39" s="1"/>
  <c r="F22" i="78"/>
  <c r="G25" i="75"/>
  <c r="G35" i="94" s="1"/>
  <c r="P17" i="112"/>
  <c r="G32" i="245"/>
  <c r="G17" i="244"/>
  <c r="H17" s="1"/>
  <c r="K17" s="1"/>
  <c r="L17" s="1"/>
  <c r="S14" i="242"/>
  <c r="G17" i="245"/>
  <c r="G28" i="24"/>
  <c r="K28"/>
  <c r="L28"/>
  <c r="R28"/>
  <c r="H27" i="33"/>
  <c r="K27" s="1"/>
  <c r="L27" s="1"/>
  <c r="R27" s="1"/>
  <c r="S29" i="242"/>
  <c r="K24" i="32"/>
  <c r="L24" s="1"/>
  <c r="H29"/>
  <c r="H19" i="31" s="1"/>
  <c r="G26" i="94"/>
  <c r="H26" s="1"/>
  <c r="H28" s="1"/>
  <c r="K45" i="9"/>
  <c r="H50"/>
  <c r="H17" i="245"/>
  <c r="K17" s="1"/>
  <c r="L17" s="1"/>
  <c r="H32"/>
  <c r="K32" s="1"/>
  <c r="L32" s="1"/>
  <c r="R32" s="1"/>
  <c r="H20" i="241"/>
  <c r="K20" s="1"/>
  <c r="L20" s="1"/>
  <c r="R20" s="1"/>
  <c r="G39" i="75"/>
  <c r="G21" i="161" s="1"/>
  <c r="K19" i="249"/>
  <c r="K20" s="1"/>
  <c r="L45" i="9"/>
  <c r="L50"/>
  <c r="K50"/>
  <c r="R45"/>
  <c r="R50" s="1"/>
  <c r="C46" i="54"/>
  <c r="E23" i="31"/>
  <c r="E21"/>
  <c r="E68" i="29"/>
  <c r="L36" i="33"/>
  <c r="R36" s="1"/>
  <c r="K37"/>
  <c r="H45" i="17"/>
  <c r="G55"/>
  <c r="S26" i="242"/>
  <c r="S33" s="1"/>
  <c r="S35" s="1"/>
  <c r="S37" s="1"/>
  <c r="G29" i="244"/>
  <c r="K59" i="29"/>
  <c r="L53"/>
  <c r="K17" i="249"/>
  <c r="H20"/>
  <c r="H19" i="248"/>
  <c r="K19" s="1"/>
  <c r="L19" s="1"/>
  <c r="R19" s="1"/>
  <c r="G20"/>
  <c r="S26" i="243"/>
  <c r="G29" i="245"/>
  <c r="D31" i="48"/>
  <c r="D29"/>
  <c r="G17" i="24"/>
  <c r="E30"/>
  <c r="E32"/>
  <c r="E34"/>
  <c r="R33" i="242"/>
  <c r="G29" i="24"/>
  <c r="H27" i="9"/>
  <c r="K16"/>
  <c r="K26" i="17"/>
  <c r="L26"/>
  <c r="R26" s="1"/>
  <c r="K18"/>
  <c r="H20"/>
  <c r="K37" i="9"/>
  <c r="L30"/>
  <c r="I27" i="112"/>
  <c r="P19"/>
  <c r="R19" s="1"/>
  <c r="K20" i="24"/>
  <c r="L20"/>
  <c r="R20"/>
  <c r="H30"/>
  <c r="H32"/>
  <c r="H34"/>
  <c r="D24" i="12" s="1"/>
  <c r="F24" s="1"/>
  <c r="G24" s="1"/>
  <c r="M24" s="1"/>
  <c r="L17" i="24"/>
  <c r="G18" i="33"/>
  <c r="G39" s="1"/>
  <c r="G45" i="29" s="1"/>
  <c r="H16" i="33"/>
  <c r="P22" i="112"/>
  <c r="R22"/>
  <c r="P21"/>
  <c r="R21"/>
  <c r="E27"/>
  <c r="P18"/>
  <c r="R18"/>
  <c r="R17"/>
  <c r="R23" i="242"/>
  <c r="S15"/>
  <c r="S23"/>
  <c r="G18" i="245"/>
  <c r="H18" s="1"/>
  <c r="K14" i="30"/>
  <c r="L14" s="1"/>
  <c r="H18"/>
  <c r="D22" i="12"/>
  <c r="F22" s="1"/>
  <c r="G22" s="1"/>
  <c r="G43" i="75"/>
  <c r="G46" s="1"/>
  <c r="F21" i="83"/>
  <c r="K22" i="78"/>
  <c r="G47" i="94"/>
  <c r="G15" i="239"/>
  <c r="G15" i="241"/>
  <c r="H15" s="1"/>
  <c r="K15" s="1"/>
  <c r="S27" i="112"/>
  <c r="D27"/>
  <c r="P14"/>
  <c r="G31" i="245"/>
  <c r="H31" s="1"/>
  <c r="K31" s="1"/>
  <c r="L31" s="1"/>
  <c r="R31" s="1"/>
  <c r="S28" i="243"/>
  <c r="S33" s="1"/>
  <c r="S35" s="1"/>
  <c r="S37" s="1"/>
  <c r="S14"/>
  <c r="S23"/>
  <c r="R23"/>
  <c r="R35" s="1"/>
  <c r="R37" s="1"/>
  <c r="H21" i="33"/>
  <c r="H31" s="1"/>
  <c r="G31"/>
  <c r="G40"/>
  <c r="F27" i="112"/>
  <c r="G20" i="249"/>
  <c r="O27" i="112"/>
  <c r="K27"/>
  <c r="P15"/>
  <c r="R15" s="1"/>
  <c r="H27"/>
  <c r="L18" i="17"/>
  <c r="L20" s="1"/>
  <c r="K20"/>
  <c r="H29" i="244"/>
  <c r="G46" i="29"/>
  <c r="R17" i="24"/>
  <c r="L17" i="249"/>
  <c r="K45" i="17"/>
  <c r="G27" i="9"/>
  <c r="G42" s="1"/>
  <c r="G52" s="1"/>
  <c r="H29" i="245"/>
  <c r="K29" s="1"/>
  <c r="R53" i="29"/>
  <c r="R59"/>
  <c r="L59"/>
  <c r="K21" i="33"/>
  <c r="R14" i="112"/>
  <c r="H15" i="239"/>
  <c r="F24" i="83"/>
  <c r="F32" s="1"/>
  <c r="I21"/>
  <c r="K18" i="30"/>
  <c r="K16" i="33"/>
  <c r="L16" s="1"/>
  <c r="H18"/>
  <c r="R30" i="9"/>
  <c r="R37" s="1"/>
  <c r="L16"/>
  <c r="R16" s="1"/>
  <c r="R27" s="1"/>
  <c r="K27"/>
  <c r="K42" s="1"/>
  <c r="K52" s="1"/>
  <c r="R35" i="242"/>
  <c r="R37" s="1"/>
  <c r="E13" i="170"/>
  <c r="I24" i="83"/>
  <c r="I32" s="1"/>
  <c r="N21"/>
  <c r="N24" s="1"/>
  <c r="N32" s="1"/>
  <c r="R17" i="249"/>
  <c r="R18" i="17"/>
  <c r="K55"/>
  <c r="L45"/>
  <c r="K39" i="9"/>
  <c r="K18" i="33"/>
  <c r="R45" i="17"/>
  <c r="R16" i="33" l="1"/>
  <c r="R18" s="1"/>
  <c r="L18"/>
  <c r="L18" i="30"/>
  <c r="R14"/>
  <c r="R18" s="1"/>
  <c r="L19" i="26"/>
  <c r="R19" s="1"/>
  <c r="R18"/>
  <c r="L17" i="248"/>
  <c r="K20"/>
  <c r="AA31" i="41"/>
  <c r="AE31" s="1"/>
  <c r="AA37"/>
  <c r="AE37" s="1"/>
  <c r="AA20"/>
  <c r="AE20" s="1"/>
  <c r="AA24"/>
  <c r="AE24" s="1"/>
  <c r="AA40"/>
  <c r="AE40" s="1"/>
  <c r="AA45"/>
  <c r="AE45" s="1"/>
  <c r="AA26"/>
  <c r="AE26" s="1"/>
  <c r="AA27"/>
  <c r="AE27" s="1"/>
  <c r="AA46"/>
  <c r="AE46" s="1"/>
  <c r="AA28"/>
  <c r="AE28" s="1"/>
  <c r="AA18"/>
  <c r="AE18" s="1"/>
  <c r="AA35"/>
  <c r="AE35" s="1"/>
  <c r="AA17"/>
  <c r="AE17" s="1"/>
  <c r="AA33"/>
  <c r="AE33" s="1"/>
  <c r="AA43"/>
  <c r="AE43" s="1"/>
  <c r="AA44"/>
  <c r="AE44" s="1"/>
  <c r="AA34"/>
  <c r="AE34" s="1"/>
  <c r="AA41"/>
  <c r="AE41" s="1"/>
  <c r="AA32"/>
  <c r="AE32" s="1"/>
  <c r="AA29"/>
  <c r="AE29" s="1"/>
  <c r="AA42"/>
  <c r="AE42" s="1"/>
  <c r="AA22"/>
  <c r="AE22" s="1"/>
  <c r="AA36"/>
  <c r="AE36" s="1"/>
  <c r="AA38"/>
  <c r="AE38" s="1"/>
  <c r="AA21"/>
  <c r="AE21" s="1"/>
  <c r="AA30"/>
  <c r="AE30" s="1"/>
  <c r="AA39"/>
  <c r="AE39" s="1"/>
  <c r="L20" i="249"/>
  <c r="Q22" i="121"/>
  <c r="C69" i="94"/>
  <c r="R43" i="17"/>
  <c r="R55" s="1"/>
  <c r="L55"/>
  <c r="R24" i="32"/>
  <c r="E21" i="26"/>
  <c r="H21" s="1"/>
  <c r="K20"/>
  <c r="L20" s="1"/>
  <c r="R20" s="1"/>
  <c r="R42" i="9"/>
  <c r="R52" s="1"/>
  <c r="R39"/>
  <c r="R23" i="29"/>
  <c r="R33" s="1"/>
  <c r="R43" s="1"/>
  <c r="L33"/>
  <c r="L43" s="1"/>
  <c r="H40" i="33"/>
  <c r="H46" i="29" s="1"/>
  <c r="K46" s="1"/>
  <c r="L46" s="1"/>
  <c r="H39" i="33"/>
  <c r="H23" i="31"/>
  <c r="D15" i="12"/>
  <c r="F15" s="1"/>
  <c r="K34" i="189"/>
  <c r="L30"/>
  <c r="K39" i="33"/>
  <c r="K31"/>
  <c r="K40" s="1"/>
  <c r="H57" i="17"/>
  <c r="R37" i="33"/>
  <c r="G15" i="224"/>
  <c r="D16"/>
  <c r="J17" i="118"/>
  <c r="J15" i="114" s="1"/>
  <c r="J18" s="1"/>
  <c r="G32" i="83"/>
  <c r="F19" i="27" s="1"/>
  <c r="G39" i="9"/>
  <c r="L21" i="33"/>
  <c r="L27" i="9"/>
  <c r="L37" i="33"/>
  <c r="H42" i="9"/>
  <c r="H52" s="1"/>
  <c r="H55" i="17"/>
  <c r="H20" i="248"/>
  <c r="D25" i="187" s="1"/>
  <c r="K24" i="17"/>
  <c r="K39"/>
  <c r="M22" i="121"/>
  <c r="M15" i="118" s="1"/>
  <c r="AA39" i="43"/>
  <c r="K33" i="29"/>
  <c r="K43" s="1"/>
  <c r="E72"/>
  <c r="AA16" i="41"/>
  <c r="P45" i="29"/>
  <c r="P70" s="1"/>
  <c r="F36" i="24"/>
  <c r="K19" i="83"/>
  <c r="F26" i="228"/>
  <c r="M19" i="136"/>
  <c r="Q17"/>
  <c r="Q19" s="1"/>
  <c r="I36" i="12"/>
  <c r="G14" i="107"/>
  <c r="Q38" i="248"/>
  <c r="L37" i="9"/>
  <c r="G21" i="31"/>
  <c r="L19" i="249"/>
  <c r="R19" s="1"/>
  <c r="R20" s="1"/>
  <c r="H34" i="189"/>
  <c r="E70" i="29"/>
  <c r="P54" i="189"/>
  <c r="N54"/>
  <c r="G26" i="228"/>
  <c r="H31" i="238"/>
  <c r="T32" i="250"/>
  <c r="P36" i="24"/>
  <c r="P24" i="22" s="1"/>
  <c r="P28" s="1"/>
  <c r="R37" i="189"/>
  <c r="E39" i="54"/>
  <c r="M22" i="136"/>
  <c r="J26"/>
  <c r="H29" i="248"/>
  <c r="K28"/>
  <c r="K17" i="29"/>
  <c r="H19"/>
  <c r="H42" s="1"/>
  <c r="H19" i="136"/>
  <c r="H30" s="1"/>
  <c r="P24" i="112"/>
  <c r="D69" i="94"/>
  <c r="Q38" i="249"/>
  <c r="M38" i="248"/>
  <c r="N57" i="17"/>
  <c r="F27" i="229"/>
  <c r="K27" i="24"/>
  <c r="L27" s="1"/>
  <c r="R27" s="1"/>
  <c r="G27"/>
  <c r="H36" i="12"/>
  <c r="F14" i="107"/>
  <c r="F16" s="1"/>
  <c r="J19" i="136"/>
  <c r="R17" i="83"/>
  <c r="R19" s="1"/>
  <c r="C62" i="94"/>
  <c r="C66" s="1"/>
  <c r="Q30" i="241"/>
  <c r="Q32" s="1"/>
  <c r="P30" i="239"/>
  <c r="P32" s="1"/>
  <c r="E35" i="242"/>
  <c r="E37" s="1"/>
  <c r="O37" i="245"/>
  <c r="O39" s="1"/>
  <c r="O30" i="241" s="1"/>
  <c r="O32" s="1"/>
  <c r="Q37" i="244"/>
  <c r="Q39" s="1"/>
  <c r="Q30" i="239" s="1"/>
  <c r="Q32" s="1"/>
  <c r="J20" i="39"/>
  <c r="O42" i="29"/>
  <c r="O45" s="1"/>
  <c r="L14" i="31"/>
  <c r="F19"/>
  <c r="F46" i="29"/>
  <c r="J18" i="117"/>
  <c r="M14"/>
  <c r="K61" i="29"/>
  <c r="H65"/>
  <c r="H67" s="1"/>
  <c r="K18" i="24"/>
  <c r="G18"/>
  <c r="E27" i="224"/>
  <c r="J27" i="112"/>
  <c r="P22" i="22"/>
  <c r="Q19" i="31"/>
  <c r="G24" i="24"/>
  <c r="K27" i="32"/>
  <c r="K29" s="1"/>
  <c r="K19" i="31" s="1"/>
  <c r="L26" i="32"/>
  <c r="M40" i="33"/>
  <c r="M39"/>
  <c r="P23" i="112"/>
  <c r="F30" i="241"/>
  <c r="F32" s="1"/>
  <c r="O30" i="239"/>
  <c r="O32" s="1"/>
  <c r="G26" i="245"/>
  <c r="Q24" i="22"/>
  <c r="Q28" s="1"/>
  <c r="N21" i="25"/>
  <c r="N24" i="22" s="1"/>
  <c r="N28" s="1"/>
  <c r="N19" i="31"/>
  <c r="K17" i="22"/>
  <c r="Q45" i="29"/>
  <c r="G21" i="239"/>
  <c r="H21" s="1"/>
  <c r="K21" s="1"/>
  <c r="L21" s="1"/>
  <c r="R21" s="1"/>
  <c r="O21" i="31"/>
  <c r="G19" i="24"/>
  <c r="N17" i="118"/>
  <c r="N15" i="114" s="1"/>
  <c r="N18" s="1"/>
  <c r="F35" i="48"/>
  <c r="L13" i="187"/>
  <c r="F17" i="108"/>
  <c r="F18" s="1"/>
  <c r="C38" i="54"/>
  <c r="C43" s="1"/>
  <c r="C49" s="1"/>
  <c r="H21" i="245"/>
  <c r="K21" s="1"/>
  <c r="L21" s="1"/>
  <c r="R21" s="1"/>
  <c r="G16" i="107"/>
  <c r="P72" i="29"/>
  <c r="R22" i="22"/>
  <c r="H68" i="29"/>
  <c r="G35" i="245"/>
  <c r="G37" s="1"/>
  <c r="G39" s="1"/>
  <c r="M17" i="118"/>
  <c r="M15" i="114" s="1"/>
  <c r="M18" s="1"/>
  <c r="M28" s="1"/>
  <c r="M30" s="1"/>
  <c r="R21" i="83"/>
  <c r="R24" s="1"/>
  <c r="H21" i="31"/>
  <c r="K21"/>
  <c r="K23"/>
  <c r="K21" i="83"/>
  <c r="K24" s="1"/>
  <c r="K32" s="1"/>
  <c r="G23" i="31"/>
  <c r="D21" i="201"/>
  <c r="E17" i="118"/>
  <c r="E15" i="114" s="1"/>
  <c r="E18" s="1"/>
  <c r="Q23" i="31"/>
  <c r="H35" i="244"/>
  <c r="G72" i="29"/>
  <c r="G35" i="244"/>
  <c r="G70" i="29"/>
  <c r="G28" i="239"/>
  <c r="D35" i="48"/>
  <c r="Q13" i="118"/>
  <c r="E35" i="48"/>
  <c r="Q15" i="118"/>
  <c r="H17"/>
  <c r="H15" i="114" s="1"/>
  <c r="H18" s="1"/>
  <c r="C27" i="226"/>
  <c r="P18" i="114"/>
  <c r="G35" i="48"/>
  <c r="M24" i="22"/>
  <c r="M28" s="1"/>
  <c r="L29" i="245"/>
  <c r="G15" i="12"/>
  <c r="M15" s="1"/>
  <c r="R17" i="245"/>
  <c r="H35" i="94"/>
  <c r="M29" i="114"/>
  <c r="K24" i="239"/>
  <c r="L24" s="1"/>
  <c r="R24" s="1"/>
  <c r="D16" i="187"/>
  <c r="G16" s="1"/>
  <c r="L16" s="1"/>
  <c r="F18" i="114"/>
  <c r="M22" i="12"/>
  <c r="G26" i="22"/>
  <c r="D34" i="12"/>
  <c r="E34" s="1"/>
  <c r="L26" i="244"/>
  <c r="R17"/>
  <c r="R26" s="1"/>
  <c r="K18" i="245"/>
  <c r="L15" i="241"/>
  <c r="K16"/>
  <c r="L16" s="1"/>
  <c r="R16" s="1"/>
  <c r="H28"/>
  <c r="K30" i="245"/>
  <c r="L30" s="1"/>
  <c r="R30" s="1"/>
  <c r="H35"/>
  <c r="E21" i="201"/>
  <c r="H26" i="244"/>
  <c r="H37" s="1"/>
  <c r="H39" s="1"/>
  <c r="F27" i="227"/>
  <c r="G25" i="187"/>
  <c r="L25" s="1"/>
  <c r="G28" i="241"/>
  <c r="G30" s="1"/>
  <c r="G32" s="1"/>
  <c r="G24" i="161"/>
  <c r="G28" i="94"/>
  <c r="O68" i="29"/>
  <c r="K26" i="244"/>
  <c r="K29"/>
  <c r="D12" i="187"/>
  <c r="K15" i="239"/>
  <c r="G26" i="244"/>
  <c r="O23" i="31"/>
  <c r="D27" i="227"/>
  <c r="E13" i="226"/>
  <c r="E27" s="1"/>
  <c r="L27" i="32" l="1"/>
  <c r="R26"/>
  <c r="D14" i="12"/>
  <c r="H45" i="29"/>
  <c r="K45" s="1"/>
  <c r="R23" i="112"/>
  <c r="P27"/>
  <c r="L17" i="29"/>
  <c r="K19"/>
  <c r="K42" s="1"/>
  <c r="M26" i="136"/>
  <c r="Q22"/>
  <c r="Q26" s="1"/>
  <c r="Q30" s="1"/>
  <c r="AE16" i="41"/>
  <c r="AE48" s="1"/>
  <c r="AA48"/>
  <c r="R21" i="33"/>
  <c r="R31" s="1"/>
  <c r="R40" s="1"/>
  <c r="L31"/>
  <c r="L40" s="1"/>
  <c r="D17" i="224"/>
  <c r="G16"/>
  <c r="L20" i="248"/>
  <c r="R17"/>
  <c r="R20" s="1"/>
  <c r="G37" i="244"/>
  <c r="G39" s="1"/>
  <c r="G30" i="239" s="1"/>
  <c r="G32" s="1"/>
  <c r="R32" i="83"/>
  <c r="D17" i="12"/>
  <c r="F17" s="1"/>
  <c r="J30" i="136"/>
  <c r="R39" i="33"/>
  <c r="L42" i="9"/>
  <c r="L52" s="1"/>
  <c r="L39"/>
  <c r="R30" i="189"/>
  <c r="R34" s="1"/>
  <c r="L34"/>
  <c r="E29" i="54"/>
  <c r="N68" i="29"/>
  <c r="N23" i="31"/>
  <c r="N21"/>
  <c r="M46" i="29"/>
  <c r="M23" i="31"/>
  <c r="Q21"/>
  <c r="Q68" i="29"/>
  <c r="Q14" i="117"/>
  <c r="Q18" s="1"/>
  <c r="Q14" i="114" s="1"/>
  <c r="M18" i="117"/>
  <c r="L15" i="31"/>
  <c r="R14"/>
  <c r="L24" i="17"/>
  <c r="K34"/>
  <c r="F21" i="27"/>
  <c r="H19"/>
  <c r="D30" i="187"/>
  <c r="G30" s="1"/>
  <c r="L30" s="1"/>
  <c r="G24" i="75"/>
  <c r="D15" i="247"/>
  <c r="F15" s="1"/>
  <c r="D15" i="246"/>
  <c r="K21" i="26"/>
  <c r="L21" s="1"/>
  <c r="R21" s="1"/>
  <c r="E22"/>
  <c r="H22" s="1"/>
  <c r="H26" i="245"/>
  <c r="H28" i="239"/>
  <c r="H30" s="1"/>
  <c r="H32" s="1"/>
  <c r="G30" i="24"/>
  <c r="G32" s="1"/>
  <c r="G34" s="1"/>
  <c r="L18"/>
  <c r="K30"/>
  <c r="K32" s="1"/>
  <c r="K34" s="1"/>
  <c r="R24" i="112"/>
  <c r="H14" i="162" s="1"/>
  <c r="H18" s="1"/>
  <c r="F14"/>
  <c r="L17" i="22"/>
  <c r="K18"/>
  <c r="K20" s="1"/>
  <c r="M45" i="29"/>
  <c r="M70" s="1"/>
  <c r="M21" i="31"/>
  <c r="L61" i="29"/>
  <c r="K65"/>
  <c r="K67" s="1"/>
  <c r="K68" s="1"/>
  <c r="K72" s="1"/>
  <c r="F23" i="31"/>
  <c r="F68" i="29"/>
  <c r="F21" i="31"/>
  <c r="K29" i="248"/>
  <c r="L28"/>
  <c r="K40" i="17"/>
  <c r="L39"/>
  <c r="M30" i="136"/>
  <c r="O70" i="29"/>
  <c r="O72"/>
  <c r="H37" i="245"/>
  <c r="H39" s="1"/>
  <c r="H72" i="29"/>
  <c r="H70"/>
  <c r="Q17" i="118"/>
  <c r="K28" i="239"/>
  <c r="L15"/>
  <c r="H30" i="241"/>
  <c r="H32" s="1"/>
  <c r="D14" i="247" s="1"/>
  <c r="K26" i="22"/>
  <c r="H26"/>
  <c r="K28" i="241"/>
  <c r="K35" i="245"/>
  <c r="G12" i="187"/>
  <c r="L12" s="1"/>
  <c r="K26" i="245"/>
  <c r="L18"/>
  <c r="L29" i="244"/>
  <c r="K35"/>
  <c r="K37" s="1"/>
  <c r="K39" s="1"/>
  <c r="L28" i="241"/>
  <c r="R15"/>
  <c r="R28" s="1"/>
  <c r="F34" i="12"/>
  <c r="E36"/>
  <c r="R29" i="245"/>
  <c r="R35" s="1"/>
  <c r="L35"/>
  <c r="D14" i="246" l="1"/>
  <c r="F14" s="1"/>
  <c r="D15" i="187"/>
  <c r="R17" i="22"/>
  <c r="R18" s="1"/>
  <c r="R20" s="1"/>
  <c r="L18"/>
  <c r="L20" s="1"/>
  <c r="K19" i="27"/>
  <c r="H21"/>
  <c r="D28" i="12" s="1"/>
  <c r="F28" s="1"/>
  <c r="G28" s="1"/>
  <c r="M28" s="1"/>
  <c r="Q70" i="29"/>
  <c r="Q72"/>
  <c r="F72"/>
  <c r="F70"/>
  <c r="F24" i="22" s="1"/>
  <c r="F28" s="1"/>
  <c r="F18" i="162"/>
  <c r="I14"/>
  <c r="G15" i="38"/>
  <c r="G15" i="247"/>
  <c r="M15" s="1"/>
  <c r="R15" i="31"/>
  <c r="R17" s="1"/>
  <c r="L17"/>
  <c r="E14" i="170"/>
  <c r="G17" i="12"/>
  <c r="M17" s="1"/>
  <c r="R27" i="32"/>
  <c r="R29" s="1"/>
  <c r="R19" i="31" s="1"/>
  <c r="L29" i="32"/>
  <c r="L19" i="31" s="1"/>
  <c r="R27" i="112"/>
  <c r="R61" i="29"/>
  <c r="R65" s="1"/>
  <c r="R67" s="1"/>
  <c r="L65"/>
  <c r="L67" s="1"/>
  <c r="R18" i="24"/>
  <c r="R30" s="1"/>
  <c r="R32" s="1"/>
  <c r="R34" s="1"/>
  <c r="L30"/>
  <c r="L32" s="1"/>
  <c r="L34" s="1"/>
  <c r="G18" i="94"/>
  <c r="H18" s="1"/>
  <c r="D15" i="38"/>
  <c r="F15" i="246"/>
  <c r="R24" i="17"/>
  <c r="R34" s="1"/>
  <c r="L34"/>
  <c r="R46" i="29"/>
  <c r="M72"/>
  <c r="G17" i="224"/>
  <c r="D18"/>
  <c r="R17" i="29"/>
  <c r="R19" s="1"/>
  <c r="R42" s="1"/>
  <c r="L19"/>
  <c r="L42" s="1"/>
  <c r="F14" i="12"/>
  <c r="D16"/>
  <c r="D19" s="1"/>
  <c r="L40" i="17"/>
  <c r="R39"/>
  <c r="R40" s="1"/>
  <c r="L29" i="248"/>
  <c r="R28"/>
  <c r="R29" s="1"/>
  <c r="K22" i="26"/>
  <c r="L22" s="1"/>
  <c r="R22" s="1"/>
  <c r="E23"/>
  <c r="H23" s="1"/>
  <c r="K11" i="95"/>
  <c r="G29" i="75"/>
  <c r="G34" i="94"/>
  <c r="G20" i="161"/>
  <c r="N72" i="29"/>
  <c r="N70"/>
  <c r="L45"/>
  <c r="K70"/>
  <c r="K57" i="17"/>
  <c r="L39" i="33"/>
  <c r="K37" i="245"/>
  <c r="K39" s="1"/>
  <c r="K30" i="241" s="1"/>
  <c r="K32" s="1"/>
  <c r="R17" i="118"/>
  <c r="Q15" i="114"/>
  <c r="Q18" s="1"/>
  <c r="F14" i="247"/>
  <c r="D14" i="38"/>
  <c r="D15" i="107"/>
  <c r="G34" i="12"/>
  <c r="L35" i="244"/>
  <c r="L37" s="1"/>
  <c r="L39" s="1"/>
  <c r="R29"/>
  <c r="R35" s="1"/>
  <c r="R37" s="1"/>
  <c r="R39" s="1"/>
  <c r="E19" i="246"/>
  <c r="E19" i="247"/>
  <c r="K30" i="239"/>
  <c r="K32" s="1"/>
  <c r="L26" i="22"/>
  <c r="R18" i="245"/>
  <c r="R26" s="1"/>
  <c r="R37" s="1"/>
  <c r="R39" s="1"/>
  <c r="R30" i="241" s="1"/>
  <c r="R32" s="1"/>
  <c r="L26" i="245"/>
  <c r="L37" s="1"/>
  <c r="L39" s="1"/>
  <c r="L30" i="241" s="1"/>
  <c r="L32" s="1"/>
  <c r="L28" i="239"/>
  <c r="R15"/>
  <c r="R28" s="1"/>
  <c r="R30" s="1"/>
  <c r="R32" s="1"/>
  <c r="K19" i="95" l="1"/>
  <c r="M11"/>
  <c r="M19" s="1"/>
  <c r="G62" i="94" s="1"/>
  <c r="K21" i="27"/>
  <c r="L19"/>
  <c r="F15" i="38"/>
  <c r="G15" i="246"/>
  <c r="M15" s="1"/>
  <c r="G15" i="187"/>
  <c r="L15" s="1"/>
  <c r="D17"/>
  <c r="R72" i="29"/>
  <c r="K23" i="26"/>
  <c r="L23" s="1"/>
  <c r="E24"/>
  <c r="R23" i="31"/>
  <c r="R21"/>
  <c r="R68" i="29"/>
  <c r="R57" i="17"/>
  <c r="R45" i="29"/>
  <c r="R70" s="1"/>
  <c r="H34" i="94"/>
  <c r="H37" s="1"/>
  <c r="G37"/>
  <c r="G14" i="12"/>
  <c r="F16"/>
  <c r="D19" i="224"/>
  <c r="G18"/>
  <c r="L21" i="31"/>
  <c r="L68" i="29"/>
  <c r="L72" s="1"/>
  <c r="L23" i="31"/>
  <c r="I18" i="162"/>
  <c r="K14"/>
  <c r="L57" i="17"/>
  <c r="L30" i="239"/>
  <c r="L32" s="1"/>
  <c r="M34" i="12"/>
  <c r="I15" i="107" s="1"/>
  <c r="E15"/>
  <c r="R26" i="22"/>
  <c r="E19" i="38"/>
  <c r="E21" s="1"/>
  <c r="E25" s="1"/>
  <c r="E21" i="246"/>
  <c r="E29" s="1"/>
  <c r="G16" i="94"/>
  <c r="H16" s="1"/>
  <c r="F14" i="38"/>
  <c r="G14" i="246"/>
  <c r="G14" i="38"/>
  <c r="G14" i="247"/>
  <c r="E21"/>
  <c r="E29" s="1"/>
  <c r="H24" i="26" l="1"/>
  <c r="N14" i="162"/>
  <c r="N18" s="1"/>
  <c r="K18"/>
  <c r="M14" i="12"/>
  <c r="G16"/>
  <c r="G66" i="94"/>
  <c r="H62"/>
  <c r="L70" i="29"/>
  <c r="E12" i="170"/>
  <c r="E15" s="1"/>
  <c r="E18" s="1"/>
  <c r="F19" i="12"/>
  <c r="G19" i="224"/>
  <c r="D20"/>
  <c r="R23" i="26"/>
  <c r="L21" i="27"/>
  <c r="R19"/>
  <c r="R21" s="1"/>
  <c r="M14" i="247"/>
  <c r="M14" i="246"/>
  <c r="G20" i="224" l="1"/>
  <c r="D21"/>
  <c r="K24" i="26"/>
  <c r="E25"/>
  <c r="H25" s="1"/>
  <c r="D21" i="187"/>
  <c r="G21" s="1"/>
  <c r="L21" s="1"/>
  <c r="H66" i="94"/>
  <c r="G23" i="248"/>
  <c r="G23" i="249"/>
  <c r="M16" i="12"/>
  <c r="M19" s="1"/>
  <c r="G19"/>
  <c r="G25" i="249" l="1"/>
  <c r="H23"/>
  <c r="D22" i="224"/>
  <c r="G21"/>
  <c r="L24" i="26"/>
  <c r="H23" i="248"/>
  <c r="G25"/>
  <c r="K25" i="26"/>
  <c r="L25" s="1"/>
  <c r="R25" s="1"/>
  <c r="E26"/>
  <c r="H26" s="1"/>
  <c r="R24" l="1"/>
  <c r="K23" i="249"/>
  <c r="H25"/>
  <c r="E27" i="26"/>
  <c r="H27" s="1"/>
  <c r="K26"/>
  <c r="L26" s="1"/>
  <c r="R26" s="1"/>
  <c r="D23" i="224"/>
  <c r="G22"/>
  <c r="H25" i="248"/>
  <c r="K23"/>
  <c r="K25" l="1"/>
  <c r="L23"/>
  <c r="D24" i="224"/>
  <c r="G23"/>
  <c r="E28" i="26"/>
  <c r="H28" s="1"/>
  <c r="K27"/>
  <c r="L27" s="1"/>
  <c r="R27" s="1"/>
  <c r="D27" i="187"/>
  <c r="G27" s="1"/>
  <c r="L27" s="1"/>
  <c r="K25" i="249"/>
  <c r="L23"/>
  <c r="D29" i="224" l="1"/>
  <c r="G24"/>
  <c r="G27" s="1"/>
  <c r="R23" i="249"/>
  <c r="R25" s="1"/>
  <c r="L25"/>
  <c r="K28" i="26"/>
  <c r="L28" s="1"/>
  <c r="R28" s="1"/>
  <c r="E29"/>
  <c r="R23" i="248"/>
  <c r="R25" s="1"/>
  <c r="L25"/>
  <c r="D27" i="224"/>
  <c r="D32" s="1"/>
  <c r="D33" l="1"/>
  <c r="G33" s="1"/>
  <c r="G32"/>
  <c r="D30"/>
  <c r="G30" s="1"/>
  <c r="G29"/>
  <c r="H29" i="26"/>
  <c r="E30"/>
  <c r="E32" s="1"/>
  <c r="E34" s="1"/>
  <c r="E21" i="25" l="1"/>
  <c r="E36" i="24"/>
  <c r="E24" i="22"/>
  <c r="E28" s="1"/>
  <c r="K29" i="26"/>
  <c r="H30"/>
  <c r="H32" s="1"/>
  <c r="H34" s="1"/>
  <c r="D25" i="12" l="1"/>
  <c r="F25" s="1"/>
  <c r="G25" s="1"/>
  <c r="M25" s="1"/>
  <c r="L29" i="26"/>
  <c r="K30"/>
  <c r="K32" s="1"/>
  <c r="K34" s="1"/>
  <c r="R29" l="1"/>
  <c r="R30" s="1"/>
  <c r="R32" s="1"/>
  <c r="R34" s="1"/>
  <c r="L30"/>
  <c r="L32" s="1"/>
  <c r="L34" s="1"/>
  <c r="D14" i="36"/>
  <c r="E14"/>
  <c r="D20"/>
  <c r="E20"/>
  <c r="D16" i="246"/>
  <c r="F16"/>
  <c r="G16"/>
  <c r="M16"/>
  <c r="D17"/>
  <c r="F17"/>
  <c r="G17"/>
  <c r="M17"/>
  <c r="D19"/>
  <c r="F19"/>
  <c r="G19"/>
  <c r="M19"/>
  <c r="D21"/>
  <c r="F21"/>
  <c r="G21"/>
  <c r="M21"/>
  <c r="D29"/>
  <c r="F29"/>
  <c r="G29"/>
  <c r="M29"/>
  <c r="D16" i="247"/>
  <c r="F16"/>
  <c r="G16"/>
  <c r="M16"/>
  <c r="D17"/>
  <c r="F17"/>
  <c r="G17"/>
  <c r="M17"/>
  <c r="D19"/>
  <c r="F19"/>
  <c r="G19"/>
  <c r="M19"/>
  <c r="D21"/>
  <c r="F21"/>
  <c r="G21"/>
  <c r="M21"/>
  <c r="D29"/>
  <c r="F29"/>
  <c r="G29"/>
  <c r="M29"/>
  <c r="D23" i="12"/>
  <c r="F23"/>
  <c r="G23"/>
  <c r="M23"/>
  <c r="D30"/>
  <c r="F30"/>
  <c r="G30"/>
  <c r="M30"/>
  <c r="D32"/>
  <c r="F32"/>
  <c r="G32"/>
  <c r="M32"/>
  <c r="D36"/>
  <c r="F36"/>
  <c r="G36"/>
  <c r="M36"/>
  <c r="G36" i="24"/>
  <c r="H36"/>
  <c r="K36"/>
  <c r="L36"/>
  <c r="R36"/>
  <c r="G24" i="22"/>
  <c r="H24"/>
  <c r="K24"/>
  <c r="L24"/>
  <c r="R24"/>
  <c r="G28"/>
  <c r="H28"/>
  <c r="K28"/>
  <c r="L28"/>
  <c r="R28"/>
  <c r="G16" i="25"/>
  <c r="H16"/>
  <c r="K16"/>
  <c r="L16"/>
  <c r="R16"/>
  <c r="G17"/>
  <c r="H17"/>
  <c r="K17"/>
  <c r="L17"/>
  <c r="R17"/>
  <c r="G19"/>
  <c r="H19"/>
  <c r="K19"/>
  <c r="L19"/>
  <c r="R19"/>
  <c r="G21"/>
  <c r="H21"/>
  <c r="K21"/>
  <c r="L21"/>
  <c r="R21"/>
  <c r="D20" i="187"/>
  <c r="G20"/>
  <c r="L20"/>
  <c r="D22"/>
  <c r="D26"/>
  <c r="G26"/>
  <c r="L26"/>
  <c r="D28"/>
  <c r="D32"/>
  <c r="G32"/>
  <c r="L32"/>
  <c r="D34"/>
  <c r="L34"/>
  <c r="L38"/>
  <c r="D14" i="107"/>
  <c r="E14"/>
  <c r="I14"/>
  <c r="D16"/>
  <c r="E16"/>
  <c r="I16"/>
  <c r="M24" i="114"/>
  <c r="M26"/>
  <c r="M32"/>
  <c r="D17" i="106"/>
  <c r="E17"/>
  <c r="D21"/>
  <c r="E21"/>
  <c r="D25"/>
  <c r="E25"/>
  <c r="G32" i="248"/>
  <c r="H32"/>
  <c r="K32"/>
  <c r="L32"/>
  <c r="R32"/>
  <c r="G36"/>
  <c r="H36"/>
  <c r="K36"/>
  <c r="L36"/>
  <c r="R36"/>
  <c r="G38"/>
  <c r="H38"/>
  <c r="K38"/>
  <c r="L38"/>
  <c r="R38"/>
  <c r="G32" i="249"/>
  <c r="H32"/>
  <c r="K32"/>
  <c r="L32"/>
  <c r="R32"/>
  <c r="G36"/>
  <c r="H36"/>
  <c r="K36"/>
  <c r="L36"/>
  <c r="R36"/>
  <c r="G38"/>
  <c r="H38"/>
  <c r="K38"/>
  <c r="L38"/>
  <c r="R38"/>
  <c r="G16" i="189"/>
  <c r="H16"/>
  <c r="K16"/>
  <c r="L16"/>
  <c r="R16"/>
  <c r="G19"/>
  <c r="H19"/>
  <c r="K19"/>
  <c r="L19"/>
  <c r="R19"/>
  <c r="G27"/>
  <c r="H27"/>
  <c r="K27"/>
  <c r="L27"/>
  <c r="R27"/>
  <c r="G36"/>
  <c r="H36"/>
  <c r="K36"/>
  <c r="L36"/>
  <c r="R36"/>
  <c r="G39"/>
  <c r="H39"/>
  <c r="K39"/>
  <c r="L39"/>
  <c r="R39"/>
  <c r="G54"/>
  <c r="H54"/>
  <c r="K54"/>
  <c r="L54"/>
  <c r="R54"/>
  <c r="E12" i="54"/>
  <c r="E16"/>
  <c r="E38"/>
  <c r="E43"/>
  <c r="E49"/>
  <c r="G15" i="75"/>
  <c r="G17"/>
  <c r="G32"/>
  <c r="G49"/>
  <c r="G50"/>
  <c r="G14" i="161"/>
  <c r="G28"/>
  <c r="G29"/>
  <c r="G12" i="94"/>
  <c r="H12"/>
  <c r="G15"/>
  <c r="H15"/>
  <c r="G21"/>
  <c r="H21"/>
  <c r="G23"/>
  <c r="H23"/>
  <c r="G50"/>
  <c r="H50"/>
  <c r="G54"/>
  <c r="H54"/>
  <c r="G58"/>
  <c r="H58"/>
  <c r="G69"/>
  <c r="H69"/>
  <c r="J11" i="77"/>
  <c r="J13"/>
  <c r="J23"/>
  <c r="J25"/>
  <c r="D16" i="38"/>
  <c r="F16"/>
  <c r="G16"/>
  <c r="D17"/>
  <c r="F17"/>
  <c r="G17"/>
  <c r="D19"/>
  <c r="F19"/>
  <c r="G19"/>
  <c r="D21"/>
  <c r="F21"/>
  <c r="G21"/>
  <c r="D25"/>
  <c r="F25"/>
  <c r="G25"/>
  <c r="F29"/>
  <c r="G29"/>
</calcChain>
</file>

<file path=xl/comments1.xml><?xml version="1.0" encoding="utf-8"?>
<comments xmlns="http://schemas.openxmlformats.org/spreadsheetml/2006/main">
  <authors>
    <author>Author</author>
  </authors>
  <commentList>
    <comment ref="C12" authorId="0">
      <text>
        <r>
          <rPr>
            <b/>
            <sz val="8"/>
            <color indexed="81"/>
            <rFont val="Tahoma"/>
            <family val="2"/>
          </rPr>
          <t>Author:</t>
        </r>
        <r>
          <rPr>
            <sz val="8"/>
            <color indexed="81"/>
            <rFont val="Tahoma"/>
            <family val="2"/>
          </rPr>
          <t xml:space="preserve">
From Project Forecast included in 6/30/12 EPC.xls</t>
        </r>
      </text>
    </comment>
    <comment ref="D12" authorId="0">
      <text>
        <r>
          <rPr>
            <b/>
            <sz val="8"/>
            <color indexed="81"/>
            <rFont val="Tahoma"/>
            <family val="2"/>
          </rPr>
          <t>Author:</t>
        </r>
        <r>
          <rPr>
            <sz val="8"/>
            <color indexed="81"/>
            <rFont val="Tahoma"/>
            <family val="2"/>
          </rPr>
          <t xml:space="preserve">
From Project Forecast included in 6/30/12 EPC.xls</t>
        </r>
      </text>
    </comment>
    <comment ref="E12" authorId="0">
      <text>
        <r>
          <rPr>
            <b/>
            <sz val="8"/>
            <color indexed="81"/>
            <rFont val="Tahoma"/>
            <family val="2"/>
          </rPr>
          <t>Author:</t>
        </r>
        <r>
          <rPr>
            <sz val="8"/>
            <color indexed="81"/>
            <rFont val="Tahoma"/>
            <family val="2"/>
          </rPr>
          <t xml:space="preserve">
From Project Forecast included in 6/30/12 EPC.xls</t>
        </r>
      </text>
    </comment>
    <comment ref="C16" authorId="0">
      <text>
        <r>
          <rPr>
            <b/>
            <sz val="8"/>
            <color indexed="81"/>
            <rFont val="Tahoma"/>
            <family val="2"/>
          </rPr>
          <t>Author:</t>
        </r>
        <r>
          <rPr>
            <sz val="8"/>
            <color indexed="81"/>
            <rFont val="Tahoma"/>
            <family val="2"/>
          </rPr>
          <t xml:space="preserve">
From 2011 Annual Report</t>
        </r>
      </text>
    </comment>
    <comment ref="C29" authorId="0">
      <text>
        <r>
          <rPr>
            <b/>
            <sz val="8"/>
            <color indexed="81"/>
            <rFont val="Tahoma"/>
            <family val="2"/>
          </rPr>
          <t>Author:</t>
        </r>
        <r>
          <rPr>
            <sz val="8"/>
            <color indexed="81"/>
            <rFont val="Tahoma"/>
            <family val="2"/>
          </rPr>
          <t xml:space="preserve">
At 12/31/11 from balance sheet</t>
        </r>
      </text>
    </comment>
    <comment ref="D29" authorId="0">
      <text>
        <r>
          <rPr>
            <b/>
            <sz val="8"/>
            <color indexed="81"/>
            <rFont val="Tahoma"/>
            <family val="2"/>
          </rPr>
          <t>Author:</t>
        </r>
        <r>
          <rPr>
            <sz val="8"/>
            <color indexed="81"/>
            <rFont val="Tahoma"/>
            <family val="2"/>
          </rPr>
          <t xml:space="preserve">
60% of Total Capital Requirements
</t>
        </r>
      </text>
    </comment>
    <comment ref="C31" authorId="0">
      <text>
        <r>
          <rPr>
            <b/>
            <sz val="8"/>
            <color indexed="81"/>
            <rFont val="Tahoma"/>
            <family val="2"/>
          </rPr>
          <t>Author:</t>
        </r>
        <r>
          <rPr>
            <sz val="8"/>
            <color indexed="81"/>
            <rFont val="Tahoma"/>
            <family val="2"/>
          </rPr>
          <t xml:space="preserve">
Difference between Total Capital Requirements and YE debt outstanding</t>
        </r>
      </text>
    </comment>
    <comment ref="D31" authorId="0">
      <text>
        <r>
          <rPr>
            <b/>
            <sz val="8"/>
            <color indexed="81"/>
            <rFont val="Tahoma"/>
            <family val="2"/>
          </rPr>
          <t>Author:</t>
        </r>
        <r>
          <rPr>
            <sz val="8"/>
            <color indexed="81"/>
            <rFont val="Tahoma"/>
            <family val="2"/>
          </rPr>
          <t xml:space="preserve">
40% of Total Captial Requirements
</t>
        </r>
      </text>
    </comment>
  </commentList>
</comments>
</file>

<file path=xl/sharedStrings.xml><?xml version="1.0" encoding="utf-8"?>
<sst xmlns="http://schemas.openxmlformats.org/spreadsheetml/2006/main" count="4981" uniqueCount="1384">
  <si>
    <t>13-Month Average Plant Material and Operating Supplies</t>
  </si>
  <si>
    <t>13-Month Average - Prepayments</t>
  </si>
  <si>
    <t xml:space="preserve">Transmission of Electricity by Others </t>
  </si>
  <si>
    <t>II-E-4.5</t>
  </si>
  <si>
    <t xml:space="preserve">5 Year </t>
  </si>
  <si>
    <t>Line No.</t>
  </si>
  <si>
    <t>Ref</t>
  </si>
  <si>
    <t>Avg. Daily Expense</t>
  </si>
  <si>
    <t>Net (Lead)/ Lag Days</t>
  </si>
  <si>
    <t>Working Capital Requirement</t>
  </si>
  <si>
    <t>(e) = ((b)-(c))/365</t>
  </si>
  <si>
    <t>(i) = (f)+(g)</t>
  </si>
  <si>
    <t>(j) = (e)*(i)</t>
  </si>
  <si>
    <t>Operation &amp; Maintenance Expenses</t>
  </si>
  <si>
    <t>Labor</t>
  </si>
  <si>
    <t>Payroll</t>
  </si>
  <si>
    <t>Incentive Bonus</t>
  </si>
  <si>
    <t>Non-Labor</t>
  </si>
  <si>
    <t>Other Third-Party O&amp;M</t>
  </si>
  <si>
    <t>Affiliate Charges</t>
  </si>
  <si>
    <t>Total O&amp;M</t>
  </si>
  <si>
    <t>Deferred FIT &amp; ITC</t>
  </si>
  <si>
    <t>Total FIT</t>
  </si>
  <si>
    <t>Taxes Other Than Income Taxes</t>
  </si>
  <si>
    <t>Payroll Taxes</t>
  </si>
  <si>
    <t>State Franchise Taxes</t>
  </si>
  <si>
    <t>Total Taxes Other Than Income Taxes</t>
  </si>
  <si>
    <t>Depreciation Expense</t>
  </si>
  <si>
    <t>Total Cash Working Capital Requirement</t>
  </si>
  <si>
    <t xml:space="preserve">Operating and Maintenance Expenses  </t>
  </si>
  <si>
    <t xml:space="preserve">Regulatory Commission </t>
  </si>
  <si>
    <t>II-D-3.9 POSTRETIREMENT BENEFITS OTHER THAN PENSION</t>
  </si>
  <si>
    <t>II-D-4 SUMMARY OF EXCLUSIONS FROM REPORTING PERIOD</t>
  </si>
  <si>
    <t>II-E-1 DEPRECIATION &amp; AMORTIZATION EXPENSE</t>
  </si>
  <si>
    <t>TEXAS STATE FRANCHISE TAX</t>
  </si>
  <si>
    <t>II-E-2.1 AD VALOREM TAXES AND PLANT BALANCES</t>
  </si>
  <si>
    <t>II-E-3 FEDERAL INCOME TAXES</t>
  </si>
  <si>
    <t>FEDERAL INCOME TAXES</t>
  </si>
  <si>
    <t>RECONCILIATION OF BOOK NET INCOME TO TAXABLE NET INCOME</t>
  </si>
  <si>
    <t xml:space="preserve"> EXPLANATION OF RECONCILING ITEMS</t>
  </si>
  <si>
    <t xml:space="preserve"> RECONCILIATION OF TIMING DIFFERENCES</t>
  </si>
  <si>
    <t>PLANT ADJUSTMENTS</t>
  </si>
  <si>
    <t xml:space="preserve">CONSOLIDATED FEDERAL INCOME TAXES </t>
  </si>
  <si>
    <t>CONSOLIDATED BENEFITS</t>
  </si>
  <si>
    <t>CONSOLIDATED/INTER-CORPORATE TAX ALLOCATION</t>
  </si>
  <si>
    <t>II-E-3.8 ADFIT - DESCRIPTION OF TIMING DIFFERENCES</t>
  </si>
  <si>
    <t>II-E-3.9 ADJUSTMENTS TO ACCUMULATED DEFERRED FEDERAL INCOME TAXES</t>
  </si>
  <si>
    <t>II-E-3.10 ADFIT AND ITC - PLANT ADJUSTMENTS AND ALLOCATIONS</t>
  </si>
  <si>
    <t>II-E-3.11 ANALYSIS OF INVESTMENT TAX CREDIT</t>
  </si>
  <si>
    <t>Furniture and Fixtures</t>
  </si>
  <si>
    <t>MACRS 7</t>
  </si>
  <si>
    <t>Electric Transmission Property</t>
  </si>
  <si>
    <t>MACRS 15</t>
  </si>
  <si>
    <t>Grading and Clearing</t>
  </si>
  <si>
    <t>MACRS 20</t>
  </si>
  <si>
    <t>FERC Account</t>
  </si>
  <si>
    <t>Change (b)</t>
  </si>
  <si>
    <t>II-D-2 ADMINISRATIVE &amp; GENERAL EXPENSE -- CCN3</t>
  </si>
  <si>
    <t>Reflects portion of total A&amp;G Expenses expensed versus capitalized when CCN3 placed in service, which is</t>
  </si>
  <si>
    <t>II-D-1.1 MONTHLY OPERATIONS AND MAINTENANCE EXPENSE - CCN3</t>
  </si>
  <si>
    <t>II-D-1 OPERATIONS AND MAINTENANCE EXPENSE-CCN3</t>
  </si>
  <si>
    <t>II-D-2 -- CCN2</t>
  </si>
  <si>
    <t>CCN3</t>
  </si>
  <si>
    <t>II-D-2 -- CCN3</t>
  </si>
  <si>
    <t>II-D-1.1-CCN2</t>
  </si>
  <si>
    <t>II-D-1.1-CCN3</t>
  </si>
  <si>
    <t>Reference Schedule</t>
  </si>
  <si>
    <t>Underground Conduit</t>
  </si>
  <si>
    <t>Account Number</t>
  </si>
  <si>
    <t>Texas Retail Allocation Factor</t>
  </si>
  <si>
    <t>Allocation to Texas</t>
  </si>
  <si>
    <t>FF #</t>
  </si>
  <si>
    <t>Funct Factor Name</t>
  </si>
  <si>
    <t>Total TX-Retail</t>
  </si>
  <si>
    <t>II-E-3.3</t>
  </si>
  <si>
    <t>Remaining Life</t>
  </si>
  <si>
    <t>ADFIT Depreciation</t>
  </si>
  <si>
    <t>DEPRECIATION EXPENSE - BOOK</t>
  </si>
  <si>
    <t>DEPRECIATION EXPENSE - TAX</t>
  </si>
  <si>
    <t>Dollar Limitation (A)</t>
  </si>
  <si>
    <t>Subtotal (B)</t>
  </si>
  <si>
    <t>(Over)/Under Limit (A-B)</t>
  </si>
  <si>
    <t>A567.1</t>
  </si>
  <si>
    <t>Operation Supplies and Expenses</t>
  </si>
  <si>
    <t>Taxes Other Than Federal Income Taxes</t>
  </si>
  <si>
    <t>Original Cost</t>
  </si>
  <si>
    <t>Less: Intangibles</t>
  </si>
  <si>
    <t>SUTA</t>
  </si>
  <si>
    <t>Transmission / Total Company</t>
  </si>
  <si>
    <t>Payroll by Category</t>
  </si>
  <si>
    <t>Exempt</t>
  </si>
  <si>
    <t>Non-Exempt</t>
  </si>
  <si>
    <t>Incentive</t>
  </si>
  <si>
    <t>Relocation</t>
  </si>
  <si>
    <r>
      <t xml:space="preserve">Question #1   </t>
    </r>
    <r>
      <rPr>
        <sz val="8"/>
        <rFont val="Times New Roman"/>
        <family val="1"/>
      </rPr>
      <t>Provide a description of each non-wage benefits paid to employees and the classification or level of employee to which the benefit is applicable.  Also discuss the Company's method of funding the employee benefit.</t>
    </r>
  </si>
  <si>
    <t>Benefit</t>
  </si>
  <si>
    <t>Description of Benefits</t>
  </si>
  <si>
    <t>Level of Employee</t>
  </si>
  <si>
    <t>Funding Method</t>
  </si>
  <si>
    <t>Medical</t>
  </si>
  <si>
    <t>All Employees</t>
  </si>
  <si>
    <t>Dental</t>
  </si>
  <si>
    <t>Station Expenses</t>
  </si>
  <si>
    <t>Life Insurance</t>
  </si>
  <si>
    <t>Premium based per pay period</t>
  </si>
  <si>
    <r>
      <t>401(k) Plan</t>
    </r>
    <r>
      <rPr>
        <b/>
        <sz val="9"/>
        <color indexed="8"/>
        <rFont val="Times New Roman"/>
        <family val="1"/>
      </rPr>
      <t xml:space="preserve"> </t>
    </r>
  </si>
  <si>
    <t>Employees who have completed one full month of service.</t>
  </si>
  <si>
    <t>Per pay period</t>
  </si>
  <si>
    <r>
      <rPr>
        <b/>
        <sz val="8"/>
        <rFont val="Times New Roman"/>
        <family val="1"/>
      </rPr>
      <t>Question #2</t>
    </r>
    <r>
      <rPr>
        <sz val="8"/>
        <rFont val="Times New Roman"/>
        <family val="1"/>
      </rPr>
      <t xml:space="preserve"> If the benefit is funded primarily by self insurance, provide the total dollar amount of claims paid each month during the test year on a </t>
    </r>
  </si>
  <si>
    <t>functional basis.</t>
  </si>
  <si>
    <r>
      <t xml:space="preserve">Question #3 </t>
    </r>
    <r>
      <rPr>
        <sz val="8"/>
        <rFont val="Times New Roman"/>
        <family val="1"/>
      </rPr>
      <t xml:space="preserve">If the benefit is funded primarily by monthly premium payments to an outside insurance carrier, provide </t>
    </r>
  </si>
  <si>
    <t>Insured Claims</t>
  </si>
  <si>
    <t xml:space="preserve">Total Premiums </t>
  </si>
  <si>
    <r>
      <t xml:space="preserve">Question #4 - </t>
    </r>
    <r>
      <rPr>
        <sz val="8"/>
        <rFont val="Times New Roman"/>
        <family val="1"/>
      </rPr>
      <t>If the benefit is not addressed by Questions 2 or 3 above, provide adequate source documentation to verify the calculation</t>
    </r>
  </si>
  <si>
    <t>II-E-2 TAXES OTHER THAN FEDERAL INCOME TAXES -- CCN3</t>
  </si>
  <si>
    <t>of the requested expense (i.e. thrift benefits, etc.)</t>
  </si>
  <si>
    <t xml:space="preserve">Total Expense </t>
  </si>
  <si>
    <r>
      <t xml:space="preserve">Question #5 - </t>
    </r>
    <r>
      <rPr>
        <sz val="8"/>
        <rFont val="Times New Roman"/>
        <family val="1"/>
      </rPr>
      <t>Assure that the information presented in II-D-3.7.2 through II-D-3.7.4 agrees with or is reconciled to the total cost per benefit listed elsewhere.</t>
    </r>
  </si>
  <si>
    <r>
      <t xml:space="preserve">Question #6 - </t>
    </r>
    <r>
      <rPr>
        <sz val="8"/>
        <rFont val="Times New Roman"/>
        <family val="1"/>
      </rPr>
      <t>Cost for retirees for each benefit shall be separately identified.</t>
    </r>
  </si>
  <si>
    <t>Administrative Fees</t>
  </si>
  <si>
    <t>Total Administrative Expenses</t>
  </si>
  <si>
    <r>
      <t xml:space="preserve">Question #2 - </t>
    </r>
    <r>
      <rPr>
        <sz val="8"/>
        <rFont val="Times New Roman"/>
        <family val="1"/>
      </rPr>
      <t>Provide a copy of the administrative contract which details the services provided, the period covered and the calculation of the monthly/annual administrative fees.</t>
    </r>
  </si>
  <si>
    <t>The copy of the contract is confidential and is filed in a separate package.  In addition, work papers detailing the calculation of the administrative fees are filed separately.</t>
  </si>
  <si>
    <t>None</t>
  </si>
  <si>
    <t>Tax Basis</t>
  </si>
  <si>
    <t>A182.3</t>
  </si>
  <si>
    <t>A282</t>
  </si>
  <si>
    <t>II-E-3.17</t>
  </si>
  <si>
    <t>282</t>
  </si>
  <si>
    <t>II-E-2.1</t>
  </si>
  <si>
    <t>II-B &amp; II-C-2.1</t>
  </si>
  <si>
    <t>No Below the Line Expenses have been included in the Revenue Requirements.</t>
  </si>
  <si>
    <t>Intervenor Expenses</t>
  </si>
  <si>
    <t xml:space="preserve">12 Months Ended _________, </t>
  </si>
  <si>
    <t>Functional Area</t>
  </si>
  <si>
    <r>
      <t>Rate</t>
    </r>
    <r>
      <rPr>
        <vertAlign val="superscript"/>
        <sz val="9"/>
        <rFont val="Times New Roman"/>
        <family val="1"/>
      </rPr>
      <t>(1)</t>
    </r>
  </si>
  <si>
    <t>Office Furniture</t>
  </si>
  <si>
    <t>Total Texas State Franchise Tax - Annual</t>
  </si>
  <si>
    <t>Texas State Franchise Tax</t>
  </si>
  <si>
    <t>Regulatory Assets - Permanent &amp; Flow-Through</t>
  </si>
  <si>
    <t>WEIGHTED AVERAGE COST OF</t>
  </si>
  <si>
    <t>Amortization of Non-protected excess DFIT</t>
  </si>
  <si>
    <t>Amortization of reserved non ratable net excess</t>
  </si>
  <si>
    <t>Maint. of Misc. Trans. Plant</t>
  </si>
  <si>
    <t>Administrative &amp; General Expenses</t>
  </si>
  <si>
    <t>% Limitation</t>
  </si>
  <si>
    <t>Misc General Expense</t>
  </si>
  <si>
    <t>Maint of Misc Transmission Plt</t>
  </si>
  <si>
    <t>Rate Period</t>
  </si>
  <si>
    <t>Adjusted Rate Period Amount</t>
  </si>
  <si>
    <t>I-A-1 TOTAL COST OF SERVICE BY FUNCTION -- CCN3</t>
  </si>
  <si>
    <t>American Institute of CPAs</t>
  </si>
  <si>
    <t>Board of Certified Safety Professionals</t>
  </si>
  <si>
    <t>Texas Society of CPAs</t>
  </si>
  <si>
    <t>Texas State Board of Public Accountacy</t>
  </si>
  <si>
    <t>Texas Board of Professional Engineers</t>
  </si>
  <si>
    <t xml:space="preserve">(a)   </t>
  </si>
  <si>
    <t xml:space="preserve">(a) </t>
  </si>
  <si>
    <t>Consistent with Commission practice, WETT is requesting that rate case expenses be severed into a separate docket and recovered through a surcharge.</t>
  </si>
  <si>
    <t>Applicable Rate Period Revenue Requirement</t>
  </si>
  <si>
    <t xml:space="preserve">   1) A schedule detailing the monthly premium paid for all months during the rate period by function </t>
  </si>
  <si>
    <t>Of Rate Period</t>
  </si>
  <si>
    <t>II-E-3.9</t>
  </si>
  <si>
    <t>SEE SCHEDULE II-C-1  FOR TRANSMISSION AMOUNTS</t>
  </si>
  <si>
    <t>Project Description</t>
  </si>
  <si>
    <t>FERC Acct</t>
  </si>
  <si>
    <t>Method</t>
  </si>
  <si>
    <t>Maint. of Misc. Trans.Plant</t>
  </si>
  <si>
    <t>Charge Out</t>
  </si>
  <si>
    <t>Property Insurance Reserve and Maintenance Reserve Expense</t>
  </si>
  <si>
    <t>Adjustment</t>
  </si>
  <si>
    <t>Tax Factor (1/.65)(.35)</t>
  </si>
  <si>
    <t xml:space="preserve">    Redeemed Stock (Sched.II-C-2.2)</t>
  </si>
  <si>
    <t xml:space="preserve">    in Col.(h) of Schedule II-C-2.2</t>
  </si>
  <si>
    <t xml:space="preserve">    Accounted for in Col.(h) of Schedule II-C-2.2</t>
  </si>
  <si>
    <t xml:space="preserve">    Identified in Col.(h) of Schedule II-C-2.2</t>
  </si>
  <si>
    <t>Net Balance of Preferred Stock (Sched.II-C-2.2)</t>
  </si>
  <si>
    <t xml:space="preserve">Station Equipment </t>
  </si>
  <si>
    <t>Recurring</t>
  </si>
  <si>
    <t>Weighted Average Cost of Preferred Stock (Sched.II-C-2.2)</t>
  </si>
  <si>
    <t>Schedule II-C-2.3a</t>
  </si>
  <si>
    <t xml:space="preserve">    Redeemed Securities (Sched.II-C-2.3)</t>
  </si>
  <si>
    <t xml:space="preserve">    in Col.(h) of Schedule II-C-2.3</t>
  </si>
  <si>
    <t xml:space="preserve">    Accounted for in Col.(h) of Schedule II-C-2.3</t>
  </si>
  <si>
    <t xml:space="preserve">    Identified in Col.(h) of Schedule II-C-2.3</t>
  </si>
  <si>
    <t>Net Balance of Preferred Trust Securities (Sched.II-C-2.3)</t>
  </si>
  <si>
    <t>Weighted Average Cost of Preferred Trust Securities (Sched.II-C-2.3)</t>
  </si>
  <si>
    <t xml:space="preserve">    Reacquired Debt (Sched.II-C-2.4)</t>
  </si>
  <si>
    <t xml:space="preserve">    in Col.(h) of Schedule II-C-2.4</t>
  </si>
  <si>
    <t xml:space="preserve">    Accounted for in Col.(h) of Schedule II-C-2.4</t>
  </si>
  <si>
    <t xml:space="preserve">    Identified in Col.(h) of Schedule II-C-2.4</t>
  </si>
  <si>
    <t>Net Balance of Debt (Sched.II-C-2.4)</t>
  </si>
  <si>
    <t>Weighted Average Cost of Debt (Sched.II-C-2.4)</t>
  </si>
  <si>
    <t>Other Non-Bypassable Charges</t>
  </si>
  <si>
    <t>(Total Company Basis)</t>
  </si>
  <si>
    <t>This Schedule is Not Applicable.</t>
  </si>
  <si>
    <t>This Schedule is Not Applicable</t>
  </si>
  <si>
    <t>Expense</t>
  </si>
  <si>
    <t>No.</t>
  </si>
  <si>
    <t>Not Applicable</t>
  </si>
  <si>
    <t>Accumulated Provisions</t>
  </si>
  <si>
    <t>Rate Base Other</t>
  </si>
  <si>
    <t>Regulatory Assets</t>
  </si>
  <si>
    <t>II-B</t>
  </si>
  <si>
    <t>I-A-1</t>
  </si>
  <si>
    <t>NO.</t>
  </si>
  <si>
    <t>LINE DESCRIPTION</t>
  </si>
  <si>
    <t>M-1</t>
  </si>
  <si>
    <t>1.</t>
  </si>
  <si>
    <t>NET INCOME PER BOOKS</t>
  </si>
  <si>
    <t>2.</t>
  </si>
  <si>
    <t>FEDERAL INCOME TAX</t>
  </si>
  <si>
    <t>3.</t>
  </si>
  <si>
    <t>EXCESS CAPITAL LOSSES OVER CAPITAL GAINS</t>
  </si>
  <si>
    <t>4.</t>
  </si>
  <si>
    <t>INCOME SUBJECT TO TAX NOT RECORDED ON BOOKS</t>
  </si>
  <si>
    <t>5.</t>
  </si>
  <si>
    <t>EXPENSES RECORDED ON BOOKS NOT IN THIS RETURN</t>
  </si>
  <si>
    <t xml:space="preserve">    DEPRECIATION</t>
  </si>
  <si>
    <t>TOTAL OF LINE 8</t>
  </si>
  <si>
    <t>9.</t>
  </si>
  <si>
    <t>TOTAL OF LINES 7 AND 8</t>
  </si>
  <si>
    <t>10.</t>
  </si>
  <si>
    <t xml:space="preserve">TAXABLE INCOME </t>
  </si>
  <si>
    <t>(1)</t>
  </si>
  <si>
    <t>(2)</t>
  </si>
  <si>
    <t>Add Backs</t>
  </si>
  <si>
    <t>Book Depreciation</t>
  </si>
  <si>
    <t>(3)</t>
  </si>
  <si>
    <t>(4)</t>
  </si>
  <si>
    <t>Tax at statutory rate</t>
  </si>
  <si>
    <t>Rounding</t>
  </si>
  <si>
    <t>FIT expense</t>
  </si>
  <si>
    <t>Tax</t>
  </si>
  <si>
    <t>6.</t>
  </si>
  <si>
    <t>TOTAL OF LINES 1 THROUGH 5</t>
  </si>
  <si>
    <t>7.</t>
  </si>
  <si>
    <t>INCOME RECORDED ON BOOKS NOT IN THIS RETURN</t>
  </si>
  <si>
    <t>Deducts</t>
  </si>
  <si>
    <t>Tax Depreciation</t>
  </si>
  <si>
    <t>SEE SCHEDULE II-D-3  FOR TRANSMISSION AMOUNTS</t>
  </si>
  <si>
    <t>Retail</t>
  </si>
  <si>
    <t>Funct</t>
  </si>
  <si>
    <t>Allocation</t>
  </si>
  <si>
    <t xml:space="preserve">TOTAL A/C 190 </t>
  </si>
  <si>
    <t>Rate Case Expenses</t>
  </si>
  <si>
    <t>Book Depreciation on Permanent Basis</t>
  </si>
  <si>
    <t xml:space="preserve">   Differences - AOFUDC</t>
  </si>
  <si>
    <t xml:space="preserve">    OTHER EXPENSES RECORDED ON BOOKS NOT IN THIS RETURN</t>
  </si>
  <si>
    <t xml:space="preserve">    OTHER DEDUCTIONS IN THIS RETURN NOT ON BOOKS</t>
  </si>
  <si>
    <t>TOTAL A/C 282</t>
  </si>
  <si>
    <t>Timing difference between Tax Depreciation on Tax Basis</t>
  </si>
  <si>
    <t>and Book Depreciation on Tax Basis</t>
  </si>
  <si>
    <t>Last Incurred</t>
  </si>
  <si>
    <t>Purpose</t>
  </si>
  <si>
    <t>Non-Recurring</t>
  </si>
  <si>
    <t>Month</t>
  </si>
  <si>
    <t>Regular</t>
  </si>
  <si>
    <t>Overtime</t>
  </si>
  <si>
    <t>Contract</t>
  </si>
  <si>
    <t>Expensed</t>
  </si>
  <si>
    <t>Capital</t>
  </si>
  <si>
    <t>Full Time</t>
  </si>
  <si>
    <t>Part Time</t>
  </si>
  <si>
    <t>Temporary</t>
  </si>
  <si>
    <t>Vacant</t>
  </si>
  <si>
    <t>Meter</t>
  </si>
  <si>
    <t>Total Transmission &amp; Distribution</t>
  </si>
  <si>
    <t>Authorizing</t>
  </si>
  <si>
    <t>Deferred</t>
  </si>
  <si>
    <t>Taken Beginning</t>
  </si>
  <si>
    <t xml:space="preserve">End of </t>
  </si>
  <si>
    <t>Docket</t>
  </si>
  <si>
    <t>Began</t>
  </si>
  <si>
    <t>TOTAL LINE 5</t>
  </si>
  <si>
    <t>PRE-TAX BOOK INCOME</t>
  </si>
  <si>
    <t>SCHEDULE M ADJUSTMENTS  ADDBACK &lt;DEDUCT&gt;:</t>
  </si>
  <si>
    <t>TAXABLE INCOME &lt;LOSS&gt;</t>
  </si>
  <si>
    <t>Net Income Before Tax</t>
  </si>
  <si>
    <t>ADDITIONS:</t>
  </si>
  <si>
    <t xml:space="preserve">Income Recorded on Books not in Tax Return </t>
  </si>
  <si>
    <t xml:space="preserve"> and Deductions in Tax Return not on Books</t>
  </si>
  <si>
    <t>DEDUCTIONS:</t>
  </si>
  <si>
    <t>ADD or SUBTRACT:</t>
  </si>
  <si>
    <t>Permanent &amp; Flowthrough</t>
  </si>
  <si>
    <t>Schedule M</t>
  </si>
  <si>
    <t>Amortization of DITC</t>
  </si>
  <si>
    <t>Taxable Income &lt;Loss&gt;</t>
  </si>
  <si>
    <t>Total Current Federal Income Taxes</t>
  </si>
  <si>
    <t>Address and Business purpose</t>
  </si>
  <si>
    <t>Term of lease</t>
  </si>
  <si>
    <t>Total Rents and Leases</t>
  </si>
  <si>
    <t>Municipal</t>
  </si>
  <si>
    <t>Function Total</t>
  </si>
  <si>
    <t>Nuclear</t>
  </si>
  <si>
    <t>Fran. Fees</t>
  </si>
  <si>
    <t>(TotalDIST)</t>
  </si>
  <si>
    <t>Decommissioning</t>
  </si>
  <si>
    <t>(Not included in</t>
  </si>
  <si>
    <t>Total (2+3)</t>
  </si>
  <si>
    <t>Sum (4+6+8)</t>
  </si>
  <si>
    <t>base Dist charges)</t>
  </si>
  <si>
    <t>Sum (2+4-10)</t>
  </si>
  <si>
    <t>Rate Case Expense</t>
  </si>
  <si>
    <t>Consultant Expenses:</t>
  </si>
  <si>
    <t xml:space="preserve">     Legal</t>
  </si>
  <si>
    <t>Sub-total Consultant Expenses</t>
  </si>
  <si>
    <t>Company Expenses:</t>
  </si>
  <si>
    <t>Sub-total Company Expenses</t>
  </si>
  <si>
    <t>TOTAL RATE CASE EXPENSE</t>
  </si>
  <si>
    <t xml:space="preserve">   Common Equity</t>
  </si>
  <si>
    <t xml:space="preserve">Internal </t>
  </si>
  <si>
    <t xml:space="preserve">     Other</t>
  </si>
  <si>
    <t xml:space="preserve">    Printing &amp; Delivery</t>
  </si>
  <si>
    <t xml:space="preserve">    Temporary Employees</t>
  </si>
  <si>
    <t xml:space="preserve">    Other</t>
  </si>
  <si>
    <t xml:space="preserve">    Incremental employee expenses</t>
  </si>
  <si>
    <t>SEE SCHEDULE II-B-1  FOR TRANSMISSION AMOUNTS</t>
  </si>
  <si>
    <t>SEE SCHEDULE II-B-2  FOR TRANSMISSION AMOUNTS</t>
  </si>
  <si>
    <t>`</t>
  </si>
  <si>
    <t>SEE SCHEDULE II-B-3  FOR TRANSMISSION AMOUNTS</t>
  </si>
  <si>
    <t>SEE SCHEDULE II-B-5  FOR TRANSMISSION AMOUNTS</t>
  </si>
  <si>
    <t>SEE SCHEDULE II-B-7  FOR TRANSMISSION AMOUNTS</t>
  </si>
  <si>
    <t>SEE SCHEDULE II-B-8  FOR TRANSMISSION AMOUNTS</t>
  </si>
  <si>
    <t>SEE SCHEDULE II-B-9  FOR TRANSMISSION AMOUNTS</t>
  </si>
  <si>
    <t>SEE SCHEDULE II-B-10  FOR TRANSMISSION AMOUNTS</t>
  </si>
  <si>
    <t>SEE SCHEDULE II-B-12  FOR TRANSMISSION AMOUNTS</t>
  </si>
  <si>
    <t xml:space="preserve">TOTAL A/C 283 </t>
  </si>
  <si>
    <t>TOTAL COMPANY ADIT</t>
  </si>
  <si>
    <t>Acct No.</t>
  </si>
  <si>
    <t>Timing Difference</t>
  </si>
  <si>
    <t>Various</t>
  </si>
  <si>
    <t>Functional Allocation Data</t>
  </si>
  <si>
    <t>Description</t>
  </si>
  <si>
    <t>FF Label</t>
  </si>
  <si>
    <t>Transmission</t>
  </si>
  <si>
    <t>Distribution</t>
  </si>
  <si>
    <t>TOTAL</t>
  </si>
  <si>
    <t>Reference</t>
  </si>
  <si>
    <t xml:space="preserve"> </t>
  </si>
  <si>
    <t>Function</t>
  </si>
  <si>
    <t>Schedule</t>
  </si>
  <si>
    <t>CHECK</t>
  </si>
  <si>
    <t>Functional Allocation Factors</t>
  </si>
  <si>
    <t>Account</t>
  </si>
  <si>
    <t xml:space="preserve">Total </t>
  </si>
  <si>
    <t>Non-Regulated or</t>
  </si>
  <si>
    <t>Total</t>
  </si>
  <si>
    <t>Allocation to</t>
  </si>
  <si>
    <t>FF</t>
  </si>
  <si>
    <t>Factor</t>
  </si>
  <si>
    <t>Company</t>
  </si>
  <si>
    <t xml:space="preserve"> Non-Electric</t>
  </si>
  <si>
    <t>Electric</t>
  </si>
  <si>
    <t>Texas</t>
  </si>
  <si>
    <t>#</t>
  </si>
  <si>
    <t>Name</t>
  </si>
  <si>
    <t>A301</t>
  </si>
  <si>
    <t>Organization</t>
  </si>
  <si>
    <t>Subtotal</t>
  </si>
  <si>
    <t>A302</t>
  </si>
  <si>
    <t>Franchise &amp; Consents</t>
  </si>
  <si>
    <t>A303</t>
  </si>
  <si>
    <t>Miscellaneous Intangible Plant</t>
  </si>
  <si>
    <t>Land Owned in Fee</t>
  </si>
  <si>
    <t>Structures and Improvements</t>
  </si>
  <si>
    <t>Accumulated Depreciation</t>
  </si>
  <si>
    <t>Transmission Plant-Gross</t>
  </si>
  <si>
    <t>Land and Land Rights</t>
  </si>
  <si>
    <t>A352</t>
  </si>
  <si>
    <t>A353</t>
  </si>
  <si>
    <t>Station Equipment</t>
  </si>
  <si>
    <t>A354</t>
  </si>
  <si>
    <t>Towers and Fixtures</t>
  </si>
  <si>
    <t>A355</t>
  </si>
  <si>
    <t>Poles and Fixtures</t>
  </si>
  <si>
    <t>A356</t>
  </si>
  <si>
    <t>O.H. Conductors &amp; Devices</t>
  </si>
  <si>
    <t>A357</t>
  </si>
  <si>
    <t>A358</t>
  </si>
  <si>
    <t>Underground Conductors</t>
  </si>
  <si>
    <t>A359</t>
  </si>
  <si>
    <t>Roads and Trails</t>
  </si>
  <si>
    <t>Meters</t>
  </si>
  <si>
    <t>General Plant-Gross</t>
  </si>
  <si>
    <t>A388</t>
  </si>
  <si>
    <t>A389</t>
  </si>
  <si>
    <t>A390</t>
  </si>
  <si>
    <t>A391</t>
  </si>
  <si>
    <t>Office Furniture &amp; Equip.</t>
  </si>
  <si>
    <t>A392</t>
  </si>
  <si>
    <t>Transportation Equipment</t>
  </si>
  <si>
    <t>A393</t>
  </si>
  <si>
    <t xml:space="preserve">Store Equipment </t>
  </si>
  <si>
    <t>A394</t>
  </si>
  <si>
    <t>Tools, Shop &amp; Garage Equip.</t>
  </si>
  <si>
    <t>A395</t>
  </si>
  <si>
    <t>Laboratory Equipment</t>
  </si>
  <si>
    <t>A396</t>
  </si>
  <si>
    <t>Power Operated Equipment</t>
  </si>
  <si>
    <t>A397</t>
  </si>
  <si>
    <t>Communication Equipment</t>
  </si>
  <si>
    <t>A398</t>
  </si>
  <si>
    <t>Misc. Equipment</t>
  </si>
  <si>
    <t>A399</t>
  </si>
  <si>
    <t>Lignite Reserve Depletable</t>
  </si>
  <si>
    <t>Other Tangible-Deprc.</t>
  </si>
  <si>
    <t>Other Rate Base Items</t>
  </si>
  <si>
    <t>Plant Held for Future Use</t>
  </si>
  <si>
    <t>Working Capital</t>
  </si>
  <si>
    <t>Prepayments</t>
  </si>
  <si>
    <t>Other</t>
  </si>
  <si>
    <t>TOTAL OTHER RATE BASE ITEMS</t>
  </si>
  <si>
    <t>TOTAL RATE BASE</t>
  </si>
  <si>
    <t>Operation</t>
  </si>
  <si>
    <t>A567R</t>
  </si>
  <si>
    <t>Rents</t>
  </si>
  <si>
    <t>Maintenance</t>
  </si>
  <si>
    <t>Maint. of Structures</t>
  </si>
  <si>
    <t>Operation Super. &amp; Engin.</t>
  </si>
  <si>
    <t>Maintenance Super. &amp; Engin.</t>
  </si>
  <si>
    <t>Transmission Expense</t>
  </si>
  <si>
    <t>A560</t>
  </si>
  <si>
    <t>A561</t>
  </si>
  <si>
    <t>Load Dispatching</t>
  </si>
  <si>
    <t>A562</t>
  </si>
  <si>
    <t>A563</t>
  </si>
  <si>
    <t>Overhead Line Expense</t>
  </si>
  <si>
    <t>A564</t>
  </si>
  <si>
    <t>Underground Line Expense</t>
  </si>
  <si>
    <t>A565.1</t>
  </si>
  <si>
    <t>Wheeling Expense</t>
  </si>
  <si>
    <t>A565.2</t>
  </si>
  <si>
    <t>A566</t>
  </si>
  <si>
    <t>Misc. Transmission Expense</t>
  </si>
  <si>
    <t>A567</t>
  </si>
  <si>
    <t>A568</t>
  </si>
  <si>
    <t>A569</t>
  </si>
  <si>
    <t>A570</t>
  </si>
  <si>
    <t>Maint. of Station Equipment</t>
  </si>
  <si>
    <t>A571</t>
  </si>
  <si>
    <t>Maint. of Overhead Lines</t>
  </si>
  <si>
    <t>A572</t>
  </si>
  <si>
    <t>Maint. of Underground Lines</t>
  </si>
  <si>
    <t>A573</t>
  </si>
  <si>
    <t>Others</t>
  </si>
  <si>
    <t xml:space="preserve">Overhead Line Expense </t>
  </si>
  <si>
    <t>Transmission Cost of Service</t>
  </si>
  <si>
    <t>A920</t>
  </si>
  <si>
    <t>Admin. &amp; General Salaries</t>
  </si>
  <si>
    <t>A921</t>
  </si>
  <si>
    <t>Office Supplies</t>
  </si>
  <si>
    <t>A922</t>
  </si>
  <si>
    <t>Admin Expense Transferred</t>
  </si>
  <si>
    <t>A923</t>
  </si>
  <si>
    <t>Outside Services</t>
  </si>
  <si>
    <t>A924</t>
  </si>
  <si>
    <t>Property Insurance Exp.</t>
  </si>
  <si>
    <t>A925</t>
  </si>
  <si>
    <t>Injuries &amp; Damages</t>
  </si>
  <si>
    <t>A926</t>
  </si>
  <si>
    <t>Pensions &amp; Benefits</t>
  </si>
  <si>
    <t>A928</t>
  </si>
  <si>
    <t>A930</t>
  </si>
  <si>
    <t>Misc. General Expense</t>
  </si>
  <si>
    <t>A931</t>
  </si>
  <si>
    <t>A935</t>
  </si>
  <si>
    <t>Maint. of General Plant</t>
  </si>
  <si>
    <t>Depreciation and Amortization Expense</t>
  </si>
  <si>
    <t>Direct Assigned</t>
  </si>
  <si>
    <t>Transmission Plant</t>
  </si>
  <si>
    <t>General Plant</t>
  </si>
  <si>
    <t>Payroll-Related</t>
  </si>
  <si>
    <t>FICA</t>
  </si>
  <si>
    <t>FUTA</t>
  </si>
  <si>
    <t>Property Related</t>
  </si>
  <si>
    <t>Revenue Related</t>
  </si>
  <si>
    <t>State Gross Receipts</t>
  </si>
  <si>
    <t>Franchise</t>
  </si>
  <si>
    <t>Environmental</t>
  </si>
  <si>
    <t>Federal Income Taxes</t>
  </si>
  <si>
    <t>Return on Rate Base</t>
  </si>
  <si>
    <t>Deductions:</t>
  </si>
  <si>
    <t>Additions:</t>
  </si>
  <si>
    <t>Taxable Component of Return</t>
  </si>
  <si>
    <t>Federal Income Taxes Before Adjust.</t>
  </si>
  <si>
    <t>Inter Fuel Credit</t>
  </si>
  <si>
    <t>Transmission Equalization Payments</t>
  </si>
  <si>
    <t>IRS AUDIT STATUS</t>
  </si>
  <si>
    <t>PRIVATE LETTER RULINGS</t>
  </si>
  <si>
    <t>PLR</t>
  </si>
  <si>
    <t>TOTAL PAYROLL EXCLUDING A&amp; G</t>
  </si>
  <si>
    <t>PUBLIC UTILITY COMMISSION OF TEXAS</t>
  </si>
  <si>
    <t>TX-Retail</t>
  </si>
  <si>
    <t>(DIST)</t>
  </si>
  <si>
    <t>Operating and Maintenance Expenses</t>
  </si>
  <si>
    <t>Depreciation &amp; Amortization Expenses</t>
  </si>
  <si>
    <t>Decommissioning Expense</t>
  </si>
  <si>
    <t>Taxes Other Than Federal Income Tax</t>
  </si>
  <si>
    <t>Federal Income Tax</t>
  </si>
  <si>
    <t>Return on  Rate Base</t>
  </si>
  <si>
    <t>TOTAL COST OF SERVICE</t>
  </si>
  <si>
    <t>TOTAL ADJUSTED REVENUE REQUIREMENT</t>
  </si>
  <si>
    <t>Billing</t>
  </si>
  <si>
    <t>Net Plant In Service</t>
  </si>
  <si>
    <t>Other Rate Base Items:</t>
  </si>
  <si>
    <t>Cash Working Capital</t>
  </si>
  <si>
    <t>Materials &amp; Supplies</t>
  </si>
  <si>
    <t>Rate of Return</t>
  </si>
  <si>
    <t>RETURN ON RATE BASE</t>
  </si>
  <si>
    <t>MET</t>
  </si>
  <si>
    <t>A565</t>
  </si>
  <si>
    <t>A930.2</t>
  </si>
  <si>
    <t>A930.1</t>
  </si>
  <si>
    <t xml:space="preserve">Maintenance Super. &amp; Engin. </t>
  </si>
  <si>
    <t xml:space="preserve">Load Dispatching </t>
  </si>
  <si>
    <t xml:space="preserve">Rents </t>
  </si>
  <si>
    <t xml:space="preserve">Underground Line Expense </t>
  </si>
  <si>
    <t xml:space="preserve">Misc. Transmission Expense </t>
  </si>
  <si>
    <t xml:space="preserve">Misc. General Expense </t>
  </si>
  <si>
    <t>Intangible Plant</t>
  </si>
  <si>
    <t>Accumulated Deferred Income Taxes</t>
  </si>
  <si>
    <t>TD-Bill</t>
  </si>
  <si>
    <t>A-Bill</t>
  </si>
  <si>
    <t>TDCS</t>
  </si>
  <si>
    <t>Original Cost of Plant</t>
  </si>
  <si>
    <t>Total Plant</t>
  </si>
  <si>
    <t>Franchise and Consents</t>
  </si>
  <si>
    <t>Total Federal</t>
  </si>
  <si>
    <t>Total Property</t>
  </si>
  <si>
    <t>Unemployment</t>
  </si>
  <si>
    <t>Total Non-Revenue Related</t>
  </si>
  <si>
    <t>Occupational Street Rental</t>
  </si>
  <si>
    <t>Total Revenue Related</t>
  </si>
  <si>
    <t>Metering</t>
  </si>
  <si>
    <t>A-Billing</t>
  </si>
  <si>
    <t>T-Billing</t>
  </si>
  <si>
    <t>TRAN</t>
  </si>
  <si>
    <t>DIST</t>
  </si>
  <si>
    <t>Synchronized Interest</t>
  </si>
  <si>
    <t>Protected Excess Reserve Adjustment</t>
  </si>
  <si>
    <t>Depletion</t>
  </si>
  <si>
    <t>Depreciation adjustment</t>
  </si>
  <si>
    <t>prior year adjustments</t>
  </si>
  <si>
    <t>provision for contingencies</t>
  </si>
  <si>
    <t>Tax Credits</t>
  </si>
  <si>
    <t>Amort of protected excess DFIT</t>
  </si>
  <si>
    <t>Amoritiz. Of excess deferred taxes</t>
  </si>
  <si>
    <t>protected excess revenue</t>
  </si>
  <si>
    <t>amort of reserved non-ratable net excess</t>
  </si>
  <si>
    <t>ADD:</t>
  </si>
  <si>
    <t>(TRAN)</t>
  </si>
  <si>
    <t>(MET)</t>
  </si>
  <si>
    <t>(TDCS)</t>
  </si>
  <si>
    <t>Service</t>
  </si>
  <si>
    <t>ABILL</t>
  </si>
  <si>
    <t>TBILL</t>
  </si>
  <si>
    <t>Number</t>
  </si>
  <si>
    <t>Known</t>
  </si>
  <si>
    <t>Check</t>
  </si>
  <si>
    <t>Meals and Entertainment</t>
  </si>
  <si>
    <t>(ABILL)</t>
  </si>
  <si>
    <t>(TBILL)</t>
  </si>
  <si>
    <t>Amortization of Protected Excess DFIT</t>
  </si>
  <si>
    <t>Regulatory Assets/(liabilities) in Rate Base</t>
  </si>
  <si>
    <t>A389.1</t>
  </si>
  <si>
    <t>Other Intangible Prop - Depletable</t>
  </si>
  <si>
    <t>Other Intangible Prop - Depr</t>
  </si>
  <si>
    <t>Misc Equip</t>
  </si>
  <si>
    <t>Communication equi</t>
  </si>
  <si>
    <t>Lab Equip</t>
  </si>
  <si>
    <t>Tools, Shop &amp; Garage Equip</t>
  </si>
  <si>
    <t>Store Equipment</t>
  </si>
  <si>
    <t>Transportation equipment</t>
  </si>
  <si>
    <t>ITC Amortization</t>
  </si>
  <si>
    <t>Adjustments</t>
  </si>
  <si>
    <t>Change</t>
  </si>
  <si>
    <t>Intangible Plant-Gross</t>
  </si>
  <si>
    <t>TOTAL PLANT IN SERVICE-GROSS (EXCL. INTANGIBLES)</t>
  </si>
  <si>
    <t>TOTAL PLANT IN SERVICE-GROSS (INCL. INTANGIBLES)</t>
  </si>
  <si>
    <t>TOTAL PLANT IN SERVICE NET (INCL. INTANGIBLES)</t>
  </si>
  <si>
    <t>TOTAL PLANT IN SERVICE NET (EXCL. INTANGIBLES)</t>
  </si>
  <si>
    <t>T&amp;D Customer</t>
  </si>
  <si>
    <t>WORKING CAPITAL TOTAL</t>
  </si>
  <si>
    <t>TOTAL TRANSMISSION EXPENSE</t>
  </si>
  <si>
    <t>TOTAL O&amp;M EXPENSE</t>
  </si>
  <si>
    <t>TOTAL A&amp;G EXPENSE</t>
  </si>
  <si>
    <t>TOTAL O&amp;M &amp; A&amp;G EXPENSE</t>
  </si>
  <si>
    <t>TOTAL O&amp;M EXP. EXCL. FUEL &amp; PUR. POWER</t>
  </si>
  <si>
    <t>TOTAL DEPRECIATION &amp; AMORTIZATION</t>
  </si>
  <si>
    <t>TOTAL TAXES OTHER THAN INCOME TAXES</t>
  </si>
  <si>
    <t>TOTAL FEDERAL INCOME TAXES</t>
  </si>
  <si>
    <t>Requested Rate Base</t>
  </si>
  <si>
    <t>Weighted Cost of Capital</t>
  </si>
  <si>
    <t>II-C-2.1</t>
  </si>
  <si>
    <t>Return on Rate Base In Revenue Requirement</t>
  </si>
  <si>
    <t>.</t>
  </si>
  <si>
    <t>II-D-3.10 ADMINISTRATION FEES - PHASE II</t>
  </si>
  <si>
    <t>II-E-3.15 ITC ELECTIONS - PHASE II</t>
  </si>
  <si>
    <t>Gulf Coast Power Assocation</t>
  </si>
  <si>
    <t>Accounting and HR Services</t>
  </si>
  <si>
    <t>Accounting Softare Support</t>
  </si>
  <si>
    <t>Audit/Accounting Services</t>
  </si>
  <si>
    <t>Legal Servics</t>
  </si>
  <si>
    <t>Legal Services</t>
  </si>
  <si>
    <t>Administrative Support</t>
  </si>
  <si>
    <t>Benefits Administrative Fee</t>
  </si>
  <si>
    <t>Mar 2012</t>
  </si>
  <si>
    <t>Feb 2012</t>
  </si>
  <si>
    <t>Safety Management Consulting</t>
  </si>
  <si>
    <t>Jul 2011</t>
  </si>
  <si>
    <t>Dec 2011</t>
  </si>
  <si>
    <t>Jan 2012</t>
  </si>
  <si>
    <t>Board of Managers Expenses (Reimbursement)</t>
  </si>
  <si>
    <t>Austin Chamber of Commerce</t>
  </si>
  <si>
    <t xml:space="preserve">   Brookfield</t>
  </si>
  <si>
    <t>V-K-1 AFFILIATE EXPENSES BY FERC ACCOUNT</t>
  </si>
  <si>
    <t>SEE SCHEDULE V-K-1</t>
  </si>
  <si>
    <t>Adjust all expenditures during historical period to accrual for reimbursement of Board of Managers' direct expenses.</t>
  </si>
  <si>
    <t>Reimbursement of direct, out-of-pocket expenses only.</t>
  </si>
  <si>
    <t>WETT provides no services to affiliates.</t>
  </si>
  <si>
    <t>Naman Howell Smith &amp; Lee</t>
  </si>
  <si>
    <t>Oracle America, Inc.</t>
  </si>
  <si>
    <t>VCFO</t>
  </si>
  <si>
    <t>SmartDog Services, LLC</t>
  </si>
  <si>
    <t>Ernst &amp; Young</t>
  </si>
  <si>
    <t>GCS Technologies, Inc.</t>
  </si>
  <si>
    <t>Dahill</t>
  </si>
  <si>
    <t>Duff &amp; Phelps, LLC</t>
  </si>
  <si>
    <t>Documation, Inc.</t>
  </si>
  <si>
    <t>Utility Risk Management Ltd.</t>
  </si>
  <si>
    <t>Ogletree, Deakins, Nash, Smoak &amp; Stewart, P.C.</t>
  </si>
  <si>
    <t>Jenifer Carlson</t>
  </si>
  <si>
    <t>EVault, A Seagate Company</t>
  </si>
  <si>
    <t>Clutch Creative</t>
  </si>
  <si>
    <t>King Energy Consulting</t>
  </si>
  <si>
    <t>Wells Fargo Bank, N.A.</t>
  </si>
  <si>
    <t>All invoices for reimbursement of direct, out-of-pocket expenses are subject to WETT's normal accounts payable review, verification, and processing procedures.</t>
  </si>
  <si>
    <t>ABFUDC</t>
  </si>
  <si>
    <t xml:space="preserve">Other Liabilites </t>
  </si>
  <si>
    <t>Pre-paids</t>
  </si>
  <si>
    <t>Balance at June 30, 2011</t>
  </si>
  <si>
    <t>Balance at July 31, 2011</t>
  </si>
  <si>
    <t>Balance at August 31, 2011</t>
  </si>
  <si>
    <t>Balance at September 30, 2011</t>
  </si>
  <si>
    <t>Balance at October 31, 2011</t>
  </si>
  <si>
    <t>Balance at November 30, 2011</t>
  </si>
  <si>
    <t>Balance at December 31, 2011</t>
  </si>
  <si>
    <t>Balance at January 31, 2012</t>
  </si>
  <si>
    <t>Balance at February 29, 2012</t>
  </si>
  <si>
    <t>Balance at March 31, 2012</t>
  </si>
  <si>
    <t>Historical Year</t>
  </si>
  <si>
    <t xml:space="preserve">Company Total Electric </t>
  </si>
  <si>
    <t xml:space="preserve">Known &amp; Measurable </t>
  </si>
  <si>
    <t>Taxable Value</t>
  </si>
  <si>
    <t xml:space="preserve">Acc Dep. </t>
  </si>
  <si>
    <t>Known &amp; Measurable</t>
  </si>
  <si>
    <t>Fiscal Year (2011)</t>
  </si>
  <si>
    <t xml:space="preserve">TAX METHOD 2 </t>
  </si>
  <si>
    <t xml:space="preserve">Historical Year </t>
  </si>
  <si>
    <t>Change (a)</t>
  </si>
  <si>
    <t>Company (a)</t>
  </si>
  <si>
    <t>Test Year</t>
  </si>
  <si>
    <t>Pro-Forma</t>
  </si>
  <si>
    <t>Adjusted</t>
  </si>
  <si>
    <t>Affiliate Company</t>
  </si>
  <si>
    <t>Per Books</t>
  </si>
  <si>
    <t>Basis</t>
  </si>
  <si>
    <t>Recurring Costs</t>
  </si>
  <si>
    <t>Total Affiliate</t>
  </si>
  <si>
    <t>WIND ENERGY TRANSMISSION TEXAS, LLC</t>
  </si>
  <si>
    <t>I-A COST OF SERVICE SUMMARY</t>
  </si>
  <si>
    <t>Revenue Lag (Days)</t>
  </si>
  <si>
    <t>Expense Lead (Days)</t>
  </si>
  <si>
    <t>WEIGHTED AVERAGE COST OF LONG-TERM DEBT</t>
  </si>
  <si>
    <t>ADJUSTED COST OF PREFERRED TRUST SECURITIES</t>
  </si>
  <si>
    <t>WEIGHTED AVERAGE COST OF PREFERRED TRUST SECURITIES</t>
  </si>
  <si>
    <t>ADJUSTED COST OF PREFERRED STOCK</t>
  </si>
  <si>
    <t>WEIGHTED AVERAGE COST OF PREFERRED STOCK</t>
  </si>
  <si>
    <t>WEIGHTED AVERAGE COST OF CAPITAL</t>
  </si>
  <si>
    <t>II-C-1.1 RATE OF RETURN METHOD</t>
  </si>
  <si>
    <t>II-C-1 RATE OF RETURN CALCULATION</t>
  </si>
  <si>
    <t>II-B-12 RATE BASE ACCOUNTS - REGULATORY ASSETS</t>
  </si>
  <si>
    <t>Long Draw-Grelton Transmission Line</t>
  </si>
  <si>
    <t>Grelton-Odessa Transmission Line</t>
  </si>
  <si>
    <t>Long Draw Substation</t>
  </si>
  <si>
    <t>Grelton Substation</t>
  </si>
  <si>
    <t>Franchises and Consents</t>
  </si>
  <si>
    <t>Overhead Conductors</t>
  </si>
  <si>
    <t>FOR THE HISTORICAL YEAR ENDED JUNE 30, 2012  - AS ADJUSTED</t>
  </si>
  <si>
    <t>II-B-11 RATE BASE ACCOUNTS - OTHER</t>
  </si>
  <si>
    <t>II-B-10 RATE BASE ACCOUNTS - PREPAYMENTS</t>
  </si>
  <si>
    <t>II-B-9 - ATTACHMENT - LEAD-LAG STUDY RESULTS</t>
  </si>
  <si>
    <t>II-B-9 RATE BASE ACCOUNTS - CASH WORKING CAPITAL</t>
  </si>
  <si>
    <t>II-B-8 RATE BASE ACC. - MATERIALS &amp; SUPPLIES</t>
  </si>
  <si>
    <t>II-B-7 RATE BASE ACCOUNTS - ACCUM. PROVISIONS</t>
  </si>
  <si>
    <t>II-B-6 RATE BASE ACC. - PLANT HELD FOR FUTURE USE</t>
  </si>
  <si>
    <t>II-B-5 RATE BASE ACC DEPRECIATION - PLANT</t>
  </si>
  <si>
    <t>II-B-4 RATE BASE ACCOUNTS - CWIP</t>
  </si>
  <si>
    <t>II-B-3 RATE BASE ACCOUNTS - COMMUNICATION EQUIP.</t>
  </si>
  <si>
    <t>II-B-2 RATE BASE ACCOUNTS - GENERAL PLANT</t>
  </si>
  <si>
    <t>II-B-1 RATE BASE ACCOUNTS - PLANT</t>
  </si>
  <si>
    <t>II-B SUMMARY OF RATE BASE</t>
  </si>
  <si>
    <t>ADJUSTED COST OF LONG-TERM DEBT</t>
  </si>
  <si>
    <t>SHORT-TERM DEBT</t>
  </si>
  <si>
    <t>SECURITY ISSUANCE RESTRICTIONS</t>
  </si>
  <si>
    <t>CAPITAL REQUIREMENTS AND ACQUISITION PLAN</t>
  </si>
  <si>
    <t>HISTORICAL FINANCIAL STATISTICS</t>
  </si>
  <si>
    <t>GROWTH IN EARNINGS, DIVIDENDS, AND BOOK VALUE</t>
  </si>
  <si>
    <t>RATING AGENCY REPORTS</t>
  </si>
  <si>
    <t>(a) See workpapers of Witness Bruce H. Fairchild.</t>
  </si>
  <si>
    <t>II-D-2.1 TOTAL MONTHLY A &amp; G EXPENSE</t>
  </si>
  <si>
    <t>II-D 2.2 BAD DEBT EXPENSE</t>
  </si>
  <si>
    <t>II-D-2.3 SUMMARY OF ADVERTISING, CONTRIBUTIONS, &amp; DUES</t>
  </si>
  <si>
    <t>Total Expense, Above</t>
  </si>
  <si>
    <t>II-D-2.4 SUMMARY OF ADVERTISING EXPENSES</t>
  </si>
  <si>
    <t>II-D-2.4a CAPITALIZED ADVERTISING</t>
  </si>
  <si>
    <t>II-D-2.5 SUMMARY OF CONTR. AND DONATIONS</t>
  </si>
  <si>
    <t>II-D-2.6 SUMMARY OF MEMBERSHIP DUES EXPENSE</t>
  </si>
  <si>
    <t>Balance at April 30, 2012</t>
  </si>
  <si>
    <t>Balance at May 31, 2012</t>
  </si>
  <si>
    <t>Balance at June 30, 2012</t>
  </si>
  <si>
    <t>(2)  At June 30, 2012.</t>
  </si>
  <si>
    <t>July 2011 -</t>
  </si>
  <si>
    <t>June 2012</t>
  </si>
  <si>
    <t>Expenditures during the historical year ended June 30, 2012 were capitalized consistent with the FERC Uniform System of Accounts.  Refer to schedule II-D-2.1 for monthly expenditures during the historical year ended June 30, 2012.</t>
  </si>
  <si>
    <t>Historical Year Ended June 30, 2012 - As Adjusted  - Ad Valorem Tax Expense</t>
  </si>
  <si>
    <t>Ended June 30, 2012</t>
  </si>
  <si>
    <t xml:space="preserve">Historical Year Ended June 30, 2012 - As Adjusted </t>
  </si>
  <si>
    <t>Historical Year Ended 6/30/12 Tax Depreciation</t>
  </si>
  <si>
    <t>ADFIT at 6/30/12</t>
  </si>
  <si>
    <t>II-D-2.6a SUMMARY OF INDUSTRY DUES</t>
  </si>
  <si>
    <t>II-D-2.6b SUMMARY OF BUSINESS/ECONOMIC DUES</t>
  </si>
  <si>
    <t>II-D-2.6c SUMMARY OF PROFESSIONAL DUES</t>
  </si>
  <si>
    <t>II-D-2.7 OUTSIDE SERVICES EMPLOYED - FERC 900 SERIES EXPENSES</t>
  </si>
  <si>
    <t>II-D-2.8 FACTORING OR SALE OF ACCOUNTS RECEIVABLE</t>
  </si>
  <si>
    <t>II-D-3 PAYROLL EXPENSES</t>
  </si>
  <si>
    <t>II-D-2.9 RENTS AND LEASES</t>
  </si>
  <si>
    <t>II-D-3.1 PAYROLL INFORMATION</t>
  </si>
  <si>
    <t>II-D-3.2 REGULAR AND OVERTIME PAYROLL BY FUNCTION</t>
  </si>
  <si>
    <t>II-D-3.3 FUNCTIONALIZED REGULAR PAYROLL BE CATEGORY</t>
  </si>
  <si>
    <t>II-D-3.4 PAYROLL CAPITALIZED VS. EXPENSED BY FUNCTION</t>
  </si>
  <si>
    <t>II-D-3.5 NUMBER OF EMPLOYEES</t>
  </si>
  <si>
    <t>II-D-3.7 GENERAL EMPLOYEE BENEFITS INFORMATION</t>
  </si>
  <si>
    <t>II-D-3.6 PAYMENTS OTHER THAN STANDARD PAY BY FUNCTION</t>
  </si>
  <si>
    <t>II-D-3.8 PENSION EXPENSE</t>
  </si>
  <si>
    <t>II-E-3.12 ITC UTILIZED</t>
  </si>
  <si>
    <t>II-E-3.13 ITC GENERATED BUT NOT UTILIZED</t>
  </si>
  <si>
    <t>II-E-3.14  ITC UTILIZED - STAND ALONE</t>
  </si>
  <si>
    <t>II-E-3.16 FERC ACCOUNT 255 BALANCE</t>
  </si>
  <si>
    <t>II-E-3.18 ANALYSIS OF DEFERRED FEDERAL INCOME TAXES</t>
  </si>
  <si>
    <t>II-E-3.19 ANALYSIS OF ADDITIONAL DEPRECIATION REQUESTED</t>
  </si>
  <si>
    <t>II-E-3.20 AMORTIZATION OF PROTECTED AND UNPROTECTED</t>
  </si>
  <si>
    <t>II-E-3.21 ANALYSIS OF EXCESS DEFERRED TAXES BY TIMING DIFFERENCE</t>
  </si>
  <si>
    <t>II-E-3.22 EFFECTS OF POST TEST YEAR ADJUSTMENT</t>
  </si>
  <si>
    <t>LIST OF FEDERAL INCOME TAX TESTIMONY</t>
  </si>
  <si>
    <t>II-E-3.24 HISTORY OF TAX NORMALIZATION</t>
  </si>
  <si>
    <t>II-E-3.25(2) TAX ELECTIONS, IRS AUDIT STATUS AND PRIVATE LETTER RULINGS</t>
  </si>
  <si>
    <t>II-E-3.25(3) TAX ELECTIONS, IRS AUDIT STATUS AND PRIVATE LETTER RULINGS</t>
  </si>
  <si>
    <t>METHOD OF ACCOUNTING FOR ADFIT RELATED TO NOL CARRYFORWARD</t>
  </si>
  <si>
    <t>II-E-3.25(1) TAX ELECTIONS, IRS AUDIT STATUS AND PRIVATE LETTER RULINGS</t>
  </si>
  <si>
    <t>II-E-4 OTHER EXPENSES</t>
  </si>
  <si>
    <t>II-E-4.1  DEFERRRED EXPENSES FROM PRIOR DOCKETS</t>
  </si>
  <si>
    <t>II-E-4.2 BELOW THE LINE EXPENSES</t>
  </si>
  <si>
    <t>II-E-4.3 NONRECURRING OR EXTRAORDINARY EXPENSES</t>
  </si>
  <si>
    <t>II-E-4.4 REGULATORY COMMISSION EXPENSES</t>
  </si>
  <si>
    <t>II-E-4.5 RATE CASE EXPENSE</t>
  </si>
  <si>
    <t>II-E-5 OTHER REVENUE ITEMS</t>
  </si>
  <si>
    <t>II-F FUNCTIONALIZATION FACTORS</t>
  </si>
  <si>
    <t>II-F FUNCTIONALIZATION FACTORS-DATA</t>
  </si>
  <si>
    <t>II-G STATUS OF NUCLEAR DECOMMISSIONING FUNDS</t>
  </si>
  <si>
    <t>II-I-1 CLASS REVENUE REQUIREMENT ANALYSIS</t>
  </si>
  <si>
    <t>III-A-1 SUMMARY OF WHOLESALE TCOS</t>
  </si>
  <si>
    <t>III-B-1 ORIGINAL COST OF PLANT</t>
  </si>
  <si>
    <t>III-B-2 GENERAL PLANT</t>
  </si>
  <si>
    <t>III-B-3 COMMUNICATION EQUIPMENT</t>
  </si>
  <si>
    <t>NMF</t>
  </si>
  <si>
    <r>
      <t>Outstanding</t>
    </r>
    <r>
      <rPr>
        <vertAlign val="superscript"/>
        <sz val="9"/>
        <rFont val="Times New Roman"/>
        <family val="1"/>
      </rPr>
      <t>(2)</t>
    </r>
  </si>
  <si>
    <r>
      <t>of Debt</t>
    </r>
    <r>
      <rPr>
        <vertAlign val="superscript"/>
        <sz val="9"/>
        <rFont val="Times New Roman"/>
        <family val="1"/>
      </rPr>
      <t>(1)</t>
    </r>
  </si>
  <si>
    <t>Construction</t>
  </si>
  <si>
    <t>Financing</t>
  </si>
  <si>
    <t>Half-Year</t>
  </si>
  <si>
    <t>Various 2009-2012</t>
  </si>
  <si>
    <t xml:space="preserve"> Year Ended 12/31/2014  Total Depreciation (a)</t>
  </si>
  <si>
    <t>CCN1-2</t>
  </si>
  <si>
    <t>I-A-1 TOTAL COST OF SERVICE BY FUNCTION -- CCN1-2</t>
  </si>
  <si>
    <t>II-D-2.1-CCN1-2/II-D-3</t>
  </si>
  <si>
    <t>II-D-3.6*62.83%</t>
  </si>
  <si>
    <t>II-D-2-CCN1-2</t>
  </si>
  <si>
    <t>II-D-1 OPERATIONS AND MAINTENANCE EXPENSE-CCN1-2</t>
  </si>
  <si>
    <t>II-D-1.1 MONTHLY OPERATIONS AND MAINTENANCE EXPENSE - CCN1-2</t>
  </si>
  <si>
    <t>II-D-2 ADMINISRATIVE &amp; GENERAL EXPENSE -- CCN1-2</t>
  </si>
  <si>
    <t>II-E-2 TAXES OTHER THAN FEDERAL INCOME TAXES -- CCN1-2</t>
  </si>
  <si>
    <t>Average Daily Bank Balances</t>
  </si>
  <si>
    <t>Total Historical Period</t>
  </si>
  <si>
    <t>Wind Energy Transmission Texas, LLC is a disregarded entity for federal income tax purposes.  None of its owners is a member of an affiliated group that files a consolidated federal income tax return.</t>
  </si>
  <si>
    <t xml:space="preserve"> Refer to the Direct Testimony of Bruce H. Fairchild.</t>
  </si>
  <si>
    <t>II-E-3.7 ACCUMULATED DEFERRED FEDERAL INCOME TAXES</t>
  </si>
  <si>
    <t>II-E-3.17 ANALYSIS OF TEST YEAR FIT AND REQUESTED FIT</t>
  </si>
  <si>
    <t>Amount of federal income tax expense recorded for financial reporting purposes.</t>
  </si>
  <si>
    <t>Amount of book depreciation recorded for financial reporting purposes.</t>
  </si>
  <si>
    <t>Accelerated Tax depreciation is calculated and deducted using MACRS.</t>
  </si>
  <si>
    <t>SELF-INSURANCE EXPENSE - BOOK</t>
  </si>
  <si>
    <t>SELF-INSURANCE EXPENSE - TAX</t>
  </si>
  <si>
    <t xml:space="preserve">    SELF-INSURANCE EXPENSE</t>
  </si>
  <si>
    <t>Amount of self-insurance expense to be recorded for financial reporting purposes.</t>
  </si>
  <si>
    <t>Self-Insurance Expense</t>
  </si>
  <si>
    <t>Accounting Softare</t>
  </si>
  <si>
    <t xml:space="preserve">Ad Valorem Tax </t>
  </si>
  <si>
    <t>Emp Benefits</t>
  </si>
  <si>
    <t>Calculated using MACRS depreciation rates; no determination has been made as to whether any of WETT's electric transmission property is eligible for bonus depreciation and/or if it will be taken.</t>
  </si>
  <si>
    <t>WETT is a flow-through or disregarded entity for federal income tax purposes and does not record tax-related items on its books.  However, WETT keeps track of tax-related items so that they can be properly reflected in rate filings and rates.  If WETT has a taxable loss, it will be accounted for and a deferred tax asset created that will be used to offset WETT's future taxable income.</t>
  </si>
  <si>
    <t>Cottonwood-Dermott Transmission Line</t>
  </si>
  <si>
    <t>Cottonwood Substation</t>
  </si>
  <si>
    <t>Scurry County South-Long Draw Transmission Line</t>
  </si>
  <si>
    <t xml:space="preserve">   Isolux</t>
  </si>
  <si>
    <t xml:space="preserve">    Brookfield</t>
  </si>
  <si>
    <t>Regulatory Services</t>
  </si>
  <si>
    <t>Texas Real Estate Commission</t>
  </si>
  <si>
    <t>IT Services</t>
  </si>
  <si>
    <t>Office Equipment</t>
  </si>
  <si>
    <t>3 Years</t>
  </si>
  <si>
    <t>210 Barton Springs Road, Austin -- Administrative Offices</t>
  </si>
  <si>
    <t>6400 E. Highway 290, Bldg. 3, Austin -- Backup Control Center</t>
  </si>
  <si>
    <t>210 Barton Springs Road, Austin -- Control Center</t>
  </si>
  <si>
    <t xml:space="preserve">WETT has a Short Term Incentive Plan (STIP), which is administered and paid annually. </t>
  </si>
  <si>
    <t>Basic life insurance coverage for employees is provided by the Company at no cost to participants up to one times annual base salary up to $125,000. In addtion, accidental death and dismemberment in an amount equal to the life insurance coverage is provided at no cost to participanats.</t>
  </si>
  <si>
    <t>Tax Class</t>
  </si>
  <si>
    <t xml:space="preserve">Rate </t>
  </si>
  <si>
    <t>Convention</t>
  </si>
  <si>
    <t>In-Service Date</t>
  </si>
  <si>
    <t xml:space="preserve">     Common Equity</t>
  </si>
  <si>
    <t xml:space="preserve">     Preferred Stock</t>
  </si>
  <si>
    <t xml:space="preserve">     Long Term Debt</t>
  </si>
  <si>
    <t>July</t>
  </si>
  <si>
    <t>August</t>
  </si>
  <si>
    <t>September</t>
  </si>
  <si>
    <t>October</t>
  </si>
  <si>
    <t>November</t>
  </si>
  <si>
    <t>December</t>
  </si>
  <si>
    <t>January</t>
  </si>
  <si>
    <t>February</t>
  </si>
  <si>
    <t>March</t>
  </si>
  <si>
    <t>April</t>
  </si>
  <si>
    <t>May</t>
  </si>
  <si>
    <t>June</t>
  </si>
  <si>
    <t>Activity</t>
  </si>
  <si>
    <t>(Non-Electric)</t>
  </si>
  <si>
    <t>Oper Supervision &amp; Engineering</t>
  </si>
  <si>
    <t>Overhead Line Expenses</t>
  </si>
  <si>
    <t>Underground Line Expenses</t>
  </si>
  <si>
    <t>Transmssn Elec by Others</t>
  </si>
  <si>
    <t>Misc Transmission Expenses</t>
  </si>
  <si>
    <t>Maint Supv &amp; Engineering</t>
  </si>
  <si>
    <t>Maintenance of Structures</t>
  </si>
  <si>
    <t>Maint of Station Equipment</t>
  </si>
  <si>
    <t>Maintenance of Overhead Lines</t>
  </si>
  <si>
    <t>Maint of Underground Lines</t>
  </si>
  <si>
    <t>920</t>
  </si>
  <si>
    <t>Administrative &amp; Gen Salaries</t>
  </si>
  <si>
    <t>921</t>
  </si>
  <si>
    <t xml:space="preserve">Off Supl &amp; Exp </t>
  </si>
  <si>
    <t>922</t>
  </si>
  <si>
    <t>A385</t>
  </si>
  <si>
    <t>RTMO Plant</t>
  </si>
  <si>
    <t>At June 30, 2012, all intangible, transmission, and RTMO expenditures were recorded in Account 107 (Construction Work in Progress).</t>
  </si>
  <si>
    <t>Reflects portion of total A&amp;G Expenses expensed versus capitalized when CCN1-2 placed in service, which is</t>
  </si>
  <si>
    <t>MACRS 5</t>
  </si>
  <si>
    <t>Year Ended 12/31/2013 Tax Depreciation (a)</t>
  </si>
  <si>
    <t xml:space="preserve"> Year Ended 12/31/2015  Total Depreciation (a)</t>
  </si>
  <si>
    <t>Administrative Exp Trnsf</t>
  </si>
  <si>
    <t>923</t>
  </si>
  <si>
    <t xml:space="preserve">Outside Svcs Empl </t>
  </si>
  <si>
    <t>924</t>
  </si>
  <si>
    <t>Property Insurance</t>
  </si>
  <si>
    <t>925</t>
  </si>
  <si>
    <t>Injuries and Damages</t>
  </si>
  <si>
    <t>926</t>
  </si>
  <si>
    <t>Employee Pensions &amp; Benefits</t>
  </si>
  <si>
    <t>927</t>
  </si>
  <si>
    <t>Franchise Requirements</t>
  </si>
  <si>
    <t>928</t>
  </si>
  <si>
    <t>Regulatory Commission Exp</t>
  </si>
  <si>
    <t>Advertising and Miscellaneous General Expense</t>
  </si>
  <si>
    <t>931</t>
  </si>
  <si>
    <t>935</t>
  </si>
  <si>
    <t>Maintenance of General Plant</t>
  </si>
  <si>
    <t>TOTAL BAD DEBT EXPENSE</t>
  </si>
  <si>
    <t>Advertising</t>
  </si>
  <si>
    <t>II-D-2.4</t>
  </si>
  <si>
    <t>Contribution/Donations</t>
  </si>
  <si>
    <t>II-D-2.5</t>
  </si>
  <si>
    <t>Organizational Memberships &amp; Dues</t>
  </si>
  <si>
    <t>II-D-2.6</t>
  </si>
  <si>
    <t>Total Expenses Subject to 0.3% Limitation</t>
  </si>
  <si>
    <t>TEST OF SUBT.  RULE 25.231(b)(1)(E):</t>
  </si>
  <si>
    <t>Total Advertising Expenses</t>
  </si>
  <si>
    <t>Total Capitalized Advertising</t>
  </si>
  <si>
    <t>TOTAL PAYROLL EXPENSE</t>
  </si>
  <si>
    <t>DA</t>
  </si>
  <si>
    <t>TOTAL GENERAL PLANT GROSS</t>
  </si>
  <si>
    <t>TOTAL COMMUNICATION EQUIPMENT</t>
  </si>
  <si>
    <t>TOTAL GENERAL PLANT GROSS INCLUDE. COMM. EQUIP.</t>
  </si>
  <si>
    <t>TOTAL CWIP</t>
  </si>
  <si>
    <t>Total Deferred Tax Expense</t>
  </si>
  <si>
    <t>TOTAL PLANT HELD FOR FUTURE USE</t>
  </si>
  <si>
    <t>CWIP</t>
  </si>
  <si>
    <t>TOTAL MATERIALS &amp; SUPPLIES</t>
  </si>
  <si>
    <t>TOTAL CASH WORKING CAPITAL</t>
  </si>
  <si>
    <t>TOTAL ACCUMULATED PROVISIONS</t>
  </si>
  <si>
    <t>TOTAL WORKING CAPITAL</t>
  </si>
  <si>
    <t>TOTAL PREPAYMENTS</t>
  </si>
  <si>
    <t>TOTAL REGULATORY ASSETS</t>
  </si>
  <si>
    <t>TOTAL EXCLUSIONS FROM REPORTING PERIOD</t>
  </si>
  <si>
    <t>Amount</t>
  </si>
  <si>
    <t>TOTAL NON-BYPASSABLE DELIVERY CHARGE</t>
  </si>
  <si>
    <t>TAX ELECTIONS</t>
  </si>
  <si>
    <t>IRC</t>
  </si>
  <si>
    <t>Section</t>
  </si>
  <si>
    <t>No</t>
  </si>
  <si>
    <t>TOTAL OUTSIDE SERVICES</t>
  </si>
  <si>
    <t>Gross Operating Revenues -Pro forma</t>
  </si>
  <si>
    <t>Taxable Revenue Percent</t>
  </si>
  <si>
    <t>Taxable Revenue</t>
  </si>
  <si>
    <t>Taxable Margin Percent</t>
  </si>
  <si>
    <t>Ad valorem Taxes</t>
  </si>
  <si>
    <t>Ad Valorem Taxes</t>
  </si>
  <si>
    <t>Organization Costs</t>
  </si>
  <si>
    <t>Actual</t>
  </si>
  <si>
    <t>Total Electric</t>
  </si>
  <si>
    <t>Requested</t>
  </si>
  <si>
    <t>Less: Cost of Service Items</t>
  </si>
  <si>
    <t xml:space="preserve">  Synchronized Interest</t>
  </si>
  <si>
    <t xml:space="preserve">  Operations and Maintenance Expense</t>
  </si>
  <si>
    <t xml:space="preserve">  Depreciation and Amortization Expense</t>
  </si>
  <si>
    <t xml:space="preserve">  Taxes Other Than Income Taxes</t>
  </si>
  <si>
    <t>Total Cost of Service Items</t>
  </si>
  <si>
    <t>Construction Work in Progress</t>
  </si>
  <si>
    <t>II-B-1-10</t>
  </si>
  <si>
    <t>Total Permanent &amp; Flowthrough</t>
  </si>
  <si>
    <t>Income Subject to Tax Not Recorded On Books &amp;</t>
  </si>
  <si>
    <t xml:space="preserve"> Expenses Recorded on Books Not In Tax Return</t>
  </si>
  <si>
    <t>Total Income Subject to Tax Not Recorded on Books</t>
  </si>
  <si>
    <t>&amp; Expenses Recorded on Books Not in Tax Return</t>
  </si>
  <si>
    <t xml:space="preserve">Total Income Recorded on Books not in Tax Return </t>
  </si>
  <si>
    <t xml:space="preserve">Payroll Practices </t>
  </si>
  <si>
    <t>Employee Groups</t>
  </si>
  <si>
    <t>WETT employees are all exempt employees.</t>
  </si>
  <si>
    <t>Pay Cycles</t>
  </si>
  <si>
    <t>WETT employees are paid on a semi-monthly basis such that one half of a month's salary is paid on the 15th of the month and on the last day of each month unless that day falls on a</t>
  </si>
  <si>
    <t>weekend of a holiday.  If the day falls on a weekend or holiday the pay day is moved forward to the closest business day.</t>
  </si>
  <si>
    <t>Pay Method</t>
  </si>
  <si>
    <t>See Testimony of Bruce H. Fairchild</t>
  </si>
  <si>
    <t>(1)  See Exhibit BHF-4.</t>
  </si>
  <si>
    <t>Payroll is processed using an outside provider.  Payments to one or multiple bank accounts are made using direct deposit.</t>
  </si>
  <si>
    <t>Time Reporting</t>
  </si>
  <si>
    <t>Time reporting is not required.  All Paid Time Off (PTO) must be pre-approved by the employee's immediate supervisor.  Paid Time Off can be taken in half or whole day increments.</t>
  </si>
  <si>
    <t>Base Pay Increases</t>
  </si>
  <si>
    <t xml:space="preserve">WETT employees may receive base pay increases, typically once a year, effective June 1st. </t>
  </si>
  <si>
    <t>Incentive Pay</t>
  </si>
  <si>
    <t xml:space="preserve">Employees may select a Preferred Provider Organization (PPO) or a High Deductible Health Savings Account (HSA).  Both plans include a three-tier pricing structure prescription drug program.  Employees are eligible for coverage on the first of the month following the date of hire.  Medical coverage options provide both in-network and out-of-network services.   Mental health and substance abuse benefits are included in the plan’s medical coverage options.   </t>
  </si>
  <si>
    <t xml:space="preserve">Dental coverage includes in-network and out-of-network options.  The in-network benefits are based on a negotiated contracted fee schedule.  Major and perio services benefits are deferred fo 12 months for new employees.   </t>
  </si>
  <si>
    <t>Vision</t>
  </si>
  <si>
    <t xml:space="preserve">Vision coverage includes in-network and out-of-network options.  Annual in-network eye exams and lenses aree covered in full after copayment.  </t>
  </si>
  <si>
    <t>II-E-2 -- CCN3</t>
  </si>
  <si>
    <t>II-E-2 -- CCN2</t>
  </si>
  <si>
    <t>III-B-4 CONSTRUCTION WORK IN PROGRESS</t>
  </si>
  <si>
    <t>III-B-5 ACCUMULATED DEPRECIATION</t>
  </si>
  <si>
    <t>III-B-6 PLANT FOR FUTURE USE</t>
  </si>
  <si>
    <t>III-B-7 ACCUMULATED PROVISION BALANCES</t>
  </si>
  <si>
    <t>III-B-8 MATERIALS AND SUPPLIES</t>
  </si>
  <si>
    <t>III-B-9 CASH WORKING CAPITAL</t>
  </si>
  <si>
    <t>III-B-10 PREPAYMENTS</t>
  </si>
  <si>
    <t>III-B-11 OTHER RATE BASE ITEMS</t>
  </si>
  <si>
    <t>III-B-12 REGULATORY ASSETS</t>
  </si>
  <si>
    <t>III-C RATE OF RETURN</t>
  </si>
  <si>
    <t>III-D-1 O&amp;M EXPENSES</t>
  </si>
  <si>
    <t>III-D-2 A&amp;G EXPENSES</t>
  </si>
  <si>
    <t>III-D-3 PAYROLL EXPENSES</t>
  </si>
  <si>
    <t>III-D-4 SUMMARY OF EXCLUSIONS</t>
  </si>
  <si>
    <t>III-E-1 DEPRECIATION EXPENSE</t>
  </si>
  <si>
    <t>III-E-2 TAXES OTHER THAN INCOME TAXES</t>
  </si>
  <si>
    <t>III-E-3 FEDERAL INCOME TAXES</t>
  </si>
  <si>
    <t>III-E-4 OTHER EXPENSES</t>
  </si>
  <si>
    <t>III-E-5 OTHER REVENUE ITEMS</t>
  </si>
  <si>
    <t>IV-J-1 CLASS REVENUE REQUIREMENT BY FUNCTION</t>
  </si>
  <si>
    <t>V-K-2 ADJUSTED AFFILIATE EXPENSES</t>
  </si>
  <si>
    <t>V-K-3 ORGANIZATION CHART</t>
  </si>
  <si>
    <t>SEE SCHEDULE V-K-3 - ATTACHMENT - ORGANIZATION CHART</t>
  </si>
  <si>
    <t>V-K-4 DESCRIPTION OF SERVICES</t>
  </si>
  <si>
    <t>V-K-5 CAPITAL PROJECTS</t>
  </si>
  <si>
    <t>V-K-6 ADJUSTMENTS TO TEST YEAR EXPENSES</t>
  </si>
  <si>
    <t>V-K-7 STATUTORY REQUIREMENTS</t>
  </si>
  <si>
    <t>V-K-8 SERVICES PROVIDED TO AFFILIATES</t>
  </si>
  <si>
    <t>V-K-9 ALLOCATION OF AFFILIATE COSTS</t>
  </si>
  <si>
    <t>V-K-10 CONTROLS</t>
  </si>
  <si>
    <t>V-K-11 AFFILIATE BILLING METHODS</t>
  </si>
  <si>
    <t>V-K-12(A )AMOUNTS BILLED TO EACH AFFILIATE</t>
  </si>
  <si>
    <t xml:space="preserve">Employee contributions are allowed for tax-deferred wages up the the IRS maximum per calendar year. Participants can elect to invest in any combination of the 15 different investment options offered under the plan.  A Safe Harbor 401k plan matches 100% on the first 3% of employee contributions, which vest immediately.  Additionally, a Profit Sharing plan matches 50% on the first 4% of employee contribution.  Employer Profit Sharing contributions vest over a 4 year schedule of 25% per year.   </t>
  </si>
  <si>
    <t>Short Term Disability</t>
  </si>
  <si>
    <t xml:space="preserve">Short-Term Disability (STD) coverage is available upon meeting the seven-day waiting period for up to 13 weeks of coverage.  Employees are eligible to be paid 60% of base salary on a weekly basis up to a maximum of $1,500 per week. </t>
  </si>
  <si>
    <t>Long Term Disability</t>
  </si>
  <si>
    <t xml:space="preserve">Long-Term Disability (LTD) coverage is available after 90 days of continuous disability.   Employees are eligible to be paid 60% of annual base salary up to $6,000 per month. </t>
  </si>
  <si>
    <r>
      <rPr>
        <b/>
        <sz val="8"/>
        <rFont val="Times New Roman"/>
        <family val="1"/>
      </rPr>
      <t>Answer:</t>
    </r>
    <r>
      <rPr>
        <sz val="8"/>
        <rFont val="Times New Roman"/>
        <family val="1"/>
      </rPr>
      <t xml:space="preserve"> None of the benefits are funded primarily by self-insurance. </t>
    </r>
  </si>
  <si>
    <t>Assurant Life [1]</t>
  </si>
  <si>
    <t>Assurant ADD</t>
  </si>
  <si>
    <t>Assurant STD</t>
  </si>
  <si>
    <t>Assurant LTD</t>
  </si>
  <si>
    <t>United Health Care Health</t>
  </si>
  <si>
    <t>Guardian Dental</t>
  </si>
  <si>
    <t>Guardian Vision</t>
  </si>
  <si>
    <t>Health Savings Account</t>
  </si>
  <si>
    <t>401(k) Safe Harbor Plan [1]</t>
  </si>
  <si>
    <t>401(k) Profit Sharing Plan [2]</t>
  </si>
  <si>
    <t xml:space="preserve">401(k) Plans </t>
  </si>
  <si>
    <t>[1] Projected based upon average employer contribution rate of 3% per employee.</t>
  </si>
  <si>
    <t>[2] Projected based upon average employer contribution rate of 2% per employee.</t>
  </si>
  <si>
    <t xml:space="preserve">Projected benefits amounts and totals for Wind Energy Transmission Texas, LLC used in II-D-3.7 are consistent with those presented elsewhere in schedules and testimony. </t>
  </si>
  <si>
    <t>Wind Energy Transmission Texas, LLC has no retired employees.</t>
  </si>
  <si>
    <t xml:space="preserve">Wind Energy Transmission Texas, LLC has no pension expense.  </t>
  </si>
  <si>
    <r>
      <t xml:space="preserve">Question #1 - </t>
    </r>
    <r>
      <rPr>
        <sz val="8"/>
        <rFont val="Times New Roman"/>
        <family val="1"/>
      </rPr>
      <t>Is the Company's requested pension expense based on a GAAP calculation?</t>
    </r>
  </si>
  <si>
    <t>Advertising, Contribution &amp; Donations Limitation</t>
  </si>
  <si>
    <t xml:space="preserve">Less Organizational Memberships &amp; Donations </t>
  </si>
  <si>
    <t>DOCKET NO. 40606</t>
  </si>
  <si>
    <r>
      <t xml:space="preserve">Question #2 - </t>
    </r>
    <r>
      <rPr>
        <sz val="8"/>
        <rFont val="Times New Roman"/>
        <family val="1"/>
      </rPr>
      <t>List the actual pension fund payments by function for the three most recent calendar years.  Support the payments with  check copies, wire transfer</t>
    </r>
  </si>
  <si>
    <r>
      <t xml:space="preserve">Question #3 - </t>
    </r>
    <r>
      <rPr>
        <sz val="8"/>
        <rFont val="Times New Roman"/>
        <family val="1"/>
      </rPr>
      <t>Present the three most recent years' pension information by function in the following format:</t>
    </r>
  </si>
  <si>
    <t>This schedule is not applicable</t>
  </si>
  <si>
    <t>Ascensus 401K</t>
  </si>
  <si>
    <t>Wells Fargo</t>
  </si>
  <si>
    <t>United Health Care</t>
  </si>
  <si>
    <r>
      <rPr>
        <b/>
        <sz val="8"/>
        <rFont val="Times New Roman"/>
        <family val="1"/>
      </rPr>
      <t>Question #1</t>
    </r>
    <r>
      <rPr>
        <sz val="8"/>
        <rFont val="Times New Roman"/>
        <family val="1"/>
      </rPr>
      <t xml:space="preserve"> - Provide a schedule for each benefit which details the monthly administration fees paid by function and included in the requested level of employee benefits.</t>
    </r>
  </si>
  <si>
    <t>and Deductions in Tax Return not on Books</t>
  </si>
  <si>
    <t>Regular Federal Income Taxes Before Credits</t>
  </si>
  <si>
    <t>Total Deferred Income Taxes</t>
  </si>
  <si>
    <t>Total Taxes</t>
  </si>
  <si>
    <t>Additional</t>
  </si>
  <si>
    <t>Workpaper</t>
  </si>
  <si>
    <t>Depreciation Component</t>
  </si>
  <si>
    <t>EXCESS DEFERRED TAXES</t>
  </si>
  <si>
    <t>Amortization</t>
  </si>
  <si>
    <t>Unamortized</t>
  </si>
  <si>
    <t>II-E-3.7</t>
  </si>
  <si>
    <t>Non-Regulated</t>
  </si>
  <si>
    <t>or Non-Electric</t>
  </si>
  <si>
    <t>Educational</t>
  </si>
  <si>
    <t>Community Service</t>
  </si>
  <si>
    <t>Economic Development</t>
  </si>
  <si>
    <t>Total Contributions and Donations</t>
  </si>
  <si>
    <t>Industry/Organizations</t>
  </si>
  <si>
    <t>II-D-2.6a</t>
  </si>
  <si>
    <t>Business/Economic Organizations</t>
  </si>
  <si>
    <t>II-D-2.6b</t>
  </si>
  <si>
    <t>Professional</t>
  </si>
  <si>
    <t>II-D-2.6c</t>
  </si>
  <si>
    <t>Total Membership Dues Expense</t>
  </si>
  <si>
    <t>TOTAL INDUSTRY DUES</t>
  </si>
  <si>
    <t>Organization/Purpose</t>
  </si>
  <si>
    <t>TOTAL BUSINESS/ECONOMIC DUES</t>
  </si>
  <si>
    <t>Organization/ Purpose</t>
  </si>
  <si>
    <t>TOTAL PROFESSIONAL DUES</t>
  </si>
  <si>
    <t>(5)</t>
  </si>
  <si>
    <t>(6)</t>
  </si>
  <si>
    <t>(7)</t>
  </si>
  <si>
    <t>(8)</t>
  </si>
  <si>
    <t>(9)</t>
  </si>
  <si>
    <t>(10)</t>
  </si>
  <si>
    <t>FERC</t>
  </si>
  <si>
    <t>Date Service</t>
  </si>
  <si>
    <t>Recurring/</t>
  </si>
  <si>
    <t>Acct.</t>
  </si>
  <si>
    <t>Item</t>
  </si>
  <si>
    <t>8.</t>
  </si>
  <si>
    <t>DEDUCTIONS IN THIS RETURN NOT ON BOOKS</t>
  </si>
  <si>
    <t>Minus:  Other Revenues</t>
  </si>
  <si>
    <t>Minus:  Accumulated Depreciation</t>
  </si>
  <si>
    <t>Legislative Advocacy</t>
  </si>
  <si>
    <t>Penalties and Fines</t>
  </si>
  <si>
    <t>Other Exclusions</t>
  </si>
  <si>
    <t>Social/Recreational/Religious</t>
  </si>
  <si>
    <t>Political</t>
  </si>
  <si>
    <t>Return on  Invested Capital</t>
  </si>
  <si>
    <t>TOTAL TRANSMISSION COST OF SERVICE</t>
  </si>
  <si>
    <t>Request</t>
  </si>
  <si>
    <t>II-B-1</t>
  </si>
  <si>
    <t>II-B-2</t>
  </si>
  <si>
    <t>II-B-3</t>
  </si>
  <si>
    <t>II-B-2-3</t>
  </si>
  <si>
    <t>II-B-1-3</t>
  </si>
  <si>
    <t>II-B-4</t>
  </si>
  <si>
    <t>II-B-5</t>
  </si>
  <si>
    <t>II-B-1 - II-B-5</t>
  </si>
  <si>
    <t>II-B-2 - II-B-5</t>
  </si>
  <si>
    <t>II-B-1-3 - II-B-5</t>
  </si>
  <si>
    <t>II-B-6</t>
  </si>
  <si>
    <t>II-B-7</t>
  </si>
  <si>
    <t>II-B-8</t>
  </si>
  <si>
    <t>II-B-9</t>
  </si>
  <si>
    <t>II-B-8-9</t>
  </si>
  <si>
    <t>II-B-10</t>
  </si>
  <si>
    <t>II-B-8-10</t>
  </si>
  <si>
    <t>II-B-11</t>
  </si>
  <si>
    <t>II-B-12</t>
  </si>
  <si>
    <t>II-D-1</t>
  </si>
  <si>
    <t>II-D-2</t>
  </si>
  <si>
    <t>II-D-1-2</t>
  </si>
  <si>
    <t>II-D-3</t>
  </si>
  <si>
    <t>II-D-4</t>
  </si>
  <si>
    <t>II-E-1</t>
  </si>
  <si>
    <t>II-E-2</t>
  </si>
  <si>
    <t>II-E-3</t>
  </si>
  <si>
    <t>(a)</t>
  </si>
  <si>
    <t>(b)</t>
  </si>
  <si>
    <t>(c)</t>
  </si>
  <si>
    <t>(d)</t>
  </si>
  <si>
    <t>Percent of</t>
  </si>
  <si>
    <t>Weighted</t>
  </si>
  <si>
    <t>Balance</t>
  </si>
  <si>
    <t>Cost</t>
  </si>
  <si>
    <t xml:space="preserve">  Cost</t>
  </si>
  <si>
    <t>Deferred Tax Expense   (Schedule II-E-3.18)</t>
  </si>
  <si>
    <t>Common Equity</t>
  </si>
  <si>
    <t>Preferred Stock</t>
  </si>
  <si>
    <t>Preferred Trust Securities</t>
  </si>
  <si>
    <t>Long-Term Debt</t>
  </si>
  <si>
    <t>Short-Term Debt</t>
  </si>
  <si>
    <t xml:space="preserve">    Total</t>
  </si>
  <si>
    <t>(e)</t>
  </si>
  <si>
    <t>(f)</t>
  </si>
  <si>
    <t>(g)</t>
  </si>
  <si>
    <t>(h)</t>
  </si>
  <si>
    <t>(i)</t>
  </si>
  <si>
    <t>(j)</t>
  </si>
  <si>
    <t>(k)</t>
  </si>
  <si>
    <t>(l)</t>
  </si>
  <si>
    <t>(m)</t>
  </si>
  <si>
    <t>(n)</t>
  </si>
  <si>
    <t>(o)</t>
  </si>
  <si>
    <t>Underwriting</t>
  </si>
  <si>
    <t>Gain or</t>
  </si>
  <si>
    <t>Net</t>
  </si>
  <si>
    <t>Issue</t>
  </si>
  <si>
    <t>Mandatory</t>
  </si>
  <si>
    <t>Premium</t>
  </si>
  <si>
    <t>Fees and</t>
  </si>
  <si>
    <t>(Loss) on</t>
  </si>
  <si>
    <t>Original</t>
  </si>
  <si>
    <t>Proceeds</t>
  </si>
  <si>
    <t>Par Value</t>
  </si>
  <si>
    <t>Current</t>
  </si>
  <si>
    <t>As % of</t>
  </si>
  <si>
    <t>Issuance</t>
  </si>
  <si>
    <t>Redemption</t>
  </si>
  <si>
    <t>Dividend</t>
  </si>
  <si>
    <t>or</t>
  </si>
  <si>
    <t>Redeemed</t>
  </si>
  <si>
    <t>Currently</t>
  </si>
  <si>
    <t>Total Net</t>
  </si>
  <si>
    <t>of</t>
  </si>
  <si>
    <t>Average</t>
  </si>
  <si>
    <t>Line</t>
  </si>
  <si>
    <t>Date</t>
  </si>
  <si>
    <t>(Y/N)</t>
  </si>
  <si>
    <t>Rate</t>
  </si>
  <si>
    <t>at Issuance</t>
  </si>
  <si>
    <t>(Discount)</t>
  </si>
  <si>
    <t>Expenses</t>
  </si>
  <si>
    <t>Stock</t>
  </si>
  <si>
    <t>Par</t>
  </si>
  <si>
    <t>Outstanding</t>
  </si>
  <si>
    <t>Money</t>
  </si>
  <si>
    <t>XX</t>
  </si>
  <si>
    <t>XX/XX/XX</t>
  </si>
  <si>
    <t>X</t>
  </si>
  <si>
    <t>Plus:</t>
  </si>
  <si>
    <t>Unamortized Premium (Discount)</t>
  </si>
  <si>
    <t>Less:</t>
  </si>
  <si>
    <t>Unamortized Fees and Issuance Expenses</t>
  </si>
  <si>
    <t>Unamort. Gains (Losses) on Redeemed Stock</t>
  </si>
  <si>
    <t>Net Balance of Preferred Stock</t>
  </si>
  <si>
    <t>LINE</t>
  </si>
  <si>
    <t>Balance of Unamortized Gains (Losses) on</t>
  </si>
  <si>
    <t>-</t>
  </si>
  <si>
    <t xml:space="preserve">Balance Related to Gains (Losses) Identified </t>
  </si>
  <si>
    <t>Net Balance of Unamortized Gains (Losses) Not</t>
  </si>
  <si>
    <t>Annual Amortization of Gains (Losses) on</t>
  </si>
  <si>
    <t xml:space="preserve">    Redeemed Stock</t>
  </si>
  <si>
    <t>Annual Amortization Related to Gains (Losses)</t>
  </si>
  <si>
    <t>Net Annual Amortization of Gains (Losses) Not</t>
  </si>
  <si>
    <t>Net Balance of Unamortized Gains (Losses) from Line 6</t>
  </si>
  <si>
    <t>Preferred Stock Balance Excluding Net Gains (Losses)</t>
  </si>
  <si>
    <t>x</t>
  </si>
  <si>
    <t>Annual Preferred Stock Requirement</t>
  </si>
  <si>
    <t>Net Amortization of Gains (Losses) from Line 15</t>
  </si>
  <si>
    <t>Adjusted Annual Preferred Stock Requirement</t>
  </si>
  <si>
    <t>Adjusted Cost of Preferred Stock (Line 30/Line 19)</t>
  </si>
  <si>
    <t>Maturity</t>
  </si>
  <si>
    <t>Interest</t>
  </si>
  <si>
    <t>(see note)</t>
  </si>
  <si>
    <t>Unamort. Gains (Losses) on Redeemed Securities</t>
  </si>
  <si>
    <t>Net Balance of Preferred Trust Securities</t>
  </si>
  <si>
    <t xml:space="preserve">    Redeemed Securities</t>
  </si>
  <si>
    <t>Preferred Trust Securities Balance Excluding Net Gains (Losses)</t>
  </si>
  <si>
    <t>Annual Preferred Trust Securities Requirement</t>
  </si>
  <si>
    <t>Adjusted Annual Preferred Trust Securities Requirement</t>
  </si>
  <si>
    <t>Adjusted Cost of Preferred Trust Securities (Line 30/Line 19)</t>
  </si>
  <si>
    <t>Principal</t>
  </si>
  <si>
    <t>Wholesale Transmission Rate $/kW</t>
  </si>
  <si>
    <t>ERCOT 4-CP kW</t>
  </si>
  <si>
    <t>Reacquired</t>
  </si>
  <si>
    <t>Debt</t>
  </si>
  <si>
    <t>Unamortized Gains (Losses) on Reacq. Debt</t>
  </si>
  <si>
    <t>Net Balance of Debt</t>
  </si>
  <si>
    <t xml:space="preserve">    Reacquired Debt</t>
  </si>
  <si>
    <t>Debt Balance Excluding Net Gains (Losses)</t>
  </si>
  <si>
    <t>Annual Debt Requirement</t>
  </si>
  <si>
    <t>Adjusted Annual Debt Requirement</t>
  </si>
  <si>
    <t>Adjusted Cost of Debt (Line 30/Line 19)</t>
  </si>
  <si>
    <t xml:space="preserve">             End of Monitoring Period</t>
  </si>
  <si>
    <t>Balance at end of</t>
  </si>
  <si>
    <t>As a %</t>
  </si>
  <si>
    <t>[Year]</t>
  </si>
  <si>
    <t>of Total</t>
  </si>
  <si>
    <t>Commercial Paper</t>
  </si>
  <si>
    <t>Bank Loans</t>
  </si>
  <si>
    <t>Total Notes Payable</t>
  </si>
  <si>
    <t>Most Recent</t>
  </si>
  <si>
    <t>CAPITAL REQUIREMENTS</t>
  </si>
  <si>
    <t>General</t>
  </si>
  <si>
    <t>Other (Specify)</t>
  </si>
  <si>
    <t>TOTAL CAPITAL REQUIREMENTS</t>
  </si>
  <si>
    <t>SOURCES OF CAPITAL</t>
  </si>
  <si>
    <t>External:</t>
  </si>
  <si>
    <t xml:space="preserve">   Long-Term Debt</t>
  </si>
  <si>
    <t xml:space="preserve">   Preferred Stock</t>
  </si>
  <si>
    <t xml:space="preserve">   Other (Specify)</t>
  </si>
  <si>
    <t>TOTAL CAPITAL SOURCES</t>
  </si>
  <si>
    <t>Monitoring</t>
  </si>
  <si>
    <t>Period</t>
  </si>
  <si>
    <t>Fiscal Year:</t>
  </si>
  <si>
    <t>[Year-4]</t>
  </si>
  <si>
    <t>[Year-3]</t>
  </si>
  <si>
    <t>[Year-2]</t>
  </si>
  <si>
    <t>[Year-1]</t>
  </si>
  <si>
    <t>Year</t>
  </si>
  <si>
    <t xml:space="preserve">Total Debt as a Percent </t>
  </si>
  <si>
    <t xml:space="preserve">  of Total Capital</t>
  </si>
  <si>
    <t>CWIP as a Percent of Net Plant</t>
  </si>
  <si>
    <t xml:space="preserve">Construction Expenditures as a </t>
  </si>
  <si>
    <t xml:space="preserve">  Percent of Total Capital</t>
  </si>
  <si>
    <t>Pre-Tax Interest Coverage</t>
  </si>
  <si>
    <t>Funds From Operations / Total Debt</t>
  </si>
  <si>
    <t>Fixed Charge Coverage</t>
  </si>
  <si>
    <t>Fixed Charge Coverage (Including</t>
  </si>
  <si>
    <t xml:space="preserve">  Distributions on Pref Trust Securities)</t>
  </si>
  <si>
    <t>Funds From Operations Interest Coverage</t>
  </si>
  <si>
    <t>Net Cash Flow / Capital Outlays</t>
  </si>
  <si>
    <t>Cash Coverage of Common Dividends</t>
  </si>
  <si>
    <t>Return on Average Common Equity</t>
  </si>
  <si>
    <t>(A)</t>
  </si>
  <si>
    <t>(B)</t>
  </si>
  <si>
    <t>(C)</t>
  </si>
  <si>
    <t>(D)</t>
  </si>
  <si>
    <t>(E)</t>
  </si>
  <si>
    <t>(F)</t>
  </si>
  <si>
    <t>(G)</t>
  </si>
  <si>
    <t>(H)</t>
  </si>
  <si>
    <t>(I)</t>
  </si>
  <si>
    <t>(J)</t>
  </si>
  <si>
    <t>(K)</t>
  </si>
  <si>
    <t>(L)</t>
  </si>
  <si>
    <t>(M)</t>
  </si>
  <si>
    <t>(N)</t>
  </si>
  <si>
    <t>(O)</t>
  </si>
  <si>
    <t>(P)</t>
  </si>
  <si>
    <t/>
  </si>
  <si>
    <t>BEGINNING</t>
  </si>
  <si>
    <t>NET INCOME</t>
  </si>
  <si>
    <t>ADDTL.</t>
  </si>
  <si>
    <t>ENDING</t>
  </si>
  <si>
    <t>AVERAGE</t>
  </si>
  <si>
    <t xml:space="preserve">PERCENT </t>
  </si>
  <si>
    <t>COMMON</t>
  </si>
  <si>
    <t>FOR</t>
  </si>
  <si>
    <t>EQUITY</t>
  </si>
  <si>
    <t>EARNINGS</t>
  </si>
  <si>
    <t>IMPLIED</t>
  </si>
  <si>
    <t>WTD. AVG.</t>
  </si>
  <si>
    <t>YEAR END</t>
  </si>
  <si>
    <t>YEAR</t>
  </si>
  <si>
    <t>+</t>
  </si>
  <si>
    <t>DIVIDENDS</t>
  </si>
  <si>
    <t>(NET)</t>
  </si>
  <si>
    <t>=</t>
  </si>
  <si>
    <t>ROE</t>
  </si>
  <si>
    <t>RETAINED</t>
  </si>
  <si>
    <t>GROWTH</t>
  </si>
  <si>
    <t>SHARES</t>
  </si>
  <si>
    <t>EPS</t>
  </si>
  <si>
    <t>DPS</t>
  </si>
  <si>
    <t>BVPS</t>
  </si>
  <si>
    <t>F-(B+C-D)</t>
  </si>
  <si>
    <t>(B+F) / 2</t>
  </si>
  <si>
    <t>C/G</t>
  </si>
  <si>
    <t>(C-D) / C</t>
  </si>
  <si>
    <t>H x I</t>
  </si>
  <si>
    <t>(FOR EPS)</t>
  </si>
  <si>
    <t>(FOR DPS)</t>
  </si>
  <si>
    <t>(FOR BVPS)</t>
  </si>
  <si>
    <t>C/K</t>
  </si>
  <si>
    <t>D/L</t>
  </si>
  <si>
    <t>F/M</t>
  </si>
  <si>
    <t>TAX METHOD 1</t>
  </si>
  <si>
    <t>Total Requested</t>
  </si>
  <si>
    <t>Return</t>
  </si>
  <si>
    <t>Deduct:</t>
  </si>
  <si>
    <t xml:space="preserve">      Other (Specify)</t>
  </si>
  <si>
    <t xml:space="preserve">                   Deduct 1</t>
  </si>
  <si>
    <t xml:space="preserve">                   Deduct 2</t>
  </si>
  <si>
    <t xml:space="preserve">                   Deduct 3</t>
  </si>
  <si>
    <t xml:space="preserve">                   Deduct 4</t>
  </si>
  <si>
    <t>Add:</t>
  </si>
  <si>
    <t xml:space="preserve">       Other (Specify)</t>
  </si>
  <si>
    <t xml:space="preserve">                    Addition 1</t>
  </si>
  <si>
    <t xml:space="preserve">                    Addition 2</t>
  </si>
  <si>
    <t xml:space="preserve">                    Addition 3</t>
  </si>
  <si>
    <t xml:space="preserve">                    Addition 4</t>
  </si>
  <si>
    <t>Total Federal Income Taxes Before</t>
  </si>
  <si>
    <t xml:space="preserve">       Adjustments</t>
  </si>
  <si>
    <t>Amortization of ITC</t>
  </si>
  <si>
    <t>Amortization of DFIT (Excess)</t>
  </si>
  <si>
    <t>Total Federal Income Taxes</t>
  </si>
  <si>
    <t>Total Revenue Requirement</t>
  </si>
  <si>
    <t>Tax Rate</t>
  </si>
  <si>
    <t>Amount Requested</t>
  </si>
  <si>
    <t xml:space="preserve">    Item Deferred</t>
  </si>
  <si>
    <t xml:space="preserve">(x) Tax Rate % </t>
  </si>
  <si>
    <t>Depreciation</t>
  </si>
  <si>
    <t>Class</t>
  </si>
  <si>
    <t>Revenue</t>
  </si>
  <si>
    <t>Residential</t>
  </si>
  <si>
    <t>Secondary</t>
  </si>
  <si>
    <t>Primary</t>
  </si>
  <si>
    <t>Lighting</t>
  </si>
  <si>
    <t>Requirement</t>
  </si>
  <si>
    <t>=&lt; 10 kW</t>
  </si>
  <si>
    <t>&gt; 10 kW</t>
  </si>
  <si>
    <t>DITC Amortization</t>
  </si>
  <si>
    <t>SEE SCHEDULE II-D-1  FOR TRANSMISSION AMOUNTS</t>
  </si>
  <si>
    <t>Jun 2012</t>
  </si>
  <si>
    <t>May 2012</t>
  </si>
  <si>
    <t>Signum Group LLC</t>
  </si>
  <si>
    <t>Asset Management Software Support</t>
  </si>
  <si>
    <t>FINANCO, Inc.</t>
  </si>
  <si>
    <t>Forecast Modeling</t>
  </si>
  <si>
    <t>Expenditures during the historical year ended June 30, 2012 were capitalized consistent with the FERC Uniform System of Accounts.  Amounts reflected above reflect expenditures during the historical year ended June 30, 2012.</t>
  </si>
  <si>
    <t>1st Subsequent Month (July 2012)</t>
  </si>
  <si>
    <t>N/A</t>
  </si>
  <si>
    <t>2nd Subsequent Month (August 2012)</t>
  </si>
  <si>
    <t>Prior Year 1 (Ended June 2011)</t>
  </si>
  <si>
    <t>Prior Year 2 (Ended June 2010)</t>
  </si>
  <si>
    <t>Prior Year 3 (Ended June 2009)</t>
  </si>
  <si>
    <t>SEE SCHEDULE II-D-2  FOR TRANSMISSION AMOUNTS</t>
  </si>
  <si>
    <t>SEE SCHEDULE II-E-1  FOR TRANSMISSION AMOUNTS</t>
  </si>
  <si>
    <t>SEE SCHEDULE II-E-2  FOR TRANSMISSION AMOUNTS</t>
  </si>
  <si>
    <t>SEE SCHEDULE II-E-3  FOR TRANSMISSION AMOUNTS</t>
  </si>
  <si>
    <t>A382</t>
  </si>
  <si>
    <t>Computer Hardware</t>
  </si>
  <si>
    <t>A383</t>
  </si>
  <si>
    <t>Computer Software</t>
  </si>
  <si>
    <t>A384</t>
  </si>
  <si>
    <t>A350.2</t>
  </si>
  <si>
    <t>A350.1</t>
  </si>
  <si>
    <t>Land Rights</t>
  </si>
  <si>
    <t>Regional Transmission and Market Operation Plant - Gross (RTMO)</t>
  </si>
  <si>
    <t>TOTAL INT, TRAN, RTMO PLANT-GROSS</t>
  </si>
  <si>
    <t>TOTAL TRAN, RTMO PLANT-GROSS</t>
  </si>
  <si>
    <t>Total Communication Equipment - Gross</t>
  </si>
  <si>
    <t>TOTAL INT, TRAN, RTMO PLANT-ACCUM DEP.</t>
  </si>
  <si>
    <t>TOTAL TRAN, RTMO PLANT-ACCUM DEP.</t>
  </si>
  <si>
    <t>TOTAL INT, TRAN, RTMO PLANT-NET</t>
  </si>
  <si>
    <t>TOTAL TRAN, RTMO PLANT-NET</t>
  </si>
  <si>
    <t>TOTAL ACCUM. DEP. FOR GENERAL PLANT INCLUDE COMM. EQUIP</t>
  </si>
  <si>
    <t>TOTAL GENERAL PLANT INCLUDE COMM. EQUIP-NET</t>
  </si>
  <si>
    <t>Plant Materials and Operating Supplies</t>
  </si>
</sst>
</file>

<file path=xl/styles.xml><?xml version="1.0" encoding="utf-8"?>
<styleSheet xmlns="http://schemas.openxmlformats.org/spreadsheetml/2006/main">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00000_);\(#,##0.000000\)"/>
    <numFmt numFmtId="167" formatCode="0.000%"/>
    <numFmt numFmtId="168" formatCode="0.0000%"/>
    <numFmt numFmtId="169" formatCode="_(* #,##0.000_);_(* \(#,##0.000\);_(* &quot;-&quot;??_);_(@_)"/>
    <numFmt numFmtId="170" formatCode="_(* #,##0.000000_);_(* \(#,##0.000000\);_(* &quot;-&quot;??_);_(@_)"/>
    <numFmt numFmtId="171" formatCode="mm/dd/yy_)"/>
    <numFmt numFmtId="172" formatCode="0.00_)"/>
    <numFmt numFmtId="173" formatCode="0_)"/>
    <numFmt numFmtId="174" formatCode="0.0000"/>
    <numFmt numFmtId="175" formatCode="#,##0;[Red]\(#,##0\)"/>
    <numFmt numFmtId="176" formatCode="_(* #,##0.0000_);_(* \(#,##0.0000\);_(* &quot;-&quot;??_);_(@_)"/>
    <numFmt numFmtId="177" formatCode="0.000000"/>
    <numFmt numFmtId="178" formatCode="#,##0.000000000_);[Red]\(#,##0.000000000\)"/>
    <numFmt numFmtId="179" formatCode="[$-409]mmmm\ d\,\ yyyy;@"/>
    <numFmt numFmtId="180" formatCode="0.0%"/>
    <numFmt numFmtId="181" formatCode="0.00000000%"/>
    <numFmt numFmtId="182" formatCode="_(* #,##0.0_);_(* \(#,##0.0\);_(* &quot;-&quot;??_);_(@_)"/>
    <numFmt numFmtId="183" formatCode="0.00_);\(0.00\)"/>
    <numFmt numFmtId="184" formatCode="0.0"/>
    <numFmt numFmtId="185" formatCode="&quot;$&quot;#,##0.00000_);\(&quot;$&quot;#,##0.00000\)"/>
  </numFmts>
  <fonts count="58">
    <font>
      <sz val="10"/>
      <name val="Arial"/>
    </font>
    <font>
      <b/>
      <sz val="10"/>
      <name val="Arial"/>
    </font>
    <font>
      <sz val="10"/>
      <name val="Arial"/>
      <family val="2"/>
    </font>
    <font>
      <sz val="8"/>
      <name val="Times New Roman"/>
      <family val="1"/>
    </font>
    <font>
      <b/>
      <sz val="8"/>
      <name val="Times New Roman"/>
      <family val="1"/>
    </font>
    <font>
      <u/>
      <sz val="8"/>
      <name val="Times New Roman"/>
      <family val="1"/>
    </font>
    <font>
      <b/>
      <u/>
      <sz val="8"/>
      <name val="Times New Roman"/>
      <family val="1"/>
    </font>
    <font>
      <sz val="8"/>
      <name val="Times New Roman"/>
      <family val="1"/>
    </font>
    <font>
      <b/>
      <u/>
      <sz val="8"/>
      <name val="Times New Roman"/>
      <family val="1"/>
    </font>
    <font>
      <u/>
      <sz val="8"/>
      <name val="Times New Roman"/>
      <family val="1"/>
    </font>
    <font>
      <b/>
      <sz val="8"/>
      <name val="Times New Roman"/>
      <family val="1"/>
    </font>
    <font>
      <b/>
      <sz val="8"/>
      <color indexed="10"/>
      <name val="Times New Roman"/>
      <family val="1"/>
    </font>
    <font>
      <sz val="8"/>
      <color indexed="12"/>
      <name val="Times New Roman"/>
      <family val="1"/>
    </font>
    <font>
      <sz val="8"/>
      <color indexed="10"/>
      <name val="Times New Roman"/>
      <family val="1"/>
    </font>
    <font>
      <sz val="8"/>
      <color indexed="8"/>
      <name val="Times New Roman"/>
      <family val="1"/>
    </font>
    <font>
      <b/>
      <sz val="8"/>
      <color indexed="8"/>
      <name val="Times New Roman"/>
      <family val="1"/>
    </font>
    <font>
      <u/>
      <sz val="8"/>
      <color indexed="12"/>
      <name val="Times New Roman"/>
      <family val="1"/>
    </font>
    <font>
      <sz val="10"/>
      <name val="Arial"/>
      <family val="2"/>
    </font>
    <font>
      <sz val="8"/>
      <name val="Arial"/>
      <family val="2"/>
    </font>
    <font>
      <b/>
      <u/>
      <sz val="8"/>
      <color indexed="8"/>
      <name val="Times New Roman"/>
      <family val="1"/>
    </font>
    <font>
      <b/>
      <sz val="8"/>
      <color indexed="8"/>
      <name val="Times New Roman"/>
      <family val="1"/>
    </font>
    <font>
      <b/>
      <sz val="8"/>
      <name val="Arial"/>
      <family val="2"/>
    </font>
    <font>
      <b/>
      <sz val="8"/>
      <color indexed="12"/>
      <name val="Times New Roman"/>
      <family val="1"/>
    </font>
    <font>
      <sz val="8"/>
      <name val="Arial"/>
      <family val="2"/>
    </font>
    <font>
      <sz val="12"/>
      <name val="Arial"/>
      <family val="2"/>
    </font>
    <font>
      <b/>
      <sz val="10"/>
      <name val="Times New Roman"/>
      <family val="1"/>
    </font>
    <font>
      <sz val="10"/>
      <name val="MS Sans Serif"/>
      <family val="2"/>
    </font>
    <font>
      <sz val="10"/>
      <name val="Courier"/>
      <family val="3"/>
    </font>
    <font>
      <sz val="12"/>
      <name val="Courier"/>
      <family val="3"/>
    </font>
    <font>
      <b/>
      <sz val="10"/>
      <name val="MS Sans Serif"/>
      <family val="2"/>
    </font>
    <font>
      <sz val="10"/>
      <name val="Times New Roman"/>
      <family val="1"/>
    </font>
    <font>
      <sz val="12"/>
      <name val="Helv"/>
    </font>
    <font>
      <sz val="10"/>
      <color indexed="8"/>
      <name val="Arial"/>
      <family val="2"/>
    </font>
    <font>
      <b/>
      <sz val="8"/>
      <name val="AR Sans Serif"/>
      <family val="2"/>
    </font>
    <font>
      <b/>
      <sz val="8"/>
      <color indexed="9"/>
      <name val="Times New Roman"/>
      <family val="1"/>
    </font>
    <font>
      <i/>
      <sz val="8"/>
      <name val="Times New Roman"/>
      <family val="1"/>
    </font>
    <font>
      <sz val="11"/>
      <color indexed="8"/>
      <name val="Calibri"/>
      <family val="2"/>
    </font>
    <font>
      <sz val="9"/>
      <name val="Times New Roman"/>
      <family val="1"/>
    </font>
    <font>
      <sz val="9"/>
      <color indexed="8"/>
      <name val="Times New Roman"/>
      <family val="1"/>
    </font>
    <font>
      <b/>
      <sz val="9"/>
      <color indexed="8"/>
      <name val="Times New Roman"/>
      <family val="1"/>
    </font>
    <font>
      <sz val="10"/>
      <name val="MS Sans Serif"/>
      <family val="2"/>
    </font>
    <font>
      <sz val="8"/>
      <color indexed="12"/>
      <name val="Arial"/>
      <family val="2"/>
    </font>
    <font>
      <i/>
      <sz val="8"/>
      <color indexed="12"/>
      <name val="Arial"/>
      <family val="2"/>
    </font>
    <font>
      <sz val="8"/>
      <color indexed="11"/>
      <name val="Arial"/>
      <family val="2"/>
    </font>
    <font>
      <i/>
      <sz val="8"/>
      <color indexed="11"/>
      <name val="Arial"/>
      <family val="2"/>
    </font>
    <font>
      <b/>
      <sz val="10"/>
      <name val="Arial"/>
      <family val="2"/>
    </font>
    <font>
      <u/>
      <sz val="8"/>
      <color indexed="17"/>
      <name val="Arial"/>
      <family val="2"/>
    </font>
    <font>
      <u/>
      <sz val="8"/>
      <color indexed="12"/>
      <name val="Arial"/>
      <family val="2"/>
    </font>
    <font>
      <vertAlign val="superscript"/>
      <sz val="9"/>
      <name val="Times New Roman"/>
      <family val="1"/>
    </font>
    <font>
      <sz val="10"/>
      <name val="Arial"/>
      <family val="2"/>
    </font>
    <font>
      <sz val="11"/>
      <color indexed="8"/>
      <name val="Calibri"/>
      <family val="2"/>
    </font>
    <font>
      <sz val="10"/>
      <color indexed="8"/>
      <name val="Arial"/>
      <family val="2"/>
    </font>
    <font>
      <sz val="8"/>
      <color indexed="8"/>
      <name val="Times New Roman"/>
      <family val="1"/>
    </font>
    <font>
      <b/>
      <sz val="8"/>
      <color indexed="8"/>
      <name val="Times New Roman"/>
      <family val="1"/>
    </font>
    <font>
      <sz val="8"/>
      <color indexed="81"/>
      <name val="Tahoma"/>
      <family val="2"/>
    </font>
    <font>
      <b/>
      <sz val="8"/>
      <color indexed="81"/>
      <name val="Tahoma"/>
      <family val="2"/>
    </font>
    <font>
      <sz val="11"/>
      <color theme="1"/>
      <name val="Calibri"/>
      <family val="2"/>
      <scheme val="minor"/>
    </font>
    <font>
      <sz val="10"/>
      <color theme="1"/>
      <name val="Arial"/>
      <family val="2"/>
    </font>
  </fonts>
  <fills count="9">
    <fill>
      <patternFill patternType="none"/>
    </fill>
    <fill>
      <patternFill patternType="gray125"/>
    </fill>
    <fill>
      <patternFill patternType="solid">
        <fgColor indexed="26"/>
      </patternFill>
    </fill>
    <fill>
      <patternFill patternType="solid">
        <fgColor indexed="49"/>
      </patternFill>
    </fill>
    <fill>
      <patternFill patternType="solid">
        <fgColor indexed="22"/>
      </patternFill>
    </fill>
    <fill>
      <patternFill patternType="solid">
        <fgColor indexed="9"/>
      </patternFill>
    </fill>
    <fill>
      <patternFill patternType="mediumGray">
        <fgColor indexed="22"/>
      </patternFill>
    </fill>
    <fill>
      <patternFill patternType="solid">
        <fgColor indexed="43"/>
        <bgColor indexed="64"/>
      </patternFill>
    </fill>
    <fill>
      <patternFill patternType="solid">
        <fgColor indexed="13"/>
        <bgColor indexed="64"/>
      </patternFill>
    </fill>
  </fills>
  <borders count="40">
    <border>
      <left/>
      <right/>
      <top/>
      <bottom/>
      <diagonal/>
    </border>
    <border>
      <left/>
      <right/>
      <top/>
      <bottom style="medium">
        <color indexed="64"/>
      </bottom>
      <diagonal/>
    </border>
    <border>
      <left style="thin">
        <color indexed="18"/>
      </left>
      <right style="thin">
        <color indexed="18"/>
      </right>
      <top style="thin">
        <color indexed="18"/>
      </top>
      <bottom style="thin">
        <color indexed="18"/>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92">
    <xf numFmtId="0" fontId="0" fillId="0" borderId="0"/>
    <xf numFmtId="37" fontId="41" fillId="4" borderId="0"/>
    <xf numFmtId="181" fontId="2" fillId="4" borderId="0"/>
    <xf numFmtId="181" fontId="2" fillId="4" borderId="0"/>
    <xf numFmtId="37" fontId="41" fillId="4" borderId="0"/>
    <xf numFmtId="181" fontId="2" fillId="4" borderId="0"/>
    <xf numFmtId="181" fontId="2" fillId="4" borderId="0"/>
    <xf numFmtId="37" fontId="42" fillId="4" borderId="0"/>
    <xf numFmtId="181" fontId="2" fillId="4" borderId="0"/>
    <xf numFmtId="181" fontId="2" fillId="4" borderId="0"/>
    <xf numFmtId="37" fontId="43" fillId="4" borderId="0"/>
    <xf numFmtId="181" fontId="2" fillId="4" borderId="0"/>
    <xf numFmtId="181" fontId="2" fillId="4" borderId="0"/>
    <xf numFmtId="37" fontId="43" fillId="4" borderId="0"/>
    <xf numFmtId="181" fontId="2" fillId="4" borderId="0"/>
    <xf numFmtId="181" fontId="2" fillId="4" borderId="0"/>
    <xf numFmtId="37" fontId="44" fillId="4" borderId="0"/>
    <xf numFmtId="181" fontId="2" fillId="4" borderId="0"/>
    <xf numFmtId="181" fontId="2" fillId="4" borderId="0"/>
    <xf numFmtId="37" fontId="18" fillId="4" borderId="0"/>
    <xf numFmtId="181" fontId="2" fillId="4" borderId="0"/>
    <xf numFmtId="181" fontId="2" fillId="4" borderId="0"/>
    <xf numFmtId="0" fontId="21" fillId="2" borderId="0">
      <alignment horizontal="center" wrapText="1"/>
    </xf>
    <xf numFmtId="181" fontId="2" fillId="2" borderId="0">
      <alignment horizontal="center" wrapText="1"/>
    </xf>
    <xf numFmtId="181" fontId="2" fillId="2" borderId="0">
      <alignment horizontal="center" wrapText="1"/>
    </xf>
    <xf numFmtId="43" fontId="2"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0" fillId="0" borderId="0" applyFont="0" applyFill="0" applyBorder="0" applyAlignment="0" applyProtection="0"/>
    <xf numFmtId="44" fontId="2" fillId="0" borderId="0" applyFont="0" applyFill="0" applyBorder="0" applyAlignment="0" applyProtection="0"/>
    <xf numFmtId="8" fontId="26" fillId="0" borderId="0" applyFont="0" applyFill="0" applyBorder="0" applyAlignment="0" applyProtection="0"/>
    <xf numFmtId="8" fontId="26" fillId="0" borderId="0" applyFont="0" applyFill="0" applyBorder="0" applyAlignment="0" applyProtection="0"/>
    <xf numFmtId="8" fontId="26" fillId="0" borderId="0" applyFont="0" applyFill="0" applyBorder="0" applyAlignment="0" applyProtection="0"/>
    <xf numFmtId="37" fontId="18" fillId="4" borderId="0"/>
    <xf numFmtId="181" fontId="2" fillId="4" borderId="0"/>
    <xf numFmtId="181" fontId="2" fillId="4" borderId="0"/>
    <xf numFmtId="39" fontId="18" fillId="4" borderId="0"/>
    <xf numFmtId="181" fontId="2" fillId="4" borderId="0"/>
    <xf numFmtId="181" fontId="2" fillId="4" borderId="0"/>
    <xf numFmtId="37" fontId="21" fillId="4" borderId="0"/>
    <xf numFmtId="181" fontId="2" fillId="4" borderId="0"/>
    <xf numFmtId="181" fontId="2" fillId="4" borderId="0"/>
    <xf numFmtId="164" fontId="45" fillId="0" borderId="0">
      <alignment horizontal="center"/>
    </xf>
    <xf numFmtId="0" fontId="57" fillId="0" borderId="0"/>
    <xf numFmtId="0" fontId="2" fillId="0" borderId="0"/>
    <xf numFmtId="0" fontId="36" fillId="0" borderId="0"/>
    <xf numFmtId="0" fontId="2" fillId="0" borderId="0"/>
    <xf numFmtId="0" fontId="56" fillId="0" borderId="0"/>
    <xf numFmtId="0" fontId="2" fillId="0" borderId="0"/>
    <xf numFmtId="0" fontId="2" fillId="0" borderId="0"/>
    <xf numFmtId="0" fontId="56" fillId="0" borderId="0"/>
    <xf numFmtId="0" fontId="2" fillId="0" borderId="0"/>
    <xf numFmtId="0" fontId="2" fillId="0" borderId="0"/>
    <xf numFmtId="0" fontId="56" fillId="0" borderId="0"/>
    <xf numFmtId="0" fontId="36" fillId="0" borderId="0"/>
    <xf numFmtId="0" fontId="40" fillId="0" borderId="0"/>
    <xf numFmtId="0" fontId="26" fillId="0" borderId="0"/>
    <xf numFmtId="0" fontId="26" fillId="0" borderId="0"/>
    <xf numFmtId="0" fontId="49" fillId="0" borderId="0"/>
    <xf numFmtId="0" fontId="2" fillId="0" borderId="0"/>
    <xf numFmtId="0" fontId="2" fillId="0" borderId="0"/>
    <xf numFmtId="0" fontId="2" fillId="0" borderId="0"/>
    <xf numFmtId="0" fontId="31" fillId="0" borderId="0"/>
    <xf numFmtId="3" fontId="18" fillId="0" borderId="0"/>
    <xf numFmtId="0" fontId="26" fillId="0" borderId="0"/>
    <xf numFmtId="37" fontId="27" fillId="0" borderId="0"/>
    <xf numFmtId="37" fontId="28" fillId="0" borderId="0"/>
    <xf numFmtId="37" fontId="27" fillId="0" borderId="0"/>
    <xf numFmtId="0" fontId="26" fillId="0" borderId="0"/>
    <xf numFmtId="0" fontId="26" fillId="0" borderId="0"/>
    <xf numFmtId="0" fontId="24" fillId="0" borderId="0"/>
    <xf numFmtId="0" fontId="2" fillId="0" borderId="0"/>
    <xf numFmtId="0" fontId="32" fillId="0" borderId="0"/>
    <xf numFmtId="0" fontId="2" fillId="0" borderId="0"/>
    <xf numFmtId="0" fontId="26" fillId="0" borderId="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9" fontId="3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0" fontId="26" fillId="0" borderId="0" applyNumberFormat="0" applyFont="0" applyFill="0" applyBorder="0" applyAlignment="0" applyProtection="0">
      <alignment horizontal="left"/>
    </xf>
    <xf numFmtId="0" fontId="26" fillId="0" borderId="0" applyNumberFormat="0" applyFont="0" applyFill="0" applyBorder="0" applyAlignment="0" applyProtection="0">
      <alignment horizontal="left"/>
    </xf>
    <xf numFmtId="0" fontId="26" fillId="0" borderId="0" applyNumberFormat="0" applyFont="0" applyFill="0" applyBorder="0" applyAlignment="0" applyProtection="0">
      <alignment horizontal="left"/>
    </xf>
    <xf numFmtId="15" fontId="26" fillId="0" borderId="0" applyFont="0" applyFill="0" applyBorder="0" applyAlignment="0" applyProtection="0"/>
    <xf numFmtId="15" fontId="26" fillId="0" borderId="0" applyFont="0" applyFill="0" applyBorder="0" applyAlignment="0" applyProtection="0"/>
    <xf numFmtId="15" fontId="26" fillId="0" borderId="0" applyFont="0" applyFill="0" applyBorder="0" applyAlignment="0" applyProtection="0"/>
    <xf numFmtId="4" fontId="26" fillId="0" borderId="0" applyFont="0" applyFill="0" applyBorder="0" applyAlignment="0" applyProtection="0"/>
    <xf numFmtId="4" fontId="26" fillId="0" borderId="0" applyFont="0" applyFill="0" applyBorder="0" applyAlignment="0" applyProtection="0"/>
    <xf numFmtId="4" fontId="26" fillId="0" borderId="0" applyFont="0" applyFill="0" applyBorder="0" applyAlignment="0" applyProtection="0"/>
    <xf numFmtId="0" fontId="29" fillId="0" borderId="1">
      <alignment horizontal="center"/>
    </xf>
    <xf numFmtId="0" fontId="29" fillId="0" borderId="1">
      <alignment horizontal="center"/>
    </xf>
    <xf numFmtId="0" fontId="29" fillId="0" borderId="1">
      <alignment horizontal="center"/>
    </xf>
    <xf numFmtId="0" fontId="29" fillId="0" borderId="1">
      <alignment horizontal="center"/>
    </xf>
    <xf numFmtId="3" fontId="26" fillId="0" borderId="0" applyFont="0" applyFill="0" applyBorder="0" applyAlignment="0" applyProtection="0"/>
    <xf numFmtId="3" fontId="26" fillId="0" borderId="0" applyFont="0" applyFill="0" applyBorder="0" applyAlignment="0" applyProtection="0"/>
    <xf numFmtId="3" fontId="26" fillId="0" borderId="0" applyFont="0" applyFill="0" applyBorder="0" applyAlignment="0" applyProtection="0"/>
    <xf numFmtId="0" fontId="26" fillId="6" borderId="0" applyNumberFormat="0" applyFont="0" applyBorder="0" applyAlignment="0" applyProtection="0"/>
    <xf numFmtId="0" fontId="26" fillId="6" borderId="0" applyNumberFormat="0" applyFont="0" applyBorder="0" applyAlignment="0" applyProtection="0"/>
    <xf numFmtId="0" fontId="26" fillId="6" borderId="0" applyNumberFormat="0" applyFont="0" applyBorder="0" applyAlignment="0" applyProtection="0"/>
    <xf numFmtId="0" fontId="2" fillId="0" borderId="0"/>
    <xf numFmtId="0" fontId="2" fillId="0" borderId="0"/>
    <xf numFmtId="4" fontId="18" fillId="7" borderId="2"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8" fillId="3" borderId="2" applyNumberFormat="0" applyProtection="0">
      <alignment horizontal="left" vertical="center" indent="1"/>
    </xf>
    <xf numFmtId="0" fontId="2" fillId="0" borderId="0"/>
    <xf numFmtId="0" fontId="2" fillId="0" borderId="0"/>
    <xf numFmtId="0" fontId="2" fillId="0" borderId="0"/>
    <xf numFmtId="37" fontId="18" fillId="5" borderId="3"/>
    <xf numFmtId="181" fontId="2" fillId="5" borderId="3"/>
    <xf numFmtId="181" fontId="2" fillId="5" borderId="3"/>
    <xf numFmtId="181" fontId="2" fillId="5" borderId="3"/>
    <xf numFmtId="37" fontId="18" fillId="5" borderId="3"/>
    <xf numFmtId="0" fontId="21" fillId="2" borderId="3">
      <alignment horizontal="center"/>
    </xf>
    <xf numFmtId="181" fontId="2" fillId="2" borderId="3">
      <alignment horizontal="center"/>
    </xf>
    <xf numFmtId="181" fontId="2" fillId="2" borderId="3">
      <alignment horizontal="center"/>
    </xf>
    <xf numFmtId="181" fontId="2" fillId="2" borderId="3">
      <alignment horizontal="center"/>
    </xf>
    <xf numFmtId="0" fontId="21" fillId="2" borderId="3">
      <alignment horizontal="center"/>
    </xf>
    <xf numFmtId="37" fontId="46" fillId="5" borderId="0">
      <alignment horizontal="right"/>
    </xf>
    <xf numFmtId="181" fontId="2" fillId="5" borderId="0">
      <alignment horizontal="right"/>
    </xf>
    <xf numFmtId="181" fontId="2" fillId="5" borderId="0">
      <alignment horizontal="right"/>
    </xf>
    <xf numFmtId="37" fontId="47" fillId="5" borderId="0">
      <alignment horizontal="right"/>
    </xf>
    <xf numFmtId="181" fontId="2" fillId="5" borderId="0">
      <alignment horizontal="right"/>
    </xf>
    <xf numFmtId="181" fontId="2" fillId="5" borderId="0">
      <alignment horizontal="right"/>
    </xf>
    <xf numFmtId="39" fontId="21" fillId="4" borderId="0"/>
    <xf numFmtId="181" fontId="2" fillId="4" borderId="0"/>
    <xf numFmtId="181" fontId="2" fillId="4" borderId="0"/>
    <xf numFmtId="0" fontId="18" fillId="5" borderId="0"/>
    <xf numFmtId="181" fontId="2" fillId="5" borderId="0"/>
    <xf numFmtId="181" fontId="2" fillId="5" borderId="0"/>
    <xf numFmtId="0" fontId="21" fillId="5" borderId="0"/>
    <xf numFmtId="181" fontId="2" fillId="5" borderId="0"/>
    <xf numFmtId="181" fontId="2" fillId="5" borderId="0"/>
    <xf numFmtId="37" fontId="18" fillId="4" borderId="0"/>
    <xf numFmtId="181" fontId="2" fillId="4" borderId="0"/>
    <xf numFmtId="181" fontId="2" fillId="4" borderId="0"/>
    <xf numFmtId="37" fontId="18" fillId="2" borderId="0">
      <protection locked="0"/>
    </xf>
    <xf numFmtId="37" fontId="18" fillId="4" borderId="0"/>
    <xf numFmtId="181" fontId="2" fillId="2" borderId="0">
      <protection locked="0"/>
    </xf>
    <xf numFmtId="181" fontId="2" fillId="2" borderId="0">
      <protection locked="0"/>
    </xf>
    <xf numFmtId="181" fontId="2" fillId="4" borderId="0"/>
    <xf numFmtId="181" fontId="2" fillId="4" borderId="0"/>
    <xf numFmtId="181" fontId="2" fillId="2" borderId="0">
      <protection locked="0"/>
    </xf>
  </cellStyleXfs>
  <cellXfs count="1795">
    <xf numFmtId="0" fontId="0" fillId="0" borderId="0" xfId="0"/>
    <xf numFmtId="0" fontId="7" fillId="0" borderId="0" xfId="0" applyFont="1" applyFill="1" applyBorder="1" applyAlignment="1">
      <alignment horizontal="center"/>
    </xf>
    <xf numFmtId="0" fontId="7" fillId="0" borderId="0" xfId="0" applyFont="1" applyFill="1" applyBorder="1"/>
    <xf numFmtId="0" fontId="7" fillId="0" borderId="0" xfId="0" quotePrefix="1" applyFont="1" applyFill="1" applyBorder="1" applyAlignment="1">
      <alignment horizontal="left"/>
    </xf>
    <xf numFmtId="0" fontId="7" fillId="0" borderId="0" xfId="0" quotePrefix="1" applyFont="1" applyFill="1" applyBorder="1" applyAlignment="1">
      <alignment horizontal="center"/>
    </xf>
    <xf numFmtId="0" fontId="10" fillId="0" borderId="0" xfId="0" applyFont="1" applyFill="1" applyBorder="1"/>
    <xf numFmtId="0" fontId="10" fillId="0" borderId="0" xfId="0" applyFont="1" applyFill="1" applyBorder="1" applyAlignment="1">
      <alignment horizontal="center"/>
    </xf>
    <xf numFmtId="0" fontId="3" fillId="0" borderId="0" xfId="0" applyFont="1" applyFill="1" applyBorder="1"/>
    <xf numFmtId="164" fontId="7" fillId="0" borderId="0" xfId="25" quotePrefix="1" applyNumberFormat="1" applyFont="1" applyFill="1" applyBorder="1" applyAlignment="1">
      <alignment horizontal="center"/>
    </xf>
    <xf numFmtId="164" fontId="7" fillId="0" borderId="0" xfId="25" applyNumberFormat="1" applyFont="1" applyFill="1" applyBorder="1"/>
    <xf numFmtId="0" fontId="3"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right"/>
    </xf>
    <xf numFmtId="164" fontId="7" fillId="0" borderId="0" xfId="25" applyNumberFormat="1"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xf numFmtId="164" fontId="12" fillId="0" borderId="0" xfId="0" applyNumberFormat="1" applyFont="1" applyFill="1" applyBorder="1"/>
    <xf numFmtId="0" fontId="10" fillId="0" borderId="0" xfId="0" quotePrefix="1" applyFont="1" applyFill="1" applyBorder="1" applyAlignment="1">
      <alignment horizontal="left"/>
    </xf>
    <xf numFmtId="0" fontId="10" fillId="0" borderId="0" xfId="0" quotePrefix="1" applyFont="1" applyFill="1" applyBorder="1" applyAlignment="1">
      <alignment horizontal="center"/>
    </xf>
    <xf numFmtId="164" fontId="10" fillId="0" borderId="0" xfId="25" applyNumberFormat="1" applyFont="1" applyFill="1" applyBorder="1"/>
    <xf numFmtId="9" fontId="7" fillId="0" borderId="0" xfId="90" applyFont="1" applyFill="1" applyBorder="1"/>
    <xf numFmtId="9" fontId="7" fillId="0" borderId="0" xfId="90"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applyAlignment="1">
      <alignment horizontal="center"/>
    </xf>
    <xf numFmtId="0" fontId="7" fillId="0" borderId="6" xfId="0" quotePrefix="1" applyFont="1" applyFill="1" applyBorder="1" applyAlignment="1">
      <alignment horizontal="center"/>
    </xf>
    <xf numFmtId="164" fontId="7" fillId="0" borderId="5" xfId="25" applyNumberFormat="1" applyFont="1" applyFill="1" applyBorder="1" applyAlignment="1">
      <alignment horizontal="center"/>
    </xf>
    <xf numFmtId="164" fontId="7" fillId="0" borderId="6" xfId="25" applyNumberFormat="1" applyFont="1" applyFill="1" applyBorder="1" applyAlignment="1">
      <alignment horizontal="center"/>
    </xf>
    <xf numFmtId="0" fontId="7" fillId="0" borderId="7"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10" fillId="0" borderId="0" xfId="0" applyFont="1" applyFill="1" applyBorder="1" applyAlignment="1">
      <alignment horizontal="right"/>
    </xf>
    <xf numFmtId="0" fontId="1" fillId="0" borderId="0" xfId="0" applyFont="1" applyFill="1" applyBorder="1"/>
    <xf numFmtId="0" fontId="3" fillId="0" borderId="0" xfId="0" quotePrefix="1" applyFont="1" applyFill="1" applyBorder="1" applyAlignment="1">
      <alignment horizontal="center"/>
    </xf>
    <xf numFmtId="0" fontId="3" fillId="0" borderId="0" xfId="0" quotePrefix="1" applyFont="1" applyFill="1" applyBorder="1" applyAlignment="1">
      <alignment horizontal="left"/>
    </xf>
    <xf numFmtId="0" fontId="4" fillId="0" borderId="0" xfId="0" quotePrefix="1" applyFont="1" applyFill="1" applyBorder="1" applyAlignment="1">
      <alignment horizontal="center"/>
    </xf>
    <xf numFmtId="0" fontId="21" fillId="0" borderId="0" xfId="0" applyFont="1" applyFill="1" applyBorder="1" applyAlignment="1">
      <alignment horizontal="center"/>
    </xf>
    <xf numFmtId="0" fontId="4" fillId="0" borderId="0" xfId="0" applyFont="1" applyFill="1" applyBorder="1" applyAlignment="1">
      <alignment horizontal="left"/>
    </xf>
    <xf numFmtId="0" fontId="21" fillId="0" borderId="0" xfId="0" applyFont="1" applyFill="1" applyBorder="1"/>
    <xf numFmtId="164" fontId="10" fillId="0" borderId="0" xfId="0" applyNumberFormat="1" applyFont="1" applyFill="1" applyBorder="1"/>
    <xf numFmtId="0" fontId="10" fillId="0" borderId="0" xfId="0" applyFont="1" applyFill="1" applyBorder="1" applyAlignment="1">
      <alignment horizontal="left"/>
    </xf>
    <xf numFmtId="164" fontId="7" fillId="0" borderId="8" xfId="25" applyNumberFormat="1" applyFont="1" applyFill="1" applyBorder="1"/>
    <xf numFmtId="0" fontId="7" fillId="0" borderId="0" xfId="0" applyFont="1" applyFill="1" applyBorder="1" applyAlignment="1">
      <alignment horizontal="centerContinuous"/>
    </xf>
    <xf numFmtId="0" fontId="3" fillId="0" borderId="5" xfId="0" applyFont="1" applyFill="1" applyBorder="1"/>
    <xf numFmtId="0" fontId="18" fillId="0" borderId="5" xfId="0" applyFont="1" applyFill="1" applyBorder="1" applyAlignment="1">
      <alignment horizontal="center"/>
    </xf>
    <xf numFmtId="164" fontId="7" fillId="0" borderId="5" xfId="25" applyNumberFormat="1" applyFont="1" applyFill="1" applyBorder="1"/>
    <xf numFmtId="0" fontId="6" fillId="0" borderId="0" xfId="0" applyFont="1" applyFill="1" applyBorder="1"/>
    <xf numFmtId="0" fontId="3" fillId="0" borderId="0" xfId="0" applyFont="1" applyFill="1" applyBorder="1" applyAlignment="1">
      <alignment horizontal="left"/>
    </xf>
    <xf numFmtId="0" fontId="8" fillId="0" borderId="0" xfId="0" applyFont="1" applyFill="1" applyBorder="1"/>
    <xf numFmtId="0" fontId="23" fillId="0" borderId="0" xfId="0" applyFont="1"/>
    <xf numFmtId="0" fontId="14" fillId="0" borderId="7" xfId="0" applyFont="1" applyFill="1" applyBorder="1" applyAlignment="1">
      <alignment horizontal="right"/>
    </xf>
    <xf numFmtId="164" fontId="7" fillId="0" borderId="0" xfId="25" applyNumberFormat="1" applyFont="1" applyFill="1" applyBorder="1" applyProtection="1">
      <protection locked="0"/>
    </xf>
    <xf numFmtId="0" fontId="7" fillId="0" borderId="7" xfId="0" applyFont="1" applyFill="1" applyBorder="1"/>
    <xf numFmtId="0" fontId="10" fillId="0" borderId="0" xfId="0" applyFont="1" applyFill="1" applyBorder="1" applyProtection="1">
      <protection locked="0"/>
    </xf>
    <xf numFmtId="0" fontId="8" fillId="0" borderId="0" xfId="0" quotePrefix="1" applyFont="1" applyFill="1" applyBorder="1" applyAlignment="1" applyProtection="1">
      <alignment horizontal="left"/>
      <protection locked="0"/>
    </xf>
    <xf numFmtId="0" fontId="7" fillId="0" borderId="0" xfId="0" applyFont="1" applyFill="1" applyBorder="1" applyProtection="1">
      <protection locked="0"/>
    </xf>
    <xf numFmtId="0" fontId="7" fillId="0" borderId="0" xfId="0" quotePrefix="1" applyFont="1" applyFill="1" applyBorder="1" applyAlignment="1" applyProtection="1">
      <alignment horizontal="center"/>
      <protection locked="0"/>
    </xf>
    <xf numFmtId="0" fontId="7" fillId="0" borderId="0" xfId="0" applyFont="1" applyFill="1" applyBorder="1" applyAlignment="1" applyProtection="1">
      <alignment horizontal="center"/>
      <protection locked="0"/>
    </xf>
    <xf numFmtId="164" fontId="7" fillId="0" borderId="0" xfId="25" quotePrefix="1" applyNumberFormat="1" applyFont="1" applyFill="1" applyBorder="1" applyAlignment="1" applyProtection="1">
      <alignment horizontal="center"/>
      <protection locked="0"/>
    </xf>
    <xf numFmtId="164" fontId="7" fillId="0" borderId="0" xfId="0" applyNumberFormat="1" applyFont="1" applyFill="1" applyBorder="1" applyProtection="1">
      <protection locked="0"/>
    </xf>
    <xf numFmtId="0" fontId="7" fillId="0" borderId="0" xfId="0" quotePrefix="1" applyFont="1" applyFill="1" applyBorder="1" applyAlignment="1" applyProtection="1">
      <alignment horizontal="left"/>
      <protection locked="0"/>
    </xf>
    <xf numFmtId="0" fontId="10" fillId="0" borderId="0" xfId="0" applyFont="1" applyFill="1" applyBorder="1" applyAlignment="1" applyProtection="1">
      <alignment horizontal="right"/>
      <protection locked="0"/>
    </xf>
    <xf numFmtId="164" fontId="10" fillId="0" borderId="0" xfId="25" applyNumberFormat="1" applyFont="1" applyFill="1" applyBorder="1" applyProtection="1">
      <protection locked="0"/>
    </xf>
    <xf numFmtId="0" fontId="10" fillId="0" borderId="0" xfId="0" quotePrefix="1" applyFont="1" applyFill="1" applyBorder="1" applyAlignment="1" applyProtection="1">
      <alignment horizontal="center"/>
      <protection locked="0"/>
    </xf>
    <xf numFmtId="0" fontId="10" fillId="0" borderId="0" xfId="0" applyFont="1" applyFill="1" applyBorder="1" applyAlignment="1" applyProtection="1">
      <alignment horizontal="center"/>
      <protection locked="0"/>
    </xf>
    <xf numFmtId="164" fontId="10" fillId="0" borderId="0" xfId="0" applyNumberFormat="1" applyFont="1" applyFill="1" applyBorder="1" applyProtection="1">
      <protection locked="0"/>
    </xf>
    <xf numFmtId="0" fontId="4" fillId="0" borderId="0" xfId="0" applyFont="1" applyFill="1" applyBorder="1" applyAlignment="1" applyProtection="1">
      <alignment horizontal="right"/>
      <protection locked="0"/>
    </xf>
    <xf numFmtId="164" fontId="8" fillId="0" borderId="0" xfId="25" applyNumberFormat="1" applyFont="1" applyFill="1" applyBorder="1" applyProtection="1">
      <protection locked="0"/>
    </xf>
    <xf numFmtId="0" fontId="8" fillId="0" borderId="0" xfId="0" applyFont="1" applyFill="1" applyBorder="1" applyAlignment="1" applyProtection="1">
      <alignment horizontal="center"/>
      <protection locked="0"/>
    </xf>
    <xf numFmtId="164" fontId="9" fillId="0" borderId="0" xfId="25" applyNumberFormat="1" applyFont="1" applyFill="1" applyBorder="1" applyProtection="1">
      <protection locked="0"/>
    </xf>
    <xf numFmtId="0" fontId="9" fillId="0" borderId="0" xfId="0" applyFont="1" applyFill="1" applyBorder="1" applyProtection="1">
      <protection locked="0"/>
    </xf>
    <xf numFmtId="0" fontId="7" fillId="0" borderId="0" xfId="0" applyFont="1" applyFill="1" applyBorder="1" applyAlignment="1" applyProtection="1">
      <alignment horizontal="left"/>
      <protection locked="0"/>
    </xf>
    <xf numFmtId="0" fontId="4" fillId="0" borderId="0" xfId="0" applyFont="1" applyFill="1" applyBorder="1" applyAlignment="1">
      <alignment horizontal="right"/>
    </xf>
    <xf numFmtId="0" fontId="10" fillId="0" borderId="0" xfId="0" applyFont="1" applyFill="1" applyBorder="1" applyAlignment="1"/>
    <xf numFmtId="0" fontId="7" fillId="0" borderId="0" xfId="0" quotePrefix="1" applyFont="1" applyFill="1" applyBorder="1"/>
    <xf numFmtId="164" fontId="7" fillId="0" borderId="0" xfId="0" applyNumberFormat="1" applyFont="1" applyFill="1" applyBorder="1"/>
    <xf numFmtId="0" fontId="7" fillId="0" borderId="0" xfId="0" quotePrefix="1" applyFont="1" applyFill="1" applyBorder="1" applyProtection="1">
      <protection locked="0"/>
    </xf>
    <xf numFmtId="164" fontId="10" fillId="0" borderId="0" xfId="0" applyNumberFormat="1" applyFont="1" applyFill="1" applyBorder="1" applyAlignment="1">
      <alignment horizontal="right"/>
    </xf>
    <xf numFmtId="0" fontId="0" fillId="0" borderId="0" xfId="0" applyFill="1"/>
    <xf numFmtId="0" fontId="7" fillId="0" borderId="5" xfId="0" applyFont="1" applyFill="1" applyBorder="1"/>
    <xf numFmtId="164" fontId="7" fillId="0" borderId="5" xfId="25" quotePrefix="1" applyNumberFormat="1" applyFont="1" applyFill="1" applyBorder="1" applyAlignment="1">
      <alignment horizontal="center"/>
    </xf>
    <xf numFmtId="164" fontId="10" fillId="0" borderId="0" xfId="25" quotePrefix="1" applyNumberFormat="1" applyFont="1" applyFill="1" applyBorder="1" applyAlignment="1">
      <alignment horizontal="center"/>
    </xf>
    <xf numFmtId="164" fontId="10" fillId="0" borderId="0" xfId="25" applyNumberFormat="1" applyFont="1" applyFill="1" applyBorder="1" applyAlignment="1">
      <alignment horizontal="center"/>
    </xf>
    <xf numFmtId="0" fontId="15" fillId="0" borderId="0" xfId="0" applyFont="1" applyFill="1" applyBorder="1"/>
    <xf numFmtId="0" fontId="17" fillId="0" borderId="0" xfId="0" applyFont="1" applyFill="1" applyBorder="1"/>
    <xf numFmtId="0" fontId="17" fillId="0" borderId="0" xfId="0" applyFont="1" applyFill="1" applyBorder="1" applyAlignment="1">
      <alignment horizontal="center"/>
    </xf>
    <xf numFmtId="0" fontId="13" fillId="0" borderId="0" xfId="0" applyFont="1" applyFill="1" applyBorder="1"/>
    <xf numFmtId="164" fontId="7" fillId="0" borderId="0" xfId="0" applyNumberFormat="1" applyFont="1" applyFill="1" applyBorder="1" applyAlignment="1">
      <alignment horizontal="center"/>
    </xf>
    <xf numFmtId="0" fontId="12" fillId="0" borderId="0" xfId="0" applyFont="1" applyFill="1" applyBorder="1" applyAlignment="1">
      <alignment horizontal="center"/>
    </xf>
    <xf numFmtId="0" fontId="7" fillId="0" borderId="5" xfId="0" applyFont="1" applyFill="1" applyBorder="1" applyProtection="1">
      <protection locked="0"/>
    </xf>
    <xf numFmtId="0" fontId="7" fillId="0" borderId="5" xfId="0" applyFont="1" applyFill="1" applyBorder="1" applyAlignment="1" applyProtection="1">
      <alignment horizontal="center"/>
      <protection locked="0"/>
    </xf>
    <xf numFmtId="0" fontId="10" fillId="0" borderId="0" xfId="0" quotePrefix="1" applyFont="1" applyFill="1" applyBorder="1" applyAlignment="1" applyProtection="1">
      <alignment horizontal="left"/>
      <protection locked="0"/>
    </xf>
    <xf numFmtId="164" fontId="10" fillId="0" borderId="0" xfId="25" applyNumberFormat="1" applyFont="1" applyFill="1" applyBorder="1" applyAlignment="1" applyProtection="1">
      <alignment horizontal="center"/>
      <protection locked="0"/>
    </xf>
    <xf numFmtId="164" fontId="7" fillId="0" borderId="0" xfId="25" applyNumberFormat="1" applyFont="1" applyFill="1" applyBorder="1" applyAlignment="1" applyProtection="1">
      <alignment horizontal="center"/>
      <protection locked="0"/>
    </xf>
    <xf numFmtId="0" fontId="7" fillId="0" borderId="0" xfId="0" applyFont="1" applyFill="1" applyBorder="1" applyAlignment="1" applyProtection="1">
      <alignment horizontal="right"/>
      <protection locked="0"/>
    </xf>
    <xf numFmtId="0" fontId="8" fillId="0" borderId="0" xfId="0" applyFont="1" applyFill="1" applyBorder="1" applyProtection="1">
      <protection locked="0"/>
    </xf>
    <xf numFmtId="0" fontId="9" fillId="0" borderId="0" xfId="0" applyFont="1" applyFill="1" applyBorder="1" applyAlignment="1" applyProtection="1">
      <alignment horizontal="center"/>
      <protection locked="0"/>
    </xf>
    <xf numFmtId="164" fontId="10" fillId="0" borderId="0" xfId="25" quotePrefix="1" applyNumberFormat="1" applyFont="1" applyFill="1" applyBorder="1" applyAlignment="1" applyProtection="1">
      <alignment horizontal="center"/>
      <protection locked="0"/>
    </xf>
    <xf numFmtId="0" fontId="7" fillId="0" borderId="5" xfId="0" quotePrefix="1" applyFont="1" applyFill="1" applyBorder="1" applyAlignment="1">
      <alignment horizontal="center"/>
    </xf>
    <xf numFmtId="37" fontId="7" fillId="0" borderId="5" xfId="0" quotePrefix="1" applyNumberFormat="1" applyFont="1" applyFill="1" applyBorder="1" applyAlignment="1">
      <alignment horizontal="center"/>
    </xf>
    <xf numFmtId="0" fontId="8" fillId="0" borderId="0" xfId="0" applyFont="1" applyFill="1" applyBorder="1" applyAlignment="1">
      <alignment horizontal="center"/>
    </xf>
    <xf numFmtId="164" fontId="10" fillId="0" borderId="0" xfId="25" applyNumberFormat="1" applyFont="1" applyFill="1" applyBorder="1" applyAlignment="1">
      <alignment horizontal="right"/>
    </xf>
    <xf numFmtId="0" fontId="13" fillId="0" borderId="0" xfId="0" applyFont="1" applyFill="1" applyBorder="1" applyAlignment="1">
      <alignment horizontal="center"/>
    </xf>
    <xf numFmtId="0" fontId="9" fillId="0" borderId="0" xfId="0" applyFont="1" applyFill="1" applyBorder="1"/>
    <xf numFmtId="0" fontId="9" fillId="0" borderId="0" xfId="0" applyFont="1" applyFill="1" applyBorder="1" applyAlignment="1">
      <alignment horizontal="center"/>
    </xf>
    <xf numFmtId="0" fontId="16" fillId="0" borderId="0" xfId="0" applyFont="1" applyFill="1" applyBorder="1" applyAlignment="1">
      <alignment horizontal="center"/>
    </xf>
    <xf numFmtId="0" fontId="12" fillId="0" borderId="0" xfId="0" quotePrefix="1" applyFont="1" applyFill="1" applyBorder="1" applyAlignment="1">
      <alignment horizontal="center"/>
    </xf>
    <xf numFmtId="0" fontId="10" fillId="0" borderId="0" xfId="0" applyFont="1" applyFill="1" applyBorder="1" applyAlignment="1" applyProtection="1">
      <alignment horizontal="left"/>
      <protection locked="0"/>
    </xf>
    <xf numFmtId="0" fontId="14" fillId="0" borderId="0" xfId="0" applyFont="1" applyFill="1" applyBorder="1" applyAlignment="1"/>
    <xf numFmtId="0" fontId="7" fillId="0" borderId="9" xfId="0" applyFont="1" applyFill="1" applyBorder="1" applyAlignment="1">
      <alignment horizontal="center"/>
    </xf>
    <xf numFmtId="9" fontId="7" fillId="0" borderId="1" xfId="90" applyFont="1" applyFill="1" applyBorder="1"/>
    <xf numFmtId="9" fontId="7" fillId="0" borderId="1" xfId="90" applyFont="1" applyFill="1" applyBorder="1" applyAlignment="1">
      <alignment horizontal="center"/>
    </xf>
    <xf numFmtId="42" fontId="15" fillId="0" borderId="0" xfId="0" applyNumberFormat="1" applyFont="1" applyFill="1" applyBorder="1" applyAlignment="1">
      <alignment horizontal="left"/>
    </xf>
    <xf numFmtId="0" fontId="15" fillId="0" borderId="7" xfId="0" applyFont="1" applyFill="1" applyBorder="1" applyAlignment="1">
      <alignment horizontal="right"/>
    </xf>
    <xf numFmtId="0" fontId="5" fillId="0" borderId="0" xfId="0" applyFont="1" applyFill="1" applyBorder="1"/>
    <xf numFmtId="0" fontId="18" fillId="0" borderId="0" xfId="0" applyFont="1" applyFill="1" applyAlignment="1">
      <alignment horizontal="center"/>
    </xf>
    <xf numFmtId="0" fontId="14" fillId="0" borderId="7" xfId="0" applyFont="1" applyFill="1" applyBorder="1" applyAlignment="1">
      <alignment horizontal="left"/>
    </xf>
    <xf numFmtId="0" fontId="2" fillId="0" borderId="0" xfId="0" applyFont="1" applyFill="1"/>
    <xf numFmtId="0" fontId="18" fillId="0" borderId="0" xfId="0" applyFont="1" applyFill="1"/>
    <xf numFmtId="0" fontId="10" fillId="0" borderId="10" xfId="0" applyFont="1" applyFill="1" applyBorder="1" applyAlignment="1">
      <alignment horizontal="left"/>
    </xf>
    <xf numFmtId="0" fontId="10" fillId="0" borderId="11" xfId="0" applyFont="1" applyFill="1" applyBorder="1"/>
    <xf numFmtId="0" fontId="10" fillId="0" borderId="11" xfId="0" applyFont="1" applyFill="1" applyBorder="1" applyAlignment="1">
      <alignment horizontal="left"/>
    </xf>
    <xf numFmtId="0" fontId="10" fillId="0" borderId="12" xfId="0" applyFont="1" applyFill="1" applyBorder="1" applyAlignment="1">
      <alignment horizontal="left"/>
    </xf>
    <xf numFmtId="0" fontId="11" fillId="0" borderId="0" xfId="0" applyFont="1" applyFill="1" applyBorder="1"/>
    <xf numFmtId="0" fontId="3" fillId="0" borderId="10" xfId="0" applyFont="1" applyFill="1" applyBorder="1" applyAlignment="1">
      <alignment horizontal="center"/>
    </xf>
    <xf numFmtId="0" fontId="7" fillId="0" borderId="10" xfId="0" applyFont="1" applyFill="1" applyBorder="1" applyAlignment="1">
      <alignment horizontal="center"/>
    </xf>
    <xf numFmtId="37" fontId="7" fillId="0" borderId="0" xfId="0" quotePrefix="1" applyNumberFormat="1" applyFont="1" applyFill="1" applyBorder="1" applyAlignment="1">
      <alignment horizontal="center"/>
    </xf>
    <xf numFmtId="0" fontId="7" fillId="0" borderId="11" xfId="0" applyFont="1" applyFill="1" applyBorder="1" applyAlignment="1">
      <alignment horizontal="center"/>
    </xf>
    <xf numFmtId="0" fontId="3" fillId="0" borderId="11" xfId="0" applyFont="1" applyFill="1" applyBorder="1" applyAlignment="1">
      <alignment horizontal="center"/>
    </xf>
    <xf numFmtId="0" fontId="5" fillId="0" borderId="12" xfId="0" quotePrefix="1" applyFont="1" applyFill="1" applyBorder="1" applyAlignment="1">
      <alignment horizontal="left"/>
    </xf>
    <xf numFmtId="0" fontId="7" fillId="0" borderId="12" xfId="0" applyFont="1" applyFill="1" applyBorder="1" applyAlignment="1">
      <alignment horizontal="center"/>
    </xf>
    <xf numFmtId="0" fontId="5" fillId="0" borderId="4" xfId="0" applyFont="1" applyFill="1" applyBorder="1"/>
    <xf numFmtId="0" fontId="5" fillId="0" borderId="5" xfId="0" applyFont="1" applyFill="1" applyBorder="1"/>
    <xf numFmtId="0" fontId="5" fillId="0" borderId="6" xfId="0" applyFont="1" applyFill="1" applyBorder="1"/>
    <xf numFmtId="0" fontId="3" fillId="0" borderId="7" xfId="0" applyFont="1" applyFill="1" applyBorder="1" applyAlignment="1">
      <alignment horizontal="left"/>
    </xf>
    <xf numFmtId="164" fontId="18" fillId="0" borderId="0" xfId="0" applyNumberFormat="1" applyFont="1" applyFill="1"/>
    <xf numFmtId="0" fontId="3" fillId="0" borderId="7" xfId="0" applyFont="1" applyFill="1" applyBorder="1"/>
    <xf numFmtId="0" fontId="3" fillId="0" borderId="7" xfId="0" quotePrefix="1" applyFont="1" applyFill="1" applyBorder="1" applyAlignment="1">
      <alignment horizontal="center"/>
    </xf>
    <xf numFmtId="164" fontId="7" fillId="0" borderId="0" xfId="25" applyNumberFormat="1" applyFont="1" applyFill="1"/>
    <xf numFmtId="0" fontId="10" fillId="0" borderId="13" xfId="0" applyFont="1" applyFill="1" applyBorder="1" applyAlignment="1">
      <alignment horizontal="center"/>
    </xf>
    <xf numFmtId="0" fontId="10" fillId="0" borderId="14" xfId="0" quotePrefix="1" applyFont="1" applyFill="1" applyBorder="1" applyAlignment="1">
      <alignment horizontal="center"/>
    </xf>
    <xf numFmtId="164" fontId="10" fillId="0" borderId="15" xfId="25" applyNumberFormat="1" applyFont="1" applyFill="1" applyBorder="1"/>
    <xf numFmtId="164" fontId="10" fillId="0" borderId="0" xfId="25" applyNumberFormat="1" applyFont="1" applyFill="1"/>
    <xf numFmtId="164" fontId="21" fillId="0" borderId="0" xfId="0" applyNumberFormat="1" applyFont="1" applyFill="1"/>
    <xf numFmtId="0" fontId="21" fillId="0" borderId="0" xfId="0" applyFont="1" applyFill="1"/>
    <xf numFmtId="0" fontId="3" fillId="0" borderId="16" xfId="0" applyFont="1" applyFill="1" applyBorder="1"/>
    <xf numFmtId="0" fontId="3" fillId="0" borderId="16" xfId="0" quotePrefix="1" applyFont="1" applyFill="1" applyBorder="1" applyAlignment="1">
      <alignment horizontal="left"/>
    </xf>
    <xf numFmtId="0" fontId="18" fillId="0" borderId="16" xfId="0" applyFont="1" applyFill="1" applyBorder="1"/>
    <xf numFmtId="37" fontId="2" fillId="0" borderId="0" xfId="0" applyNumberFormat="1" applyFont="1" applyFill="1" applyBorder="1"/>
    <xf numFmtId="0" fontId="1" fillId="0" borderId="0" xfId="0" applyFont="1" applyFill="1"/>
    <xf numFmtId="37" fontId="2" fillId="0" borderId="0" xfId="0" applyNumberFormat="1" applyFont="1" applyFill="1"/>
    <xf numFmtId="0" fontId="7" fillId="0" borderId="10" xfId="0" quotePrefix="1" applyFont="1" applyFill="1" applyBorder="1" applyAlignment="1">
      <alignment horizontal="center"/>
    </xf>
    <xf numFmtId="0" fontId="18" fillId="0" borderId="11" xfId="0" applyFont="1" applyFill="1" applyBorder="1" applyAlignment="1">
      <alignment horizontal="center"/>
    </xf>
    <xf numFmtId="0" fontId="18" fillId="0" borderId="12" xfId="0" applyFont="1" applyFill="1" applyBorder="1" applyAlignment="1">
      <alignment horizontal="center"/>
    </xf>
    <xf numFmtId="0" fontId="18" fillId="0" borderId="12" xfId="0" applyFont="1" applyFill="1" applyBorder="1"/>
    <xf numFmtId="0" fontId="7" fillId="0" borderId="10" xfId="0" applyFont="1" applyFill="1" applyBorder="1"/>
    <xf numFmtId="0" fontId="18" fillId="0" borderId="11" xfId="0" applyFont="1" applyFill="1" applyBorder="1"/>
    <xf numFmtId="0" fontId="18" fillId="0" borderId="10" xfId="0" applyFont="1" applyFill="1" applyBorder="1" applyAlignment="1">
      <alignment horizontal="center"/>
    </xf>
    <xf numFmtId="164" fontId="7" fillId="0" borderId="6" xfId="25" applyNumberFormat="1" applyFont="1" applyFill="1" applyBorder="1"/>
    <xf numFmtId="164" fontId="7" fillId="0" borderId="10" xfId="25" applyNumberFormat="1" applyFont="1" applyFill="1" applyBorder="1"/>
    <xf numFmtId="0" fontId="3" fillId="0" borderId="7" xfId="0" quotePrefix="1" applyFont="1" applyFill="1" applyBorder="1" applyAlignment="1">
      <alignment horizontal="left"/>
    </xf>
    <xf numFmtId="164" fontId="7" fillId="0" borderId="11" xfId="25" applyNumberFormat="1" applyFont="1" applyFill="1" applyBorder="1"/>
    <xf numFmtId="164" fontId="7" fillId="0" borderId="11" xfId="25" quotePrefix="1" applyNumberFormat="1" applyFont="1" applyFill="1" applyBorder="1" applyAlignment="1">
      <alignment horizontal="center"/>
    </xf>
    <xf numFmtId="164" fontId="7" fillId="0" borderId="0" xfId="25" applyNumberFormat="1" applyFont="1" applyFill="1" applyBorder="1" applyAlignment="1">
      <alignment horizontal="left"/>
    </xf>
    <xf numFmtId="0" fontId="10" fillId="0" borderId="10" xfId="0" quotePrefix="1" applyFont="1" applyFill="1" applyBorder="1" applyAlignment="1">
      <alignment horizontal="center"/>
    </xf>
    <xf numFmtId="0" fontId="10" fillId="0" borderId="5" xfId="0" quotePrefix="1" applyFont="1" applyFill="1" applyBorder="1" applyAlignment="1">
      <alignment horizontal="center"/>
    </xf>
    <xf numFmtId="164" fontId="10" fillId="0" borderId="5" xfId="25" applyNumberFormat="1" applyFont="1" applyFill="1" applyBorder="1"/>
    <xf numFmtId="164" fontId="10" fillId="0" borderId="13" xfId="25" applyNumberFormat="1" applyFont="1" applyFill="1" applyBorder="1"/>
    <xf numFmtId="0" fontId="5" fillId="0" borderId="0" xfId="0" applyFont="1" applyFill="1" applyBorder="1" applyAlignment="1">
      <alignment horizontal="left"/>
    </xf>
    <xf numFmtId="0" fontId="7" fillId="0" borderId="6" xfId="0" applyFont="1" applyFill="1" applyBorder="1"/>
    <xf numFmtId="0" fontId="7" fillId="0" borderId="8" xfId="0" applyFont="1" applyFill="1" applyBorder="1"/>
    <xf numFmtId="0" fontId="7" fillId="0" borderId="17" xfId="0" applyFont="1" applyFill="1" applyBorder="1"/>
    <xf numFmtId="1" fontId="7" fillId="0" borderId="0" xfId="90" applyNumberFormat="1" applyFont="1" applyFill="1" applyBorder="1" applyAlignment="1">
      <alignment horizontal="center"/>
    </xf>
    <xf numFmtId="0" fontId="7" fillId="0" borderId="11" xfId="0" quotePrefix="1" applyFont="1" applyFill="1" applyBorder="1" applyAlignment="1">
      <alignment horizontal="center"/>
    </xf>
    <xf numFmtId="0" fontId="7" fillId="0" borderId="12" xfId="0" quotePrefix="1" applyFont="1" applyFill="1" applyBorder="1" applyAlignment="1">
      <alignment horizontal="center"/>
    </xf>
    <xf numFmtId="0" fontId="10" fillId="0" borderId="8" xfId="0" applyFont="1" applyFill="1" applyBorder="1" applyAlignment="1">
      <alignment horizontal="center"/>
    </xf>
    <xf numFmtId="10" fontId="7" fillId="0" borderId="0" xfId="90" applyNumberFormat="1" applyFont="1" applyFill="1" applyBorder="1"/>
    <xf numFmtId="10" fontId="7" fillId="0" borderId="8" xfId="90" applyNumberFormat="1" applyFont="1" applyFill="1" applyBorder="1"/>
    <xf numFmtId="10" fontId="7" fillId="0" borderId="1" xfId="90" applyNumberFormat="1" applyFont="1" applyFill="1" applyBorder="1"/>
    <xf numFmtId="10" fontId="7" fillId="0" borderId="17" xfId="90" applyNumberFormat="1" applyFont="1" applyFill="1" applyBorder="1"/>
    <xf numFmtId="0" fontId="12" fillId="0" borderId="0" xfId="0" applyFont="1" applyFill="1" applyBorder="1"/>
    <xf numFmtId="0" fontId="11" fillId="0" borderId="0" xfId="0" applyFont="1" applyFill="1" applyBorder="1" applyAlignment="1">
      <alignment horizontal="center"/>
    </xf>
    <xf numFmtId="164" fontId="7" fillId="0" borderId="10" xfId="25" applyNumberFormat="1" applyFont="1" applyFill="1" applyBorder="1" applyAlignment="1">
      <alignment horizontal="center"/>
    </xf>
    <xf numFmtId="164" fontId="7" fillId="0" borderId="11" xfId="25" applyNumberFormat="1" applyFont="1" applyFill="1" applyBorder="1" applyAlignment="1">
      <alignment horizontal="center"/>
    </xf>
    <xf numFmtId="0" fontId="7" fillId="0" borderId="12" xfId="0" applyFont="1" applyFill="1" applyBorder="1"/>
    <xf numFmtId="0" fontId="10" fillId="0" borderId="18" xfId="0" applyFont="1" applyFill="1" applyBorder="1"/>
    <xf numFmtId="0" fontId="10" fillId="0" borderId="14" xfId="0" applyFont="1" applyFill="1" applyBorder="1" applyAlignment="1">
      <alignment horizontal="center"/>
    </xf>
    <xf numFmtId="164" fontId="10" fillId="0" borderId="14" xfId="25" applyNumberFormat="1" applyFont="1" applyFill="1" applyBorder="1"/>
    <xf numFmtId="37" fontId="7" fillId="0" borderId="0" xfId="0" quotePrefix="1" applyNumberFormat="1" applyFont="1" applyFill="1" applyBorder="1" applyAlignment="1" applyProtection="1">
      <alignment horizontal="center"/>
      <protection locked="0"/>
    </xf>
    <xf numFmtId="0" fontId="4" fillId="0" borderId="18" xfId="0" applyFont="1" applyFill="1" applyBorder="1"/>
    <xf numFmtId="0" fontId="10" fillId="0" borderId="14" xfId="0" applyFont="1" applyFill="1" applyBorder="1" applyProtection="1">
      <protection locked="0"/>
    </xf>
    <xf numFmtId="164" fontId="10" fillId="0" borderId="14" xfId="25" applyNumberFormat="1" applyFont="1" applyFill="1" applyBorder="1" applyAlignment="1" applyProtection="1">
      <alignment horizontal="center"/>
      <protection locked="0"/>
    </xf>
    <xf numFmtId="164" fontId="10" fillId="0" borderId="14" xfId="25" applyNumberFormat="1" applyFont="1" applyFill="1" applyBorder="1" applyProtection="1">
      <protection locked="0"/>
    </xf>
    <xf numFmtId="0" fontId="10" fillId="0" borderId="14" xfId="0" applyFont="1" applyFill="1" applyBorder="1" applyAlignment="1" applyProtection="1">
      <alignment horizontal="center"/>
      <protection locked="0"/>
    </xf>
    <xf numFmtId="0" fontId="10" fillId="0" borderId="15" xfId="0" applyFont="1" applyFill="1" applyBorder="1" applyProtection="1">
      <protection locked="0"/>
    </xf>
    <xf numFmtId="0" fontId="10" fillId="0" borderId="14" xfId="0" applyFont="1" applyFill="1" applyBorder="1"/>
    <xf numFmtId="164" fontId="10" fillId="0" borderId="14" xfId="25" applyNumberFormat="1" applyFont="1" applyFill="1" applyBorder="1" applyAlignment="1">
      <alignment horizontal="center"/>
    </xf>
    <xf numFmtId="0" fontId="10" fillId="0" borderId="18" xfId="0" applyFont="1" applyFill="1" applyBorder="1" applyAlignment="1" applyProtection="1">
      <alignment horizontal="left"/>
      <protection locked="0"/>
    </xf>
    <xf numFmtId="0" fontId="18" fillId="0" borderId="10" xfId="0" applyFont="1" applyFill="1" applyBorder="1"/>
    <xf numFmtId="0" fontId="4" fillId="0" borderId="14" xfId="0" applyFont="1" applyFill="1" applyBorder="1"/>
    <xf numFmtId="0" fontId="4" fillId="0" borderId="14" xfId="0" applyFont="1" applyFill="1" applyBorder="1" applyAlignment="1">
      <alignment horizontal="center"/>
    </xf>
    <xf numFmtId="0" fontId="4" fillId="0" borderId="14" xfId="0" quotePrefix="1" applyFont="1" applyFill="1" applyBorder="1" applyAlignment="1">
      <alignment horizontal="left"/>
    </xf>
    <xf numFmtId="0" fontId="21" fillId="0" borderId="14" xfId="0" applyFont="1" applyFill="1" applyBorder="1" applyAlignment="1">
      <alignment horizontal="center"/>
    </xf>
    <xf numFmtId="0" fontId="10" fillId="0" borderId="18" xfId="0" applyFont="1" applyFill="1" applyBorder="1" applyProtection="1">
      <protection locked="0"/>
    </xf>
    <xf numFmtId="0" fontId="7" fillId="0" borderId="14" xfId="0" applyFont="1" applyFill="1" applyBorder="1" applyProtection="1">
      <protection locked="0"/>
    </xf>
    <xf numFmtId="164" fontId="7" fillId="0" borderId="14" xfId="25" applyNumberFormat="1" applyFont="1" applyFill="1" applyBorder="1" applyProtection="1">
      <protection locked="0"/>
    </xf>
    <xf numFmtId="0" fontId="7" fillId="0" borderId="14" xfId="0" applyFont="1" applyFill="1" applyBorder="1" applyAlignment="1" applyProtection="1">
      <alignment horizontal="center"/>
      <protection locked="0"/>
    </xf>
    <xf numFmtId="164" fontId="7" fillId="0" borderId="14" xfId="25" quotePrefix="1" applyNumberFormat="1" applyFont="1" applyFill="1" applyBorder="1" applyAlignment="1" applyProtection="1">
      <alignment horizontal="center"/>
      <protection locked="0"/>
    </xf>
    <xf numFmtId="164" fontId="7" fillId="0" borderId="15" xfId="25" quotePrefix="1" applyNumberFormat="1" applyFont="1" applyFill="1" applyBorder="1" applyAlignment="1" applyProtection="1">
      <alignment horizontal="center"/>
      <protection locked="0"/>
    </xf>
    <xf numFmtId="0" fontId="7" fillId="0" borderId="1" xfId="0" applyFont="1" applyFill="1" applyBorder="1"/>
    <xf numFmtId="0" fontId="10" fillId="0" borderId="1" xfId="0" applyFont="1" applyFill="1" applyBorder="1" applyAlignment="1">
      <alignment horizontal="center"/>
    </xf>
    <xf numFmtId="164" fontId="7" fillId="0" borderId="1" xfId="25" applyNumberFormat="1" applyFont="1" applyFill="1" applyBorder="1"/>
    <xf numFmtId="164" fontId="7" fillId="0" borderId="17" xfId="25" applyNumberFormat="1" applyFont="1" applyFill="1" applyBorder="1"/>
    <xf numFmtId="0" fontId="10" fillId="0" borderId="4" xfId="0" applyFont="1" applyFill="1" applyBorder="1"/>
    <xf numFmtId="0" fontId="10" fillId="0" borderId="5" xfId="0" applyFont="1" applyFill="1" applyBorder="1"/>
    <xf numFmtId="0" fontId="10" fillId="0" borderId="9" xfId="0" applyFont="1" applyFill="1" applyBorder="1"/>
    <xf numFmtId="0" fontId="10" fillId="0" borderId="1" xfId="0" applyFont="1" applyFill="1" applyBorder="1"/>
    <xf numFmtId="164" fontId="10" fillId="0" borderId="1" xfId="25" applyNumberFormat="1" applyFont="1" applyFill="1" applyBorder="1"/>
    <xf numFmtId="164" fontId="10" fillId="0" borderId="17" xfId="25" applyNumberFormat="1" applyFont="1" applyFill="1" applyBorder="1"/>
    <xf numFmtId="0" fontId="7" fillId="0" borderId="14" xfId="0" applyFont="1" applyFill="1" applyBorder="1"/>
    <xf numFmtId="164" fontId="7" fillId="0" borderId="14" xfId="25" applyNumberFormat="1" applyFont="1" applyFill="1" applyBorder="1"/>
    <xf numFmtId="0" fontId="22" fillId="0" borderId="0" xfId="0" applyFont="1" applyFill="1" applyBorder="1" applyAlignment="1">
      <alignment horizontal="center"/>
    </xf>
    <xf numFmtId="37" fontId="7" fillId="0" borderId="0" xfId="0" applyNumberFormat="1" applyFont="1" applyFill="1" applyBorder="1"/>
    <xf numFmtId="37" fontId="7" fillId="0" borderId="0" xfId="0" applyNumberFormat="1" applyFont="1" applyFill="1" applyBorder="1" applyAlignment="1">
      <alignment horizontal="center"/>
    </xf>
    <xf numFmtId="0" fontId="7" fillId="0" borderId="10" xfId="0" applyFont="1" applyFill="1" applyBorder="1" applyAlignment="1">
      <alignment horizontal="fill"/>
    </xf>
    <xf numFmtId="0" fontId="7" fillId="0" borderId="11" xfId="0" applyFont="1" applyFill="1" applyBorder="1"/>
    <xf numFmtId="0" fontId="7" fillId="0" borderId="12" xfId="0" applyFont="1" applyFill="1" applyBorder="1" applyAlignment="1">
      <alignment horizontal="fill"/>
    </xf>
    <xf numFmtId="37" fontId="7" fillId="0" borderId="12" xfId="0" applyNumberFormat="1" applyFont="1" applyFill="1" applyBorder="1" applyAlignment="1">
      <alignment horizontal="center"/>
    </xf>
    <xf numFmtId="0" fontId="7" fillId="0" borderId="4" xfId="0" applyFont="1" applyFill="1" applyBorder="1"/>
    <xf numFmtId="0" fontId="14" fillId="0" borderId="7" xfId="0" applyFont="1" applyFill="1" applyBorder="1"/>
    <xf numFmtId="37" fontId="7" fillId="0" borderId="0" xfId="25" applyNumberFormat="1" applyFont="1" applyFill="1" applyBorder="1" applyProtection="1">
      <protection locked="0"/>
    </xf>
    <xf numFmtId="0" fontId="19" fillId="0" borderId="7" xfId="0" applyFont="1" applyFill="1" applyBorder="1"/>
    <xf numFmtId="0" fontId="4" fillId="0" borderId="7" xfId="0" applyFont="1" applyFill="1" applyBorder="1" applyAlignment="1">
      <alignment horizontal="right"/>
    </xf>
    <xf numFmtId="0" fontId="20" fillId="0" borderId="18" xfId="0" applyFont="1" applyFill="1" applyBorder="1" applyAlignment="1">
      <alignment horizontal="left"/>
    </xf>
    <xf numFmtId="43" fontId="7" fillId="0" borderId="0" xfId="25" applyFont="1" applyFill="1" applyBorder="1"/>
    <xf numFmtId="43" fontId="7" fillId="0" borderId="0" xfId="25" quotePrefix="1" applyFont="1" applyFill="1" applyBorder="1" applyAlignment="1" applyProtection="1">
      <alignment horizontal="right"/>
      <protection locked="0"/>
    </xf>
    <xf numFmtId="37" fontId="7" fillId="0" borderId="0" xfId="0" applyNumberFormat="1" applyFont="1" applyFill="1" applyBorder="1" applyAlignment="1">
      <alignment horizontal="right"/>
    </xf>
    <xf numFmtId="164" fontId="7" fillId="0" borderId="0" xfId="25" quotePrefix="1" applyNumberFormat="1" applyFont="1" applyFill="1" applyBorder="1" applyAlignment="1" applyProtection="1">
      <alignment horizontal="fill"/>
      <protection locked="0"/>
    </xf>
    <xf numFmtId="166" fontId="7" fillId="0" borderId="0" xfId="0" applyNumberFormat="1" applyFont="1" applyFill="1" applyBorder="1"/>
    <xf numFmtId="0" fontId="30" fillId="0" borderId="0" xfId="0" applyFont="1" applyFill="1"/>
    <xf numFmtId="0" fontId="30" fillId="0" borderId="0" xfId="0" applyFont="1" applyFill="1" applyAlignment="1">
      <alignment horizontal="center"/>
    </xf>
    <xf numFmtId="37" fontId="7" fillId="0" borderId="0" xfId="0" applyNumberFormat="1" applyFont="1" applyFill="1" applyBorder="1" applyProtection="1">
      <protection locked="0"/>
    </xf>
    <xf numFmtId="0" fontId="10" fillId="0" borderId="6" xfId="0" applyFont="1" applyFill="1" applyBorder="1" applyAlignment="1">
      <alignment horizontal="left"/>
    </xf>
    <xf numFmtId="0" fontId="10" fillId="0" borderId="8" xfId="0" applyFont="1" applyFill="1" applyBorder="1"/>
    <xf numFmtId="0" fontId="10" fillId="0" borderId="8" xfId="0" applyFont="1" applyFill="1" applyBorder="1" applyAlignment="1">
      <alignment horizontal="left"/>
    </xf>
    <xf numFmtId="0" fontId="10" fillId="0" borderId="9" xfId="0" applyFont="1" applyFill="1" applyBorder="1" applyAlignment="1">
      <alignment horizontal="left"/>
    </xf>
    <xf numFmtId="0" fontId="10" fillId="0" borderId="1" xfId="0" applyFont="1" applyFill="1" applyBorder="1" applyAlignment="1">
      <alignment horizontal="left"/>
    </xf>
    <xf numFmtId="0" fontId="7" fillId="0" borderId="10" xfId="0" applyFont="1" applyFill="1" applyBorder="1" applyAlignment="1" applyProtection="1">
      <alignment horizontal="center"/>
      <protection locked="0"/>
    </xf>
    <xf numFmtId="37" fontId="7" fillId="0" borderId="10" xfId="0" applyNumberFormat="1" applyFont="1" applyFill="1" applyBorder="1"/>
    <xf numFmtId="0" fontId="7" fillId="0" borderId="11" xfId="0" applyFont="1" applyFill="1" applyBorder="1" applyAlignment="1" applyProtection="1">
      <alignment horizontal="center"/>
      <protection locked="0"/>
    </xf>
    <xf numFmtId="37" fontId="7" fillId="0" borderId="11" xfId="0" applyNumberFormat="1" applyFont="1" applyFill="1" applyBorder="1" applyAlignment="1">
      <alignment horizontal="center"/>
    </xf>
    <xf numFmtId="0" fontId="7" fillId="0" borderId="12" xfId="0" applyFont="1" applyFill="1" applyBorder="1" applyAlignment="1" applyProtection="1">
      <alignment horizontal="center"/>
      <protection locked="0"/>
    </xf>
    <xf numFmtId="37" fontId="10" fillId="0" borderId="0" xfId="0" applyNumberFormat="1" applyFont="1" applyFill="1" applyBorder="1" applyAlignment="1">
      <alignment horizontal="center"/>
    </xf>
    <xf numFmtId="174" fontId="7" fillId="0" borderId="0" xfId="0" applyNumberFormat="1" applyFont="1" applyFill="1" applyBorder="1"/>
    <xf numFmtId="38" fontId="7" fillId="0" borderId="0" xfId="0" applyNumberFormat="1" applyFont="1" applyFill="1" applyBorder="1"/>
    <xf numFmtId="164" fontId="7" fillId="0" borderId="19" xfId="25" applyNumberFormat="1" applyFont="1" applyFill="1" applyBorder="1"/>
    <xf numFmtId="37" fontId="7" fillId="0" borderId="19" xfId="25" applyNumberFormat="1" applyFont="1" applyFill="1" applyBorder="1"/>
    <xf numFmtId="164" fontId="7" fillId="0" borderId="19" xfId="0" applyNumberFormat="1" applyFont="1" applyFill="1" applyBorder="1"/>
    <xf numFmtId="37" fontId="7" fillId="0" borderId="19" xfId="0" applyNumberFormat="1" applyFont="1" applyFill="1" applyBorder="1"/>
    <xf numFmtId="38" fontId="7" fillId="0" borderId="19" xfId="0" applyNumberFormat="1" applyFont="1" applyFill="1" applyBorder="1"/>
    <xf numFmtId="37" fontId="10" fillId="0" borderId="19" xfId="0" applyNumberFormat="1" applyFont="1" applyFill="1" applyBorder="1"/>
    <xf numFmtId="164" fontId="7" fillId="0" borderId="20" xfId="25" applyNumberFormat="1" applyFont="1" applyFill="1" applyBorder="1"/>
    <xf numFmtId="164" fontId="7" fillId="0" borderId="19" xfId="25" applyNumberFormat="1" applyFont="1" applyFill="1" applyBorder="1" applyProtection="1">
      <protection locked="0"/>
    </xf>
    <xf numFmtId="37" fontId="7" fillId="0" borderId="19" xfId="0" applyNumberFormat="1" applyFont="1" applyFill="1" applyBorder="1" applyProtection="1">
      <protection locked="0"/>
    </xf>
    <xf numFmtId="0" fontId="7" fillId="0" borderId="19" xfId="0" applyFont="1" applyFill="1" applyBorder="1" applyProtection="1">
      <protection locked="0"/>
    </xf>
    <xf numFmtId="164" fontId="7" fillId="0" borderId="21" xfId="25" applyNumberFormat="1" applyFont="1" applyFill="1" applyBorder="1" applyProtection="1">
      <protection locked="0"/>
    </xf>
    <xf numFmtId="164" fontId="7" fillId="0" borderId="20" xfId="25" applyNumberFormat="1" applyFont="1" applyFill="1" applyBorder="1" applyProtection="1">
      <protection locked="0"/>
    </xf>
    <xf numFmtId="164" fontId="7" fillId="0" borderId="22" xfId="25" applyNumberFormat="1" applyFont="1" applyFill="1" applyBorder="1"/>
    <xf numFmtId="0" fontId="7" fillId="0" borderId="0" xfId="0" applyFont="1" applyFill="1" applyAlignment="1">
      <alignment horizontal="center"/>
    </xf>
    <xf numFmtId="0" fontId="7" fillId="0" borderId="0" xfId="0" applyFont="1" applyFill="1"/>
    <xf numFmtId="37" fontId="7" fillId="0" borderId="0" xfId="0" applyNumberFormat="1" applyFont="1" applyFill="1" applyAlignment="1">
      <alignment horizontal="center"/>
    </xf>
    <xf numFmtId="37" fontId="7" fillId="0" borderId="0" xfId="0" applyNumberFormat="1" applyFont="1" applyFill="1"/>
    <xf numFmtId="0" fontId="7" fillId="0" borderId="19" xfId="0" applyFont="1" applyFill="1" applyBorder="1" applyAlignment="1">
      <alignment horizontal="center"/>
    </xf>
    <xf numFmtId="0" fontId="10" fillId="0" borderId="0" xfId="0" applyFont="1" applyFill="1"/>
    <xf numFmtId="43" fontId="7" fillId="0" borderId="0" xfId="25" applyFont="1" applyFill="1"/>
    <xf numFmtId="164" fontId="7" fillId="0" borderId="0" xfId="25" applyNumberFormat="1" applyFont="1" applyFill="1" applyAlignment="1">
      <alignment horizontal="center"/>
    </xf>
    <xf numFmtId="43" fontId="7" fillId="0" borderId="0" xfId="25" applyFont="1" applyFill="1" applyBorder="1" applyProtection="1">
      <protection locked="0"/>
    </xf>
    <xf numFmtId="0" fontId="7" fillId="0" borderId="0" xfId="0" applyFont="1" applyBorder="1" applyProtection="1">
      <protection locked="0"/>
    </xf>
    <xf numFmtId="43" fontId="2" fillId="0" borderId="0" xfId="25" applyAlignment="1">
      <alignment horizontal="right"/>
    </xf>
    <xf numFmtId="43" fontId="7" fillId="0" borderId="0" xfId="0" applyNumberFormat="1" applyFont="1" applyFill="1" applyBorder="1" applyProtection="1">
      <protection locked="0"/>
    </xf>
    <xf numFmtId="0" fontId="7" fillId="0" borderId="19" xfId="0" applyFont="1" applyFill="1" applyBorder="1"/>
    <xf numFmtId="164" fontId="7" fillId="0" borderId="0" xfId="25" applyNumberFormat="1" applyFont="1" applyBorder="1" applyProtection="1">
      <protection locked="0"/>
    </xf>
    <xf numFmtId="0" fontId="7" fillId="0" borderId="0" xfId="0" applyFont="1"/>
    <xf numFmtId="0" fontId="10" fillId="0" borderId="4" xfId="0" applyFont="1" applyFill="1" applyBorder="1" applyAlignment="1">
      <alignment horizontal="left"/>
    </xf>
    <xf numFmtId="0" fontId="10" fillId="0" borderId="7" xfId="0" applyFont="1" applyFill="1" applyBorder="1"/>
    <xf numFmtId="0" fontId="10" fillId="0" borderId="7" xfId="0" applyFont="1" applyFill="1" applyBorder="1" applyAlignment="1">
      <alignment horizontal="left"/>
    </xf>
    <xf numFmtId="0" fontId="10" fillId="0" borderId="17" xfId="0" applyFont="1" applyFill="1" applyBorder="1" applyAlignment="1">
      <alignment horizontal="left"/>
    </xf>
    <xf numFmtId="0" fontId="9" fillId="0" borderId="12" xfId="0" quotePrefix="1" applyFont="1" applyFill="1" applyBorder="1" applyAlignment="1">
      <alignment horizontal="left"/>
    </xf>
    <xf numFmtId="0" fontId="9" fillId="0" borderId="4" xfId="0" applyFont="1" applyFill="1" applyBorder="1"/>
    <xf numFmtId="0" fontId="9" fillId="0" borderId="5" xfId="0" applyFont="1" applyFill="1" applyBorder="1" applyAlignment="1">
      <alignment horizontal="center"/>
    </xf>
    <xf numFmtId="0" fontId="9" fillId="0" borderId="5" xfId="0" applyFont="1" applyFill="1" applyBorder="1"/>
    <xf numFmtId="0" fontId="7" fillId="0" borderId="7" xfId="0" applyFont="1" applyFill="1" applyBorder="1" applyAlignment="1">
      <alignment horizontal="left"/>
    </xf>
    <xf numFmtId="164" fontId="7" fillId="0" borderId="0" xfId="0" applyNumberFormat="1" applyFont="1" applyFill="1"/>
    <xf numFmtId="0" fontId="7" fillId="0" borderId="7" xfId="0" quotePrefix="1" applyFont="1" applyFill="1" applyBorder="1" applyAlignment="1">
      <alignment horizontal="left"/>
    </xf>
    <xf numFmtId="0" fontId="7" fillId="0" borderId="0" xfId="0" applyFont="1" applyFill="1" applyBorder="1" applyAlignment="1">
      <alignment horizontal="center" vertical="center"/>
    </xf>
    <xf numFmtId="0" fontId="7" fillId="0" borderId="9" xfId="0" applyFont="1" applyFill="1" applyBorder="1"/>
    <xf numFmtId="0" fontId="7" fillId="0" borderId="1" xfId="0" applyFont="1" applyFill="1" applyBorder="1" applyAlignment="1">
      <alignment horizontal="center"/>
    </xf>
    <xf numFmtId="37" fontId="7" fillId="0" borderId="1" xfId="0" applyNumberFormat="1" applyFont="1" applyFill="1" applyBorder="1" applyAlignment="1">
      <alignment horizontal="right"/>
    </xf>
    <xf numFmtId="0" fontId="9" fillId="0" borderId="11" xfId="0" quotePrefix="1" applyFont="1" applyFill="1" applyBorder="1" applyAlignment="1">
      <alignment horizontal="left"/>
    </xf>
    <xf numFmtId="37" fontId="2" fillId="0" borderId="6" xfId="0" applyNumberFormat="1" applyFont="1" applyFill="1" applyBorder="1"/>
    <xf numFmtId="37" fontId="2" fillId="0" borderId="8" xfId="0" applyNumberFormat="1" applyFont="1" applyFill="1" applyBorder="1"/>
    <xf numFmtId="37" fontId="2" fillId="0" borderId="17" xfId="0" applyNumberFormat="1" applyFont="1" applyFill="1" applyBorder="1"/>
    <xf numFmtId="38" fontId="1" fillId="0" borderId="0" xfId="0" applyNumberFormat="1" applyFont="1" applyFill="1" applyAlignment="1">
      <alignment horizontal="center"/>
    </xf>
    <xf numFmtId="38" fontId="1" fillId="0" borderId="0" xfId="0" applyNumberFormat="1" applyFont="1" applyFill="1"/>
    <xf numFmtId="0" fontId="7" fillId="0" borderId="4" xfId="0" applyFont="1" applyFill="1" applyBorder="1" applyProtection="1">
      <protection locked="0"/>
    </xf>
    <xf numFmtId="0" fontId="3" fillId="0" borderId="14" xfId="0" applyFont="1" applyFill="1" applyBorder="1"/>
    <xf numFmtId="0" fontId="5" fillId="0" borderId="7" xfId="0" applyFont="1" applyFill="1" applyBorder="1"/>
    <xf numFmtId="0" fontId="3" fillId="0" borderId="9" xfId="0" applyFont="1" applyFill="1" applyBorder="1"/>
    <xf numFmtId="37" fontId="18" fillId="0" borderId="0" xfId="0" applyNumberFormat="1" applyFont="1" applyFill="1"/>
    <xf numFmtId="164" fontId="7" fillId="0" borderId="10" xfId="25" applyNumberFormat="1" applyFont="1" applyFill="1" applyBorder="1" applyAlignment="1" applyProtection="1">
      <alignment horizontal="center"/>
      <protection locked="0"/>
    </xf>
    <xf numFmtId="164" fontId="7" fillId="0" borderId="11" xfId="25" applyNumberFormat="1" applyFont="1" applyFill="1" applyBorder="1" applyAlignment="1" applyProtection="1">
      <alignment horizontal="center"/>
      <protection locked="0"/>
    </xf>
    <xf numFmtId="164" fontId="7" fillId="0" borderId="8" xfId="25" applyNumberFormat="1" applyFont="1" applyFill="1" applyBorder="1" applyAlignment="1">
      <alignment horizontal="center"/>
    </xf>
    <xf numFmtId="164" fontId="7" fillId="0" borderId="12" xfId="25" applyNumberFormat="1" applyFont="1" applyFill="1" applyBorder="1" applyAlignment="1" applyProtection="1">
      <alignment horizontal="center"/>
      <protection locked="0"/>
    </xf>
    <xf numFmtId="164" fontId="7" fillId="0" borderId="12" xfId="25" applyNumberFormat="1" applyFont="1" applyFill="1" applyBorder="1" applyAlignment="1">
      <alignment horizontal="center"/>
    </xf>
    <xf numFmtId="164" fontId="7" fillId="0" borderId="1" xfId="25" applyNumberFormat="1" applyFont="1" applyFill="1" applyBorder="1" applyAlignment="1">
      <alignment horizontal="center"/>
    </xf>
    <xf numFmtId="164" fontId="7" fillId="0" borderId="17" xfId="25" applyNumberFormat="1" applyFont="1" applyFill="1" applyBorder="1" applyAlignment="1">
      <alignment horizontal="center"/>
    </xf>
    <xf numFmtId="164" fontId="7" fillId="0" borderId="4" xfId="25" applyNumberFormat="1" applyFont="1" applyFill="1" applyBorder="1" applyProtection="1">
      <protection locked="0"/>
    </xf>
    <xf numFmtId="164" fontId="7" fillId="0" borderId="5" xfId="25" applyNumberFormat="1" applyFont="1" applyFill="1" applyBorder="1" applyProtection="1">
      <protection locked="0"/>
    </xf>
    <xf numFmtId="164" fontId="7" fillId="0" borderId="6" xfId="25" applyNumberFormat="1" applyFont="1" applyFill="1" applyBorder="1" applyProtection="1">
      <protection locked="0"/>
    </xf>
    <xf numFmtId="164" fontId="7" fillId="0" borderId="7" xfId="25" applyNumberFormat="1" applyFont="1" applyFill="1" applyBorder="1" applyAlignment="1">
      <alignment horizontal="center"/>
    </xf>
    <xf numFmtId="164" fontId="7" fillId="0" borderId="0" xfId="25" quotePrefix="1" applyNumberFormat="1" applyFont="1" applyFill="1" applyBorder="1" applyAlignment="1">
      <alignment horizontal="left"/>
    </xf>
    <xf numFmtId="164" fontId="7" fillId="0" borderId="7" xfId="25" quotePrefix="1" applyNumberFormat="1" applyFont="1" applyFill="1" applyBorder="1" applyAlignment="1">
      <alignment horizontal="center"/>
    </xf>
    <xf numFmtId="164" fontId="7" fillId="0" borderId="9" xfId="25" applyNumberFormat="1" applyFont="1" applyFill="1" applyBorder="1" applyAlignment="1">
      <alignment horizontal="center"/>
    </xf>
    <xf numFmtId="164" fontId="7" fillId="0" borderId="14" xfId="25" quotePrefix="1" applyNumberFormat="1" applyFont="1" applyFill="1" applyBorder="1" applyAlignment="1">
      <alignment horizontal="left"/>
    </xf>
    <xf numFmtId="164" fontId="7" fillId="0" borderId="0" xfId="25" applyNumberFormat="1" applyFont="1" applyFill="1" applyBorder="1" applyAlignment="1" applyProtection="1">
      <alignment horizontal="right"/>
      <protection locked="0"/>
    </xf>
    <xf numFmtId="164" fontId="7" fillId="0" borderId="0" xfId="25" applyNumberFormat="1" applyFont="1" applyFill="1" applyBorder="1" applyAlignment="1" applyProtection="1">
      <alignment horizontal="left"/>
      <protection locked="0"/>
    </xf>
    <xf numFmtId="164" fontId="7" fillId="0" borderId="0" xfId="25" quotePrefix="1" applyNumberFormat="1" applyFont="1" applyFill="1" applyBorder="1" applyAlignment="1" applyProtection="1">
      <alignment horizontal="left"/>
      <protection locked="0"/>
    </xf>
    <xf numFmtId="37" fontId="10" fillId="0" borderId="14" xfId="25" applyNumberFormat="1" applyFont="1" applyFill="1" applyBorder="1"/>
    <xf numFmtId="164" fontId="7" fillId="0" borderId="5" xfId="25" applyNumberFormat="1" applyFont="1" applyFill="1" applyBorder="1" applyAlignment="1" applyProtection="1">
      <alignment horizontal="center"/>
      <protection locked="0"/>
    </xf>
    <xf numFmtId="170" fontId="7" fillId="0" borderId="5" xfId="25" applyNumberFormat="1" applyFont="1" applyFill="1" applyBorder="1" applyAlignment="1" applyProtection="1">
      <alignment horizontal="center"/>
      <protection locked="0"/>
    </xf>
    <xf numFmtId="170" fontId="7" fillId="0" borderId="0" xfId="25" quotePrefix="1" applyNumberFormat="1" applyFont="1" applyFill="1" applyBorder="1" applyAlignment="1">
      <alignment horizontal="center"/>
    </xf>
    <xf numFmtId="170" fontId="7" fillId="0" borderId="0" xfId="25" applyNumberFormat="1" applyFont="1" applyFill="1" applyBorder="1" applyAlignment="1">
      <alignment horizontal="center"/>
    </xf>
    <xf numFmtId="0" fontId="10" fillId="0" borderId="14" xfId="0" quotePrefix="1" applyFont="1" applyFill="1" applyBorder="1" applyAlignment="1">
      <alignment horizontal="left"/>
    </xf>
    <xf numFmtId="8" fontId="7" fillId="0" borderId="0" xfId="25" applyNumberFormat="1" applyFont="1" applyFill="1" applyBorder="1" applyAlignment="1" applyProtection="1">
      <alignment horizontal="center"/>
      <protection locked="0"/>
    </xf>
    <xf numFmtId="40" fontId="7" fillId="0" borderId="0" xfId="25" applyNumberFormat="1" applyFont="1" applyFill="1" applyBorder="1" applyAlignment="1" applyProtection="1">
      <alignment horizontal="center"/>
      <protection locked="0"/>
    </xf>
    <xf numFmtId="37" fontId="10" fillId="0" borderId="0" xfId="25" applyNumberFormat="1" applyFont="1" applyFill="1" applyBorder="1" applyAlignment="1" applyProtection="1">
      <alignment horizontal="center"/>
      <protection locked="0"/>
    </xf>
    <xf numFmtId="37" fontId="10" fillId="0" borderId="0" xfId="25" applyNumberFormat="1" applyFont="1" applyFill="1" applyBorder="1" applyAlignment="1" applyProtection="1">
      <alignment horizontal="right"/>
      <protection locked="0"/>
    </xf>
    <xf numFmtId="164" fontId="10" fillId="0" borderId="0" xfId="25" applyNumberFormat="1" applyFont="1" applyFill="1" applyBorder="1" applyAlignment="1" applyProtection="1">
      <alignment horizontal="right"/>
      <protection locked="0"/>
    </xf>
    <xf numFmtId="164" fontId="9" fillId="0" borderId="0" xfId="25" applyNumberFormat="1" applyFont="1" applyFill="1" applyBorder="1" applyAlignment="1" applyProtection="1">
      <alignment horizontal="center"/>
      <protection locked="0"/>
    </xf>
    <xf numFmtId="164" fontId="7" fillId="0" borderId="0" xfId="25" quotePrefix="1" applyNumberFormat="1" applyFont="1" applyFill="1" applyBorder="1" applyAlignment="1" applyProtection="1">
      <alignment horizontal="right"/>
      <protection locked="0"/>
    </xf>
    <xf numFmtId="164" fontId="10" fillId="0" borderId="0" xfId="25" quotePrefix="1" applyNumberFormat="1" applyFont="1" applyFill="1" applyBorder="1" applyAlignment="1" applyProtection="1">
      <alignment horizontal="right"/>
      <protection locked="0"/>
    </xf>
    <xf numFmtId="6" fontId="8" fillId="0" borderId="0" xfId="25" applyNumberFormat="1" applyFont="1" applyFill="1" applyBorder="1" applyAlignment="1" applyProtection="1">
      <alignment horizontal="center"/>
      <protection locked="0"/>
    </xf>
    <xf numFmtId="6" fontId="8" fillId="0" borderId="0" xfId="25" applyNumberFormat="1" applyFont="1" applyFill="1" applyBorder="1" applyAlignment="1" applyProtection="1">
      <alignment horizontal="right"/>
      <protection locked="0"/>
    </xf>
    <xf numFmtId="170" fontId="7" fillId="0" borderId="0" xfId="25" applyNumberFormat="1" applyFont="1" applyFill="1" applyBorder="1" applyAlignment="1" applyProtection="1">
      <alignment horizontal="center"/>
      <protection locked="0"/>
    </xf>
    <xf numFmtId="167" fontId="7" fillId="0" borderId="0" xfId="25" applyNumberFormat="1" applyFont="1" applyFill="1" applyBorder="1" applyAlignment="1" applyProtection="1">
      <alignment horizontal="center"/>
      <protection locked="0"/>
    </xf>
    <xf numFmtId="0" fontId="7" fillId="0" borderId="12" xfId="0" applyFont="1" applyFill="1" applyBorder="1" applyProtection="1">
      <protection locked="0"/>
    </xf>
    <xf numFmtId="40" fontId="3" fillId="0" borderId="0" xfId="0" applyNumberFormat="1" applyFont="1" applyFill="1" applyBorder="1" applyAlignment="1">
      <alignment horizontal="center"/>
    </xf>
    <xf numFmtId="0" fontId="4" fillId="0" borderId="14" xfId="0" quotePrefix="1" applyFont="1" applyFill="1" applyBorder="1" applyAlignment="1">
      <alignment horizontal="center"/>
    </xf>
    <xf numFmtId="39" fontId="0" fillId="0" borderId="0" xfId="0" applyNumberFormat="1" applyFill="1"/>
    <xf numFmtId="43" fontId="7" fillId="0" borderId="0" xfId="25" quotePrefix="1" applyFont="1" applyFill="1" applyBorder="1" applyProtection="1">
      <protection locked="0"/>
    </xf>
    <xf numFmtId="43" fontId="7" fillId="0" borderId="10" xfId="25" applyFont="1" applyFill="1" applyBorder="1"/>
    <xf numFmtId="43" fontId="7" fillId="0" borderId="11" xfId="25" applyFont="1" applyFill="1" applyBorder="1" applyAlignment="1">
      <alignment horizontal="center"/>
    </xf>
    <xf numFmtId="43" fontId="7" fillId="0" borderId="12" xfId="25" applyFont="1" applyFill="1" applyBorder="1" applyAlignment="1">
      <alignment horizontal="center"/>
    </xf>
    <xf numFmtId="40" fontId="10" fillId="0" borderId="0" xfId="0" applyNumberFormat="1" applyFont="1" applyFill="1" applyBorder="1" applyAlignment="1">
      <alignment horizontal="right"/>
    </xf>
    <xf numFmtId="164" fontId="7" fillId="0" borderId="0" xfId="25" applyNumberFormat="1" applyFont="1" applyFill="1" applyBorder="1" applyAlignment="1">
      <alignment horizontal="right"/>
    </xf>
    <xf numFmtId="164" fontId="7" fillId="0" borderId="0" xfId="25" quotePrefix="1" applyNumberFormat="1" applyFont="1" applyFill="1" applyBorder="1" applyAlignment="1">
      <alignment horizontal="right"/>
    </xf>
    <xf numFmtId="0" fontId="7" fillId="0" borderId="0" xfId="0" applyFont="1" applyFill="1" applyBorder="1" applyAlignment="1"/>
    <xf numFmtId="0" fontId="10" fillId="0" borderId="18" xfId="0" applyFont="1" applyFill="1" applyBorder="1" applyAlignment="1"/>
    <xf numFmtId="164" fontId="10" fillId="0" borderId="14" xfId="25" applyNumberFormat="1" applyFont="1" applyFill="1" applyBorder="1" applyAlignment="1">
      <alignment horizontal="right"/>
    </xf>
    <xf numFmtId="164" fontId="10" fillId="0" borderId="0" xfId="0" applyNumberFormat="1" applyFont="1" applyFill="1" applyBorder="1" applyAlignment="1" applyProtection="1">
      <alignment horizontal="right"/>
      <protection locked="0"/>
    </xf>
    <xf numFmtId="0" fontId="7" fillId="0" borderId="0" xfId="0" applyFont="1" applyFill="1" applyAlignment="1">
      <alignment horizontal="right"/>
    </xf>
    <xf numFmtId="170" fontId="7" fillId="0" borderId="0" xfId="25" applyNumberFormat="1" applyFont="1" applyFill="1" applyAlignment="1">
      <alignment horizontal="center"/>
    </xf>
    <xf numFmtId="43" fontId="7" fillId="0" borderId="0" xfId="0" applyNumberFormat="1" applyFont="1" applyFill="1"/>
    <xf numFmtId="0" fontId="10" fillId="0" borderId="18" xfId="0" quotePrefix="1" applyFont="1" applyFill="1" applyBorder="1" applyAlignment="1">
      <alignment horizontal="left"/>
    </xf>
    <xf numFmtId="0" fontId="7" fillId="0" borderId="6" xfId="0" applyFont="1" applyFill="1" applyBorder="1" applyAlignment="1">
      <alignment horizontal="center"/>
    </xf>
    <xf numFmtId="43" fontId="7" fillId="0" borderId="10" xfId="25" quotePrefix="1" applyFont="1" applyFill="1" applyBorder="1" applyAlignment="1">
      <alignment horizontal="center"/>
    </xf>
    <xf numFmtId="43" fontId="7" fillId="0" borderId="10" xfId="25" applyFont="1" applyFill="1" applyBorder="1" applyAlignment="1">
      <alignment horizontal="center"/>
    </xf>
    <xf numFmtId="0" fontId="7" fillId="0" borderId="8" xfId="0" applyFont="1" applyFill="1" applyBorder="1" applyAlignment="1">
      <alignment horizontal="center"/>
    </xf>
    <xf numFmtId="43" fontId="7" fillId="0" borderId="11" xfId="25" quotePrefix="1" applyFont="1" applyFill="1" applyBorder="1" applyAlignment="1">
      <alignment horizontal="center"/>
    </xf>
    <xf numFmtId="0" fontId="7" fillId="0" borderId="17" xfId="0" applyFont="1" applyFill="1" applyBorder="1" applyAlignment="1">
      <alignment horizontal="center"/>
    </xf>
    <xf numFmtId="43" fontId="7" fillId="0" borderId="12" xfId="25" quotePrefix="1" applyFont="1" applyFill="1" applyBorder="1" applyAlignment="1">
      <alignment horizontal="center"/>
    </xf>
    <xf numFmtId="43" fontId="7" fillId="0" borderId="0" xfId="25" applyFont="1" applyFill="1" applyBorder="1" applyAlignment="1" applyProtection="1">
      <alignment horizontal="center"/>
      <protection locked="0"/>
    </xf>
    <xf numFmtId="170" fontId="7" fillId="0" borderId="0" xfId="25" applyNumberFormat="1" applyFont="1" applyFill="1"/>
    <xf numFmtId="164" fontId="10" fillId="0" borderId="14" xfId="0" applyNumberFormat="1" applyFont="1" applyFill="1" applyBorder="1" applyAlignment="1">
      <alignment horizontal="center"/>
    </xf>
    <xf numFmtId="164" fontId="10" fillId="0" borderId="15" xfId="0" applyNumberFormat="1" applyFont="1" applyFill="1" applyBorder="1" applyAlignment="1">
      <alignment horizontal="center"/>
    </xf>
    <xf numFmtId="164" fontId="7" fillId="0" borderId="0" xfId="39" applyNumberFormat="1" applyFont="1" applyFill="1" applyBorder="1"/>
    <xf numFmtId="177" fontId="10" fillId="0" borderId="0" xfId="0" applyNumberFormat="1" applyFont="1" applyFill="1" applyBorder="1" applyAlignment="1">
      <alignment horizontal="center"/>
    </xf>
    <xf numFmtId="177" fontId="7" fillId="0" borderId="0" xfId="25" applyNumberFormat="1" applyFont="1" applyFill="1" applyBorder="1" applyAlignment="1">
      <alignment horizontal="center"/>
    </xf>
    <xf numFmtId="164" fontId="10" fillId="0" borderId="8" xfId="25" applyNumberFormat="1" applyFont="1" applyFill="1" applyBorder="1"/>
    <xf numFmtId="0" fontId="10" fillId="0" borderId="1" xfId="0" applyFont="1" applyFill="1" applyBorder="1" applyAlignment="1">
      <alignment horizontal="right"/>
    </xf>
    <xf numFmtId="164" fontId="10" fillId="0" borderId="1" xfId="25" applyNumberFormat="1" applyFont="1" applyFill="1" applyBorder="1" applyAlignment="1">
      <alignment horizontal="center"/>
    </xf>
    <xf numFmtId="3" fontId="7" fillId="0" borderId="0" xfId="0" applyNumberFormat="1" applyFont="1" applyFill="1" applyBorder="1"/>
    <xf numFmtId="0" fontId="7" fillId="0" borderId="0" xfId="0" applyFont="1" applyAlignment="1">
      <alignment horizontal="center"/>
    </xf>
    <xf numFmtId="10" fontId="14" fillId="0" borderId="0" xfId="87" applyNumberFormat="1" applyFont="1" applyFill="1" applyBorder="1" applyAlignment="1">
      <alignment horizontal="right" wrapText="1"/>
    </xf>
    <xf numFmtId="0" fontId="7" fillId="0" borderId="19" xfId="0" applyFont="1" applyBorder="1" applyAlignment="1">
      <alignment horizontal="center"/>
    </xf>
    <xf numFmtId="0" fontId="7" fillId="0" borderId="0" xfId="0" applyFont="1" applyBorder="1" applyAlignment="1">
      <alignment horizontal="center"/>
    </xf>
    <xf numFmtId="0" fontId="7" fillId="0" borderId="0" xfId="0" applyFont="1" applyBorder="1"/>
    <xf numFmtId="14" fontId="14" fillId="0" borderId="0" xfId="87" applyNumberFormat="1" applyFont="1" applyFill="1" applyBorder="1" applyAlignment="1">
      <alignment horizontal="right" wrapText="1"/>
    </xf>
    <xf numFmtId="164" fontId="7" fillId="0" borderId="0" xfId="25" quotePrefix="1" applyNumberFormat="1" applyFont="1" applyFill="1" applyAlignment="1">
      <alignment horizontal="center"/>
    </xf>
    <xf numFmtId="0" fontId="7" fillId="0" borderId="0" xfId="0" applyFont="1" applyFill="1" applyAlignment="1">
      <alignment horizontal="center" vertical="center"/>
    </xf>
    <xf numFmtId="0" fontId="7" fillId="0" borderId="0" xfId="0" applyFont="1" applyFill="1" applyBorder="1" applyAlignment="1">
      <alignment horizontal="left" vertical="center"/>
    </xf>
    <xf numFmtId="0" fontId="7" fillId="0" borderId="0" xfId="0" applyFont="1" applyFill="1" applyAlignment="1">
      <alignment horizontal="center" vertical="center" wrapText="1"/>
    </xf>
    <xf numFmtId="164" fontId="7" fillId="0" borderId="0" xfId="25" applyNumberFormat="1" applyFont="1" applyFill="1" applyAlignment="1">
      <alignment vertical="center"/>
    </xf>
    <xf numFmtId="17" fontId="7" fillId="0" borderId="0" xfId="0" quotePrefix="1" applyNumberFormat="1" applyFont="1" applyFill="1" applyAlignment="1">
      <alignment horizontal="center" vertical="center"/>
    </xf>
    <xf numFmtId="38" fontId="7" fillId="0" borderId="0" xfId="0" applyNumberFormat="1" applyFont="1" applyFill="1" applyBorder="1" applyAlignment="1">
      <alignment vertical="center"/>
    </xf>
    <xf numFmtId="38" fontId="7" fillId="0" borderId="0" xfId="0" applyNumberFormat="1" applyFont="1" applyFill="1"/>
    <xf numFmtId="17" fontId="7" fillId="0" borderId="0" xfId="0" quotePrefix="1" applyNumberFormat="1" applyFont="1" applyFill="1" applyAlignment="1">
      <alignment horizontal="center"/>
    </xf>
    <xf numFmtId="170" fontId="7" fillId="0" borderId="5" xfId="25" quotePrefix="1" applyNumberFormat="1" applyFont="1" applyFill="1" applyBorder="1" applyAlignment="1">
      <alignment horizontal="center"/>
    </xf>
    <xf numFmtId="43" fontId="7" fillId="0" borderId="5" xfId="25" quotePrefix="1" applyFont="1" applyFill="1" applyBorder="1" applyAlignment="1">
      <alignment horizontal="center"/>
    </xf>
    <xf numFmtId="43" fontId="10" fillId="0" borderId="0" xfId="25" applyFont="1" applyFill="1" applyBorder="1"/>
    <xf numFmtId="176" fontId="7" fillId="0" borderId="0" xfId="25" applyNumberFormat="1" applyFont="1" applyFill="1" applyBorder="1"/>
    <xf numFmtId="0" fontId="3" fillId="0" borderId="12" xfId="0" applyFont="1" applyFill="1" applyBorder="1" applyAlignment="1">
      <alignment horizontal="center"/>
    </xf>
    <xf numFmtId="0" fontId="10" fillId="0" borderId="7" xfId="0" applyFont="1" applyFill="1" applyBorder="1" applyAlignment="1">
      <alignment horizontal="right"/>
    </xf>
    <xf numFmtId="0" fontId="10" fillId="0" borderId="18" xfId="0" applyFont="1" applyFill="1" applyBorder="1" applyAlignment="1">
      <alignment horizontal="center"/>
    </xf>
    <xf numFmtId="0" fontId="9" fillId="0" borderId="23" xfId="0" applyFont="1" applyFill="1" applyBorder="1"/>
    <xf numFmtId="0" fontId="7" fillId="0" borderId="23" xfId="0" applyFont="1" applyFill="1" applyBorder="1"/>
    <xf numFmtId="0" fontId="7" fillId="0" borderId="24" xfId="0" applyFont="1" applyFill="1" applyBorder="1" applyAlignment="1">
      <alignment horizontal="right"/>
    </xf>
    <xf numFmtId="164" fontId="7" fillId="0" borderId="11" xfId="25" applyNumberFormat="1" applyFont="1" applyFill="1" applyBorder="1" applyAlignment="1">
      <alignment horizontal="right"/>
    </xf>
    <xf numFmtId="0" fontId="10" fillId="0" borderId="19" xfId="0" applyFont="1" applyFill="1" applyBorder="1"/>
    <xf numFmtId="0" fontId="10" fillId="0" borderId="19" xfId="0" applyFont="1" applyFill="1" applyBorder="1" applyAlignment="1">
      <alignment horizontal="center"/>
    </xf>
    <xf numFmtId="164" fontId="10" fillId="0" borderId="0" xfId="0" applyNumberFormat="1" applyFont="1" applyFill="1"/>
    <xf numFmtId="164" fontId="10" fillId="0" borderId="13" xfId="25" applyNumberFormat="1" applyFont="1" applyFill="1" applyBorder="1" applyAlignment="1">
      <alignment horizontal="right"/>
    </xf>
    <xf numFmtId="0" fontId="7" fillId="0" borderId="5" xfId="0" applyFont="1" applyFill="1" applyBorder="1" applyAlignment="1">
      <alignment horizontal="right"/>
    </xf>
    <xf numFmtId="0" fontId="9" fillId="0" borderId="6" xfId="0" applyFont="1" applyFill="1" applyBorder="1"/>
    <xf numFmtId="0" fontId="9" fillId="0" borderId="8" xfId="0" applyFont="1" applyFill="1" applyBorder="1"/>
    <xf numFmtId="164" fontId="10" fillId="0" borderId="11" xfId="25" applyNumberFormat="1" applyFont="1" applyFill="1" applyBorder="1"/>
    <xf numFmtId="0" fontId="4" fillId="0" borderId="7" xfId="0" applyFont="1" applyFill="1" applyBorder="1"/>
    <xf numFmtId="164" fontId="10" fillId="0" borderId="7" xfId="0" applyNumberFormat="1" applyFont="1" applyFill="1" applyBorder="1"/>
    <xf numFmtId="0" fontId="3" fillId="0" borderId="0" xfId="0" quotePrefix="1" applyFont="1" applyFill="1" applyBorder="1"/>
    <xf numFmtId="176" fontId="10" fillId="0" borderId="0" xfId="25" applyNumberFormat="1" applyFont="1" applyFill="1" applyBorder="1"/>
    <xf numFmtId="0" fontId="3" fillId="0" borderId="10" xfId="0" applyFont="1" applyFill="1" applyBorder="1"/>
    <xf numFmtId="0" fontId="3" fillId="0" borderId="12" xfId="0" applyFont="1" applyFill="1" applyBorder="1"/>
    <xf numFmtId="0" fontId="7" fillId="0" borderId="6" xfId="0" applyFont="1" applyFill="1" applyBorder="1" applyProtection="1">
      <protection locked="0"/>
    </xf>
    <xf numFmtId="0" fontId="7" fillId="0" borderId="8" xfId="0" applyFont="1" applyFill="1" applyBorder="1" applyProtection="1">
      <protection locked="0"/>
    </xf>
    <xf numFmtId="0" fontId="7" fillId="0" borderId="1" xfId="0" applyFont="1" applyFill="1" applyBorder="1" applyProtection="1">
      <protection locked="0"/>
    </xf>
    <xf numFmtId="0" fontId="7" fillId="0" borderId="17" xfId="0" applyFont="1" applyFill="1" applyBorder="1" applyProtection="1">
      <protection locked="0"/>
    </xf>
    <xf numFmtId="0" fontId="25" fillId="0" borderId="0" xfId="0" applyFont="1" applyFill="1"/>
    <xf numFmtId="164" fontId="12" fillId="0" borderId="0" xfId="25" applyNumberFormat="1" applyFont="1" applyFill="1" applyBorder="1" applyAlignment="1">
      <alignment horizontal="center"/>
    </xf>
    <xf numFmtId="0" fontId="10" fillId="0" borderId="0" xfId="0" applyFont="1" applyFill="1" applyAlignment="1">
      <alignment horizontal="center"/>
    </xf>
    <xf numFmtId="0" fontId="10" fillId="0" borderId="0" xfId="0" applyFont="1"/>
    <xf numFmtId="0" fontId="10" fillId="0" borderId="5" xfId="0" applyFont="1" applyFill="1" applyBorder="1" applyAlignment="1">
      <alignment horizontal="left"/>
    </xf>
    <xf numFmtId="0" fontId="33" fillId="0" borderId="0" xfId="0" applyFont="1" applyFill="1" applyBorder="1" applyAlignment="1"/>
    <xf numFmtId="0" fontId="10" fillId="0" borderId="9" xfId="0" applyFont="1" applyFill="1" applyBorder="1" applyProtection="1">
      <protection locked="0"/>
    </xf>
    <xf numFmtId="164" fontId="7" fillId="8" borderId="0" xfId="25" applyNumberFormat="1" applyFont="1" applyFill="1" applyBorder="1"/>
    <xf numFmtId="164" fontId="10" fillId="0" borderId="18" xfId="25" quotePrefix="1" applyNumberFormat="1" applyFont="1" applyFill="1" applyBorder="1" applyAlignment="1">
      <alignment horizontal="left"/>
    </xf>
    <xf numFmtId="164" fontId="10" fillId="0" borderId="0" xfId="90" applyNumberFormat="1" applyFont="1" applyFill="1" applyBorder="1"/>
    <xf numFmtId="164" fontId="10" fillId="0" borderId="8" xfId="90" applyNumberFormat="1" applyFont="1" applyFill="1" applyBorder="1"/>
    <xf numFmtId="0" fontId="7" fillId="0" borderId="9" xfId="0" quotePrefix="1" applyFont="1" applyFill="1" applyBorder="1" applyAlignment="1">
      <alignment horizontal="left"/>
    </xf>
    <xf numFmtId="0" fontId="7" fillId="0" borderId="1" xfId="0" quotePrefix="1" applyFont="1" applyFill="1" applyBorder="1" applyAlignment="1">
      <alignment horizontal="left"/>
    </xf>
    <xf numFmtId="0" fontId="7" fillId="0" borderId="0" xfId="85" applyFont="1" applyFill="1" applyProtection="1"/>
    <xf numFmtId="0" fontId="7" fillId="0" borderId="0" xfId="85" applyFont="1" applyFill="1" applyAlignment="1" applyProtection="1">
      <alignment horizontal="center"/>
    </xf>
    <xf numFmtId="0" fontId="7" fillId="0" borderId="0" xfId="85" applyFont="1" applyFill="1" applyAlignment="1" applyProtection="1">
      <alignment horizontal="right"/>
    </xf>
    <xf numFmtId="0" fontId="7" fillId="0" borderId="0" xfId="0" applyFont="1" applyFill="1" applyAlignment="1">
      <alignment horizontal="left"/>
    </xf>
    <xf numFmtId="0" fontId="10" fillId="0" borderId="0" xfId="0" applyFont="1" applyFill="1" applyAlignment="1"/>
    <xf numFmtId="38" fontId="7" fillId="0" borderId="0" xfId="0" applyNumberFormat="1" applyFont="1" applyFill="1" applyAlignment="1">
      <alignment horizontal="right"/>
    </xf>
    <xf numFmtId="38" fontId="7" fillId="0" borderId="0" xfId="25" applyNumberFormat="1" applyFont="1" applyFill="1"/>
    <xf numFmtId="38" fontId="12" fillId="0" borderId="0" xfId="0" applyNumberFormat="1" applyFont="1" applyFill="1"/>
    <xf numFmtId="38" fontId="22" fillId="0" borderId="0" xfId="0" applyNumberFormat="1" applyFont="1" applyFill="1"/>
    <xf numFmtId="40" fontId="12" fillId="0" borderId="0" xfId="0" applyNumberFormat="1" applyFont="1" applyFill="1"/>
    <xf numFmtId="43" fontId="12" fillId="0" borderId="0" xfId="25" applyFont="1" applyFill="1"/>
    <xf numFmtId="0" fontId="10" fillId="0" borderId="0" xfId="0" applyFont="1" applyAlignment="1">
      <alignment horizontal="center"/>
    </xf>
    <xf numFmtId="0" fontId="10" fillId="0" borderId="0" xfId="0" applyFont="1" applyAlignment="1">
      <alignment horizontal="centerContinuous"/>
    </xf>
    <xf numFmtId="0" fontId="7" fillId="0" borderId="19" xfId="0" applyFont="1" applyBorder="1"/>
    <xf numFmtId="0" fontId="7" fillId="0" borderId="20" xfId="0" applyFont="1" applyBorder="1" applyAlignment="1">
      <alignment horizontal="center"/>
    </xf>
    <xf numFmtId="164" fontId="7" fillId="0" borderId="0" xfId="25" applyNumberFormat="1" applyFont="1"/>
    <xf numFmtId="164" fontId="7" fillId="0" borderId="0" xfId="25" applyNumberFormat="1" applyFont="1" applyBorder="1"/>
    <xf numFmtId="0" fontId="10" fillId="0" borderId="0" xfId="0" applyFont="1" applyFill="1" applyAlignment="1">
      <alignment horizontal="centerContinuous"/>
    </xf>
    <xf numFmtId="0" fontId="7" fillId="0" borderId="0" xfId="0" applyFont="1" applyFill="1" applyAlignment="1">
      <alignment horizontal="centerContinuous"/>
    </xf>
    <xf numFmtId="175" fontId="7" fillId="0" borderId="0" xfId="0" applyNumberFormat="1" applyFont="1" applyFill="1" applyAlignment="1">
      <alignment horizontal="centerContinuous" vertical="justify"/>
    </xf>
    <xf numFmtId="175" fontId="7" fillId="0" borderId="0" xfId="25" applyNumberFormat="1" applyFont="1" applyFill="1" applyAlignment="1">
      <alignment horizontal="centerContinuous" vertical="justify"/>
    </xf>
    <xf numFmtId="38" fontId="7" fillId="0" borderId="0" xfId="0" applyNumberFormat="1" applyFont="1" applyFill="1" applyAlignment="1">
      <alignment horizontal="centerContinuous"/>
    </xf>
    <xf numFmtId="0" fontId="7" fillId="0" borderId="0" xfId="0" applyFont="1" applyFill="1" applyAlignment="1" applyProtection="1">
      <alignment horizontal="centerContinuous"/>
    </xf>
    <xf numFmtId="0" fontId="7" fillId="0" borderId="0" xfId="0" applyFont="1" applyFill="1" applyAlignment="1" applyProtection="1"/>
    <xf numFmtId="175" fontId="7" fillId="0" borderId="0" xfId="0" applyNumberFormat="1" applyFont="1" applyFill="1"/>
    <xf numFmtId="175" fontId="7" fillId="0" borderId="0" xfId="0" applyNumberFormat="1" applyFont="1" applyFill="1" applyAlignment="1" applyProtection="1">
      <alignment vertical="justify"/>
    </xf>
    <xf numFmtId="175" fontId="7" fillId="0" borderId="0" xfId="25" applyNumberFormat="1" applyFont="1" applyFill="1" applyBorder="1" applyAlignment="1">
      <alignment vertical="justify"/>
    </xf>
    <xf numFmtId="175" fontId="7" fillId="0" borderId="0" xfId="25" applyNumberFormat="1" applyFont="1" applyFill="1" applyBorder="1" applyAlignment="1">
      <alignment horizontal="center" vertical="justify"/>
    </xf>
    <xf numFmtId="175" fontId="7" fillId="0" borderId="0" xfId="0" applyNumberFormat="1" applyFont="1" applyFill="1" applyAlignment="1" applyProtection="1">
      <alignment horizontal="right" vertical="justify"/>
    </xf>
    <xf numFmtId="38" fontId="7" fillId="0" borderId="0" xfId="0" applyNumberFormat="1" applyFont="1" applyFill="1" applyAlignment="1">
      <alignment horizontal="left"/>
    </xf>
    <xf numFmtId="0" fontId="7" fillId="0" borderId="0" xfId="0" applyFont="1" applyFill="1" applyAlignment="1" applyProtection="1">
      <alignment horizontal="center"/>
    </xf>
    <xf numFmtId="175" fontId="7" fillId="0" borderId="0" xfId="25" applyNumberFormat="1" applyFont="1" applyFill="1" applyAlignment="1">
      <alignment horizontal="right" vertical="justify"/>
    </xf>
    <xf numFmtId="0" fontId="7" fillId="0" borderId="19" xfId="0" applyFont="1" applyFill="1" applyBorder="1" applyAlignment="1" applyProtection="1">
      <alignment horizontal="center"/>
    </xf>
    <xf numFmtId="0" fontId="7" fillId="0" borderId="0" xfId="0" applyFont="1" applyFill="1" applyBorder="1" applyAlignment="1" applyProtection="1">
      <alignment horizontal="center"/>
    </xf>
    <xf numFmtId="178" fontId="7" fillId="0" borderId="0" xfId="25" applyNumberFormat="1" applyFont="1" applyFill="1"/>
    <xf numFmtId="175" fontId="7" fillId="0" borderId="0" xfId="0" applyNumberFormat="1" applyFont="1" applyFill="1" applyAlignment="1">
      <alignment horizontal="right" vertical="justify"/>
    </xf>
    <xf numFmtId="175" fontId="7" fillId="0" borderId="0" xfId="0" applyNumberFormat="1" applyFont="1" applyFill="1" applyAlignment="1">
      <alignment horizontal="left" vertical="justify"/>
    </xf>
    <xf numFmtId="43" fontId="7" fillId="0" borderId="0" xfId="25" applyFont="1" applyFill="1" applyAlignment="1">
      <alignment horizontal="left" vertical="justify"/>
    </xf>
    <xf numFmtId="0" fontId="7" fillId="0" borderId="0" xfId="0" quotePrefix="1" applyFont="1" applyAlignment="1">
      <alignment horizontal="center"/>
    </xf>
    <xf numFmtId="4" fontId="7" fillId="0" borderId="0" xfId="0" applyNumberFormat="1" applyFont="1" applyFill="1"/>
    <xf numFmtId="0" fontId="34" fillId="0" borderId="0" xfId="0" applyFont="1" applyFill="1" applyAlignment="1">
      <alignment horizontal="center"/>
    </xf>
    <xf numFmtId="0" fontId="10" fillId="0" borderId="0" xfId="0" applyFont="1" applyFill="1" applyBorder="1" applyAlignment="1">
      <alignment horizontal="center" wrapText="1"/>
    </xf>
    <xf numFmtId="10" fontId="7" fillId="0" borderId="0" xfId="0" applyNumberFormat="1" applyFont="1" applyFill="1" applyBorder="1"/>
    <xf numFmtId="4" fontId="7" fillId="0" borderId="0" xfId="0" applyNumberFormat="1" applyFont="1" applyFill="1" applyBorder="1"/>
    <xf numFmtId="0" fontId="34" fillId="0" borderId="0" xfId="0" applyFont="1" applyFill="1" applyBorder="1" applyAlignment="1">
      <alignment horizontal="center"/>
    </xf>
    <xf numFmtId="0" fontId="7" fillId="0" borderId="0" xfId="0" applyNumberFormat="1" applyFont="1" applyAlignment="1" applyProtection="1">
      <protection locked="0"/>
    </xf>
    <xf numFmtId="0" fontId="10" fillId="0" borderId="19" xfId="0" applyFont="1" applyBorder="1"/>
    <xf numFmtId="0" fontId="10" fillId="0" borderId="0" xfId="0" applyFont="1" applyBorder="1"/>
    <xf numFmtId="9" fontId="7" fillId="0" borderId="0" xfId="90" applyFont="1"/>
    <xf numFmtId="3" fontId="7" fillId="0" borderId="0" xfId="0" applyNumberFormat="1" applyFont="1"/>
    <xf numFmtId="0" fontId="7" fillId="0" borderId="0" xfId="0" applyNumberFormat="1" applyFont="1" applyFill="1" applyAlignment="1" applyProtection="1">
      <protection locked="0"/>
    </xf>
    <xf numFmtId="0" fontId="7" fillId="0" borderId="0" xfId="0" quotePrefix="1" applyFont="1" applyFill="1" applyAlignment="1">
      <alignment horizontal="center"/>
    </xf>
    <xf numFmtId="0" fontId="7" fillId="0" borderId="0" xfId="0" applyFont="1" applyFill="1" applyAlignment="1">
      <alignment horizontal="center" vertical="top"/>
    </xf>
    <xf numFmtId="0" fontId="7" fillId="0" borderId="0" xfId="0" applyFont="1" applyFill="1" applyAlignment="1">
      <alignment vertical="top"/>
    </xf>
    <xf numFmtId="0" fontId="7" fillId="0" borderId="0" xfId="0" applyFont="1" applyFill="1" applyAlignment="1">
      <alignment wrapText="1"/>
    </xf>
    <xf numFmtId="0" fontId="10" fillId="0" borderId="19" xfId="0" applyFont="1" applyFill="1" applyBorder="1" applyAlignment="1">
      <alignment vertical="top"/>
    </xf>
    <xf numFmtId="164" fontId="7" fillId="0" borderId="0" xfId="25" applyNumberFormat="1" applyFont="1" applyFill="1" applyAlignment="1">
      <alignment horizontal="right"/>
    </xf>
    <xf numFmtId="0" fontId="7" fillId="0" borderId="0" xfId="0" applyFont="1" applyFill="1" applyAlignment="1"/>
    <xf numFmtId="164" fontId="10" fillId="0" borderId="0" xfId="25" quotePrefix="1" applyNumberFormat="1" applyFont="1" applyFill="1" applyAlignment="1" applyProtection="1">
      <alignment horizontal="center"/>
      <protection locked="0"/>
    </xf>
    <xf numFmtId="164" fontId="10" fillId="0" borderId="0" xfId="25" applyNumberFormat="1" applyFont="1" applyFill="1" applyAlignment="1">
      <alignment horizontal="center"/>
    </xf>
    <xf numFmtId="164" fontId="10" fillId="0" borderId="19" xfId="25" applyNumberFormat="1" applyFont="1" applyFill="1" applyBorder="1" applyAlignment="1">
      <alignment horizontal="center"/>
    </xf>
    <xf numFmtId="0" fontId="7" fillId="0" borderId="0" xfId="0" applyNumberFormat="1" applyFont="1" applyFill="1" applyAlignment="1" applyProtection="1">
      <alignment horizontal="center"/>
      <protection locked="0"/>
    </xf>
    <xf numFmtId="37" fontId="7" fillId="0" borderId="0" xfId="0" applyNumberFormat="1" applyFont="1"/>
    <xf numFmtId="0" fontId="30" fillId="0" borderId="5" xfId="89" applyFont="1" applyFill="1" applyBorder="1" applyAlignment="1"/>
    <xf numFmtId="0" fontId="30" fillId="0" borderId="6" xfId="89" applyFont="1" applyFill="1" applyBorder="1" applyAlignment="1"/>
    <xf numFmtId="0" fontId="30" fillId="0" borderId="0" xfId="89" applyFont="1" applyFill="1" applyAlignment="1"/>
    <xf numFmtId="0" fontId="30" fillId="0" borderId="0" xfId="89" applyFont="1" applyFill="1" applyBorder="1" applyAlignment="1"/>
    <xf numFmtId="0" fontId="30" fillId="0" borderId="8" xfId="89" applyFont="1" applyFill="1" applyBorder="1" applyAlignment="1"/>
    <xf numFmtId="0" fontId="30" fillId="0" borderId="1" xfId="89" applyFont="1" applyFill="1" applyBorder="1" applyAlignment="1"/>
    <xf numFmtId="0" fontId="30" fillId="0" borderId="17" xfId="89" applyFont="1" applyFill="1" applyBorder="1" applyAlignment="1"/>
    <xf numFmtId="0" fontId="7" fillId="0" borderId="0" xfId="85" applyFont="1" applyFill="1"/>
    <xf numFmtId="0" fontId="7" fillId="0" borderId="0" xfId="85" applyFont="1" applyFill="1" applyAlignment="1">
      <alignment horizontal="right"/>
    </xf>
    <xf numFmtId="0" fontId="7" fillId="0" borderId="0" xfId="77" applyFont="1"/>
    <xf numFmtId="0" fontId="7" fillId="0" borderId="0" xfId="85" applyFont="1" applyFill="1" applyAlignment="1">
      <alignment horizontal="center"/>
    </xf>
    <xf numFmtId="0" fontId="7" fillId="0" borderId="19" xfId="85" applyFont="1" applyFill="1" applyBorder="1"/>
    <xf numFmtId="0" fontId="7" fillId="0" borderId="19" xfId="85" applyFont="1" applyFill="1" applyBorder="1" applyAlignment="1">
      <alignment horizontal="center"/>
    </xf>
    <xf numFmtId="0" fontId="10" fillId="0" borderId="0" xfId="85" applyFont="1" applyFill="1"/>
    <xf numFmtId="5" fontId="7" fillId="0" borderId="0" xfId="85" applyNumberFormat="1" applyFont="1" applyFill="1" applyProtection="1"/>
    <xf numFmtId="10" fontId="7" fillId="0" borderId="0" xfId="85" applyNumberFormat="1" applyFont="1" applyFill="1" applyProtection="1"/>
    <xf numFmtId="37" fontId="7" fillId="0" borderId="0" xfId="85" applyNumberFormat="1" applyFont="1" applyFill="1" applyProtection="1"/>
    <xf numFmtId="7" fontId="7" fillId="0" borderId="0" xfId="85" applyNumberFormat="1" applyFont="1" applyFill="1" applyProtection="1"/>
    <xf numFmtId="10" fontId="7" fillId="0" borderId="0" xfId="85" applyNumberFormat="1" applyFont="1" applyFill="1" applyAlignment="1" applyProtection="1">
      <alignment horizontal="center"/>
    </xf>
    <xf numFmtId="0" fontId="10" fillId="0" borderId="0" xfId="85" applyFont="1" applyFill="1" applyProtection="1"/>
    <xf numFmtId="0" fontId="10" fillId="0" borderId="0" xfId="85" applyFont="1" applyFill="1" applyAlignment="1" applyProtection="1">
      <alignment horizontal="right"/>
    </xf>
    <xf numFmtId="0" fontId="10" fillId="0" borderId="0" xfId="85" applyFont="1" applyFill="1" applyAlignment="1" applyProtection="1">
      <alignment horizontal="center"/>
    </xf>
    <xf numFmtId="0" fontId="10" fillId="0" borderId="0" xfId="77" applyFont="1"/>
    <xf numFmtId="0" fontId="7" fillId="0" borderId="25" xfId="85" applyFont="1" applyFill="1" applyBorder="1" applyProtection="1"/>
    <xf numFmtId="10" fontId="12" fillId="0" borderId="0" xfId="85" applyNumberFormat="1" applyFont="1" applyFill="1" applyProtection="1">
      <protection locked="0"/>
    </xf>
    <xf numFmtId="172" fontId="12" fillId="0" borderId="0" xfId="85" applyNumberFormat="1" applyFont="1" applyFill="1" applyProtection="1">
      <protection locked="0"/>
    </xf>
    <xf numFmtId="0" fontId="7" fillId="0" borderId="0" xfId="85" applyFont="1" applyFill="1" applyAlignment="1">
      <alignment horizontal="fill"/>
    </xf>
    <xf numFmtId="0" fontId="35" fillId="0" borderId="0" xfId="85" applyFont="1" applyFill="1" applyAlignment="1">
      <alignment horizontal="center"/>
    </xf>
    <xf numFmtId="0" fontId="7" fillId="0" borderId="0" xfId="77" applyFont="1" applyAlignment="1">
      <alignment horizontal="left"/>
    </xf>
    <xf numFmtId="0" fontId="10" fillId="0" borderId="0" xfId="77" applyFont="1" applyAlignment="1">
      <alignment horizontal="left"/>
    </xf>
    <xf numFmtId="0" fontId="7" fillId="0" borderId="0" xfId="85" applyFont="1" applyFill="1" applyAlignment="1" applyProtection="1">
      <alignment horizontal="left"/>
    </xf>
    <xf numFmtId="0" fontId="12" fillId="0" borderId="0" xfId="85" applyFont="1" applyFill="1" applyProtection="1">
      <protection locked="0"/>
    </xf>
    <xf numFmtId="5" fontId="12" fillId="0" borderId="0" xfId="85" applyNumberFormat="1" applyFont="1" applyFill="1" applyProtection="1">
      <protection locked="0"/>
    </xf>
    <xf numFmtId="0" fontId="7" fillId="0" borderId="0" xfId="85" applyFont="1" applyFill="1" applyAlignment="1" applyProtection="1"/>
    <xf numFmtId="171" fontId="7" fillId="0" borderId="0" xfId="85" applyNumberFormat="1" applyFont="1" applyFill="1" applyAlignment="1" applyProtection="1">
      <alignment horizontal="right"/>
    </xf>
    <xf numFmtId="0" fontId="7" fillId="0" borderId="19" xfId="85" applyFont="1" applyFill="1" applyBorder="1" applyAlignment="1" applyProtection="1">
      <alignment horizontal="center"/>
    </xf>
    <xf numFmtId="5" fontId="7" fillId="0" borderId="25" xfId="85" applyNumberFormat="1" applyFont="1" applyFill="1" applyBorder="1" applyProtection="1"/>
    <xf numFmtId="0" fontId="12" fillId="0" borderId="0" xfId="85" applyFont="1" applyFill="1" applyAlignment="1" applyProtection="1">
      <alignment horizontal="right"/>
      <protection locked="0"/>
    </xf>
    <xf numFmtId="0" fontId="10" fillId="0" borderId="0" xfId="77" applyFont="1" applyAlignment="1"/>
    <xf numFmtId="0" fontId="7" fillId="0" borderId="0" xfId="0" applyFont="1" applyFill="1" applyAlignment="1" applyProtection="1">
      <alignment horizontal="right"/>
    </xf>
    <xf numFmtId="0" fontId="7" fillId="0" borderId="0" xfId="0" applyFont="1" applyFill="1" applyProtection="1"/>
    <xf numFmtId="5" fontId="7" fillId="0" borderId="0" xfId="0" applyNumberFormat="1" applyFont="1" applyFill="1" applyProtection="1"/>
    <xf numFmtId="5" fontId="12" fillId="0" borderId="0" xfId="0" applyNumberFormat="1" applyFont="1" applyFill="1" applyProtection="1">
      <protection locked="0"/>
    </xf>
    <xf numFmtId="5" fontId="7" fillId="0" borderId="25" xfId="0" applyNumberFormat="1" applyFont="1" applyFill="1" applyBorder="1" applyProtection="1"/>
    <xf numFmtId="10" fontId="7" fillId="0" borderId="0" xfId="0" applyNumberFormat="1" applyFont="1" applyFill="1" applyProtection="1"/>
    <xf numFmtId="0" fontId="12" fillId="0" borderId="0" xfId="0" applyFont="1" applyFill="1" applyAlignment="1" applyProtection="1">
      <alignment horizontal="center"/>
      <protection locked="0"/>
    </xf>
    <xf numFmtId="0" fontId="7" fillId="0" borderId="0" xfId="85" applyFont="1" applyFill="1" applyBorder="1"/>
    <xf numFmtId="5" fontId="7" fillId="0" borderId="0" xfId="85" applyNumberFormat="1" applyFont="1" applyFill="1" applyProtection="1">
      <protection locked="0"/>
    </xf>
    <xf numFmtId="37" fontId="7" fillId="0" borderId="25" xfId="85" applyNumberFormat="1" applyFont="1" applyFill="1" applyBorder="1" applyProtection="1"/>
    <xf numFmtId="168" fontId="7" fillId="0" borderId="0" xfId="85" applyNumberFormat="1" applyFont="1" applyFill="1"/>
    <xf numFmtId="0" fontId="10" fillId="0" borderId="0" xfId="0" applyFont="1" applyFill="1" applyBorder="1" applyAlignment="1">
      <alignment vertical="center"/>
    </xf>
    <xf numFmtId="0" fontId="9" fillId="0" borderId="0" xfId="0" quotePrefix="1" applyFont="1" applyFill="1" applyBorder="1" applyAlignment="1">
      <alignment horizontal="left"/>
    </xf>
    <xf numFmtId="0" fontId="5" fillId="0" borderId="8" xfId="0" applyFont="1" applyFill="1" applyBorder="1"/>
    <xf numFmtId="164" fontId="4" fillId="0" borderId="14" xfId="25" applyNumberFormat="1" applyFont="1" applyFill="1" applyBorder="1" applyAlignment="1">
      <alignment horizontal="center"/>
    </xf>
    <xf numFmtId="164" fontId="4" fillId="0" borderId="14" xfId="25" applyNumberFormat="1" applyFont="1" applyFill="1" applyBorder="1"/>
    <xf numFmtId="164" fontId="4" fillId="0" borderId="15" xfId="25" applyNumberFormat="1" applyFont="1" applyFill="1" applyBorder="1"/>
    <xf numFmtId="164" fontId="4" fillId="0" borderId="13" xfId="25" applyNumberFormat="1" applyFont="1" applyFill="1" applyBorder="1"/>
    <xf numFmtId="0" fontId="3" fillId="0" borderId="4" xfId="0" applyFont="1" applyFill="1" applyBorder="1" applyAlignment="1">
      <alignment horizontal="center"/>
    </xf>
    <xf numFmtId="0" fontId="3" fillId="0" borderId="5" xfId="0" applyFont="1" applyFill="1" applyBorder="1" applyAlignment="1">
      <alignment horizontal="center"/>
    </xf>
    <xf numFmtId="0" fontId="5" fillId="0" borderId="5" xfId="0" quotePrefix="1" applyFont="1" applyFill="1" applyBorder="1" applyAlignment="1">
      <alignment horizontal="left"/>
    </xf>
    <xf numFmtId="0" fontId="3" fillId="0" borderId="7" xfId="0" applyFont="1" applyFill="1" applyBorder="1" applyAlignment="1">
      <alignment horizontal="center"/>
    </xf>
    <xf numFmtId="0" fontId="5" fillId="0" borderId="0" xfId="0" quotePrefix="1" applyFont="1" applyFill="1" applyBorder="1" applyAlignment="1">
      <alignment horizontal="left"/>
    </xf>
    <xf numFmtId="164" fontId="3" fillId="0" borderId="0" xfId="25" applyNumberFormat="1" applyFont="1" applyFill="1" applyBorder="1"/>
    <xf numFmtId="164" fontId="3" fillId="0" borderId="8" xfId="25" applyNumberFormat="1" applyFont="1" applyFill="1" applyBorder="1"/>
    <xf numFmtId="164" fontId="3" fillId="0" borderId="12" xfId="25" applyNumberFormat="1" applyFont="1" applyFill="1" applyBorder="1"/>
    <xf numFmtId="9" fontId="14" fillId="0" borderId="0" xfId="90" applyFont="1" applyFill="1" applyBorder="1"/>
    <xf numFmtId="9" fontId="14" fillId="0" borderId="8" xfId="90" applyFont="1" applyFill="1" applyBorder="1"/>
    <xf numFmtId="9" fontId="14" fillId="0" borderId="1" xfId="90" applyFont="1" applyFill="1" applyBorder="1"/>
    <xf numFmtId="9" fontId="14" fillId="0" borderId="17" xfId="90" applyFont="1" applyFill="1" applyBorder="1"/>
    <xf numFmtId="5" fontId="10" fillId="0" borderId="0" xfId="0" applyNumberFormat="1" applyFont="1" applyFill="1" applyBorder="1" applyAlignment="1">
      <alignment horizontal="right"/>
    </xf>
    <xf numFmtId="5" fontId="10" fillId="0" borderId="0" xfId="25" applyNumberFormat="1" applyFont="1" applyFill="1" applyBorder="1" applyAlignment="1">
      <alignment horizontal="right"/>
    </xf>
    <xf numFmtId="5" fontId="7" fillId="0" borderId="0" xfId="25" quotePrefix="1" applyNumberFormat="1" applyFont="1" applyFill="1" applyBorder="1" applyAlignment="1">
      <alignment horizontal="right"/>
    </xf>
    <xf numFmtId="5" fontId="7" fillId="0" borderId="0" xfId="0" applyNumberFormat="1" applyFont="1" applyFill="1" applyBorder="1" applyAlignment="1">
      <alignment horizontal="right"/>
    </xf>
    <xf numFmtId="5" fontId="7" fillId="0" borderId="0" xfId="25" applyNumberFormat="1" applyFont="1" applyFill="1" applyBorder="1" applyAlignment="1">
      <alignment horizontal="right"/>
    </xf>
    <xf numFmtId="5" fontId="3" fillId="0" borderId="0" xfId="0" applyNumberFormat="1" applyFont="1" applyFill="1" applyBorder="1" applyAlignment="1">
      <alignment horizontal="right"/>
    </xf>
    <xf numFmtId="5" fontId="22" fillId="0" borderId="0" xfId="0" applyNumberFormat="1" applyFont="1" applyFill="1" applyBorder="1" applyAlignment="1">
      <alignment horizontal="right"/>
    </xf>
    <xf numFmtId="5" fontId="10" fillId="0" borderId="14" xfId="25" applyNumberFormat="1" applyFont="1" applyFill="1" applyBorder="1" applyAlignment="1">
      <alignment horizontal="right"/>
    </xf>
    <xf numFmtId="5" fontId="10" fillId="0" borderId="15" xfId="25" applyNumberFormat="1" applyFont="1" applyFill="1" applyBorder="1" applyAlignment="1">
      <alignment horizontal="right"/>
    </xf>
    <xf numFmtId="0" fontId="4" fillId="0" borderId="4" xfId="0" quotePrefix="1" applyFont="1" applyFill="1" applyBorder="1" applyAlignment="1">
      <alignment horizontal="left"/>
    </xf>
    <xf numFmtId="0" fontId="4" fillId="0" borderId="9" xfId="0" quotePrefix="1" applyFont="1" applyFill="1" applyBorder="1" applyAlignment="1">
      <alignment horizontal="left"/>
    </xf>
    <xf numFmtId="5" fontId="4" fillId="0" borderId="0" xfId="0" applyNumberFormat="1" applyFont="1" applyFill="1" applyBorder="1" applyAlignment="1">
      <alignment horizontal="right"/>
    </xf>
    <xf numFmtId="0" fontId="4" fillId="0" borderId="4" xfId="0" applyFont="1" applyFill="1" applyBorder="1"/>
    <xf numFmtId="0" fontId="4" fillId="0" borderId="9" xfId="0" applyFont="1" applyFill="1" applyBorder="1"/>
    <xf numFmtId="0" fontId="3" fillId="0" borderId="0" xfId="0" applyFont="1" applyFill="1" applyBorder="1" applyProtection="1">
      <protection locked="0"/>
    </xf>
    <xf numFmtId="164" fontId="3" fillId="0" borderId="0" xfId="25" applyNumberFormat="1" applyFont="1" applyFill="1" applyBorder="1" applyProtection="1">
      <protection locked="0"/>
    </xf>
    <xf numFmtId="5" fontId="7" fillId="0" borderId="0" xfId="25" applyNumberFormat="1" applyFont="1" applyFill="1" applyBorder="1" applyProtection="1">
      <protection locked="0"/>
    </xf>
    <xf numFmtId="5" fontId="7" fillId="0" borderId="0" xfId="25" quotePrefix="1" applyNumberFormat="1" applyFont="1" applyFill="1" applyBorder="1" applyAlignment="1" applyProtection="1">
      <alignment horizontal="center"/>
      <protection locked="0"/>
    </xf>
    <xf numFmtId="5" fontId="7" fillId="0" borderId="0" xfId="0" applyNumberFormat="1" applyFont="1" applyFill="1" applyBorder="1" applyProtection="1">
      <protection locked="0"/>
    </xf>
    <xf numFmtId="5" fontId="7" fillId="0" borderId="5" xfId="0" applyNumberFormat="1" applyFont="1" applyFill="1" applyBorder="1" applyAlignment="1" applyProtection="1">
      <alignment horizontal="right"/>
      <protection locked="0"/>
    </xf>
    <xf numFmtId="5" fontId="10" fillId="0" borderId="0" xfId="0" applyNumberFormat="1" applyFont="1" applyFill="1" applyBorder="1" applyAlignment="1" applyProtection="1">
      <alignment horizontal="right"/>
      <protection locked="0"/>
    </xf>
    <xf numFmtId="5" fontId="7" fillId="0" borderId="0" xfId="0" applyNumberFormat="1" applyFont="1" applyFill="1" applyBorder="1" applyAlignment="1" applyProtection="1">
      <alignment horizontal="right"/>
      <protection locked="0"/>
    </xf>
    <xf numFmtId="37" fontId="7" fillId="0" borderId="0" xfId="25" applyNumberFormat="1" applyFont="1" applyFill="1" applyBorder="1" applyAlignment="1">
      <alignment horizontal="right"/>
    </xf>
    <xf numFmtId="0" fontId="4" fillId="0" borderId="0" xfId="0" applyFont="1" applyFill="1" applyBorder="1" applyProtection="1">
      <protection locked="0"/>
    </xf>
    <xf numFmtId="164" fontId="7" fillId="0" borderId="0" xfId="0" applyNumberFormat="1" applyFont="1" applyFill="1" applyBorder="1" applyAlignment="1" applyProtection="1">
      <alignment horizontal="right"/>
      <protection locked="0"/>
    </xf>
    <xf numFmtId="5" fontId="7" fillId="0" borderId="0" xfId="39" applyNumberFormat="1" applyFont="1" applyFill="1" applyBorder="1" applyAlignment="1" applyProtection="1">
      <alignment horizontal="right"/>
      <protection locked="0"/>
    </xf>
    <xf numFmtId="5" fontId="10" fillId="0" borderId="0" xfId="39" applyNumberFormat="1" applyFont="1" applyFill="1" applyBorder="1" applyAlignment="1" applyProtection="1">
      <alignment horizontal="right"/>
      <protection locked="0"/>
    </xf>
    <xf numFmtId="37" fontId="3" fillId="0" borderId="0" xfId="0" applyNumberFormat="1" applyFont="1" applyFill="1" applyBorder="1" applyProtection="1">
      <protection locked="0"/>
    </xf>
    <xf numFmtId="5" fontId="7" fillId="0" borderId="0" xfId="25" applyNumberFormat="1" applyFont="1" applyFill="1" applyBorder="1"/>
    <xf numFmtId="5" fontId="21" fillId="0" borderId="0" xfId="0" applyNumberFormat="1" applyFont="1" applyFill="1" applyBorder="1" applyAlignment="1">
      <alignment horizontal="right"/>
    </xf>
    <xf numFmtId="5" fontId="4" fillId="0" borderId="0" xfId="0" quotePrefix="1" applyNumberFormat="1" applyFont="1" applyFill="1" applyBorder="1" applyAlignment="1">
      <alignment horizontal="right"/>
    </xf>
    <xf numFmtId="5" fontId="18" fillId="0" borderId="0" xfId="0" applyNumberFormat="1" applyFont="1" applyFill="1" applyBorder="1" applyAlignment="1">
      <alignment horizontal="right"/>
    </xf>
    <xf numFmtId="0" fontId="3" fillId="0" borderId="0" xfId="0" quotePrefix="1" applyFont="1" applyFill="1" applyBorder="1" applyProtection="1">
      <protection locked="0"/>
    </xf>
    <xf numFmtId="0" fontId="3" fillId="0" borderId="11" xfId="0" quotePrefix="1" applyFont="1" applyFill="1" applyBorder="1" applyAlignment="1">
      <alignment horizontal="center"/>
    </xf>
    <xf numFmtId="38" fontId="3" fillId="0" borderId="0" xfId="0" applyNumberFormat="1" applyFont="1" applyFill="1" applyBorder="1"/>
    <xf numFmtId="5" fontId="3" fillId="0" borderId="8" xfId="0" applyNumberFormat="1" applyFont="1" applyFill="1" applyBorder="1"/>
    <xf numFmtId="5" fontId="3" fillId="0" borderId="0" xfId="0" applyNumberFormat="1" applyFont="1" applyFill="1" applyBorder="1"/>
    <xf numFmtId="5" fontId="3" fillId="0" borderId="0" xfId="25" applyNumberFormat="1" applyFont="1" applyFill="1" applyBorder="1"/>
    <xf numFmtId="0" fontId="3" fillId="0" borderId="1" xfId="0" applyFont="1" applyFill="1" applyBorder="1" applyAlignment="1">
      <alignment horizontal="right"/>
    </xf>
    <xf numFmtId="5" fontId="7" fillId="0" borderId="8" xfId="25" applyNumberFormat="1" applyFont="1" applyFill="1" applyBorder="1"/>
    <xf numFmtId="0" fontId="15" fillId="0" borderId="7" xfId="0" applyFont="1" applyFill="1" applyBorder="1" applyAlignment="1">
      <alignment horizontal="left"/>
    </xf>
    <xf numFmtId="164" fontId="4" fillId="0" borderId="0" xfId="25" applyNumberFormat="1" applyFont="1" applyFill="1" applyBorder="1" applyProtection="1">
      <protection locked="0"/>
    </xf>
    <xf numFmtId="5" fontId="7" fillId="0" borderId="8" xfId="25" applyNumberFormat="1" applyFont="1" applyFill="1" applyBorder="1" applyAlignment="1">
      <alignment horizontal="right"/>
    </xf>
    <xf numFmtId="0" fontId="3" fillId="0" borderId="0" xfId="0" applyFont="1"/>
    <xf numFmtId="37" fontId="3" fillId="0" borderId="0" xfId="78" quotePrefix="1" applyNumberFormat="1" applyFont="1" applyFill="1" applyBorder="1" applyAlignment="1">
      <alignment horizontal="center"/>
    </xf>
    <xf numFmtId="0" fontId="3" fillId="0" borderId="0" xfId="0" applyFont="1" applyAlignment="1">
      <alignment horizontal="center"/>
    </xf>
    <xf numFmtId="37" fontId="3" fillId="0" borderId="0" xfId="0" applyNumberFormat="1" applyFont="1" applyFill="1" applyBorder="1"/>
    <xf numFmtId="37" fontId="3" fillId="0" borderId="0" xfId="0" applyNumberFormat="1" applyFont="1" applyFill="1" applyBorder="1" applyAlignment="1"/>
    <xf numFmtId="37" fontId="3" fillId="0" borderId="0" xfId="0" applyNumberFormat="1" applyFont="1" applyFill="1" applyBorder="1" applyAlignment="1">
      <alignment horizontal="center"/>
    </xf>
    <xf numFmtId="0" fontId="4" fillId="0" borderId="0" xfId="0" applyFont="1" applyAlignment="1">
      <alignment horizontal="centerContinuous"/>
    </xf>
    <xf numFmtId="0" fontId="4" fillId="0" borderId="0" xfId="0" applyFont="1" applyAlignment="1">
      <alignment horizontal="center"/>
    </xf>
    <xf numFmtId="0" fontId="3" fillId="0" borderId="0" xfId="0" quotePrefix="1" applyFont="1"/>
    <xf numFmtId="0" fontId="4" fillId="0" borderId="0" xfId="79" applyFont="1" applyAlignment="1">
      <alignment horizontal="centerContinuous"/>
    </xf>
    <xf numFmtId="0" fontId="3" fillId="0" borderId="0" xfId="0" applyFont="1" applyAlignment="1">
      <alignment horizontal="centerContinuous"/>
    </xf>
    <xf numFmtId="0" fontId="3" fillId="0" borderId="0" xfId="0" quotePrefix="1" applyFont="1" applyAlignment="1">
      <alignment horizontal="center"/>
    </xf>
    <xf numFmtId="0" fontId="3" fillId="0" borderId="0" xfId="0" applyFont="1" applyFill="1"/>
    <xf numFmtId="0" fontId="4" fillId="0" borderId="0" xfId="79" applyFont="1" applyFill="1"/>
    <xf numFmtId="0" fontId="4" fillId="0" borderId="0" xfId="79" applyFont="1" applyFill="1" applyAlignment="1">
      <alignment horizontal="centerContinuous"/>
    </xf>
    <xf numFmtId="164" fontId="4" fillId="0" borderId="0" xfId="30" applyNumberFormat="1" applyFont="1" applyFill="1"/>
    <xf numFmtId="164" fontId="3" fillId="0" borderId="0" xfId="30" applyNumberFormat="1" applyFont="1" applyFill="1"/>
    <xf numFmtId="0" fontId="3" fillId="0" borderId="0" xfId="79" applyFont="1" applyFill="1"/>
    <xf numFmtId="0" fontId="3" fillId="0" borderId="0" xfId="79" applyFont="1" applyFill="1" applyBorder="1" applyAlignment="1">
      <alignment horizontal="center"/>
    </xf>
    <xf numFmtId="0" fontId="3" fillId="0" borderId="0" xfId="79" applyFont="1" applyFill="1" applyBorder="1"/>
    <xf numFmtId="164" fontId="3" fillId="0" borderId="0" xfId="30" applyNumberFormat="1" applyFont="1" applyFill="1" applyBorder="1"/>
    <xf numFmtId="0" fontId="3" fillId="0" borderId="0" xfId="79" applyFont="1" applyFill="1" applyAlignment="1">
      <alignment horizontal="centerContinuous"/>
    </xf>
    <xf numFmtId="164" fontId="3" fillId="0" borderId="0" xfId="30" applyNumberFormat="1" applyFont="1" applyFill="1" applyBorder="1" applyAlignment="1">
      <alignment horizontal="center"/>
    </xf>
    <xf numFmtId="37" fontId="4" fillId="0" borderId="0" xfId="80" applyFont="1"/>
    <xf numFmtId="0" fontId="4" fillId="0" borderId="0" xfId="0" applyFont="1"/>
    <xf numFmtId="37" fontId="3" fillId="0" borderId="0" xfId="80" applyFont="1"/>
    <xf numFmtId="37" fontId="3" fillId="0" borderId="0" xfId="80" applyFont="1" applyAlignment="1" applyProtection="1">
      <alignment horizontal="center"/>
    </xf>
    <xf numFmtId="37" fontId="4" fillId="0" borderId="0" xfId="81" applyFont="1"/>
    <xf numFmtId="0" fontId="4" fillId="0" borderId="0" xfId="0" applyFont="1" applyFill="1" applyBorder="1" applyAlignment="1"/>
    <xf numFmtId="173" fontId="3" fillId="0" borderId="0" xfId="81" applyNumberFormat="1" applyFont="1" applyAlignment="1" applyProtection="1">
      <alignment horizontal="center"/>
    </xf>
    <xf numFmtId="37" fontId="3" fillId="0" borderId="0" xfId="81" applyFont="1"/>
    <xf numFmtId="37" fontId="3" fillId="0" borderId="0" xfId="81" applyFont="1" applyAlignment="1">
      <alignment horizontal="center"/>
    </xf>
    <xf numFmtId="37" fontId="3" fillId="0" borderId="0" xfId="82" applyFont="1"/>
    <xf numFmtId="37" fontId="4" fillId="0" borderId="0" xfId="82" applyFont="1" applyAlignment="1"/>
    <xf numFmtId="37" fontId="3" fillId="0" borderId="0" xfId="82" applyFont="1" applyAlignment="1" applyProtection="1">
      <alignment horizontal="right"/>
    </xf>
    <xf numFmtId="37" fontId="4" fillId="0" borderId="0" xfId="82" applyFont="1" applyAlignment="1">
      <alignment horizontal="centerContinuous"/>
    </xf>
    <xf numFmtId="37" fontId="4" fillId="0" borderId="0" xfId="82" applyFont="1" applyAlignment="1" applyProtection="1">
      <alignment horizontal="centerContinuous"/>
    </xf>
    <xf numFmtId="37" fontId="3" fillId="0" borderId="0" xfId="82" applyFont="1" applyAlignment="1" applyProtection="1">
      <alignment horizontal="center"/>
    </xf>
    <xf numFmtId="37" fontId="3" fillId="0" borderId="0" xfId="82" applyFont="1" applyProtection="1"/>
    <xf numFmtId="37" fontId="3" fillId="0" borderId="0" xfId="82" applyFont="1" applyAlignment="1" applyProtection="1">
      <alignment horizontal="left"/>
    </xf>
    <xf numFmtId="6" fontId="3" fillId="0" borderId="0" xfId="46" applyNumberFormat="1" applyFont="1" applyProtection="1"/>
    <xf numFmtId="37" fontId="3" fillId="0" borderId="0" xfId="82" applyFont="1" applyAlignment="1" applyProtection="1">
      <alignment horizontal="fill"/>
    </xf>
    <xf numFmtId="37" fontId="3" fillId="0" borderId="0" xfId="82" quotePrefix="1" applyFont="1" applyAlignment="1" applyProtection="1">
      <alignment horizontal="left"/>
    </xf>
    <xf numFmtId="0" fontId="3" fillId="0" borderId="0" xfId="83" applyFont="1"/>
    <xf numFmtId="0" fontId="4" fillId="0" borderId="0" xfId="83" applyFont="1" applyAlignment="1">
      <alignment horizontal="centerContinuous"/>
    </xf>
    <xf numFmtId="0" fontId="3" fillId="0" borderId="0" xfId="83" applyFont="1" applyAlignment="1">
      <alignment horizontal="centerContinuous"/>
    </xf>
    <xf numFmtId="38" fontId="3" fillId="0" borderId="0" xfId="83" applyNumberFormat="1" applyFont="1" applyAlignment="1">
      <alignment horizontal="centerContinuous"/>
    </xf>
    <xf numFmtId="0" fontId="3" fillId="0" borderId="0" xfId="83" applyFont="1" applyAlignment="1">
      <alignment horizontal="center"/>
    </xf>
    <xf numFmtId="38" fontId="3" fillId="0" borderId="0" xfId="83" applyNumberFormat="1" applyFont="1" applyAlignment="1">
      <alignment horizontal="center"/>
    </xf>
    <xf numFmtId="0" fontId="3" fillId="0" borderId="0" xfId="83" quotePrefix="1" applyFont="1" applyAlignment="1">
      <alignment horizontal="center"/>
    </xf>
    <xf numFmtId="0" fontId="3" fillId="0" borderId="19" xfId="83" applyFont="1" applyBorder="1" applyAlignment="1">
      <alignment horizontal="center"/>
    </xf>
    <xf numFmtId="0" fontId="3" fillId="0" borderId="0" xfId="83" applyFont="1" applyBorder="1" applyAlignment="1">
      <alignment horizontal="center"/>
    </xf>
    <xf numFmtId="0" fontId="3" fillId="0" borderId="19" xfId="83" quotePrefix="1" applyFont="1" applyBorder="1" applyAlignment="1">
      <alignment horizontal="center"/>
    </xf>
    <xf numFmtId="38" fontId="3" fillId="0" borderId="19" xfId="83" applyNumberFormat="1" applyFont="1" applyBorder="1" applyAlignment="1">
      <alignment horizontal="center"/>
    </xf>
    <xf numFmtId="0" fontId="3" fillId="0" borderId="0" xfId="83" applyFont="1" applyBorder="1"/>
    <xf numFmtId="38" fontId="3" fillId="0" borderId="0" xfId="83" applyNumberFormat="1" applyFont="1"/>
    <xf numFmtId="38" fontId="3" fillId="0" borderId="0" xfId="83" applyNumberFormat="1" applyFont="1" applyFill="1" applyBorder="1" applyAlignment="1">
      <alignment horizontal="center"/>
    </xf>
    <xf numFmtId="0" fontId="3" fillId="0" borderId="0" xfId="83" applyFont="1" applyFill="1" applyBorder="1" applyAlignment="1">
      <alignment horizontal="center"/>
    </xf>
    <xf numFmtId="38" fontId="3" fillId="0" borderId="0" xfId="83" applyNumberFormat="1" applyFont="1" applyFill="1" applyBorder="1"/>
    <xf numFmtId="6" fontId="3" fillId="0" borderId="0" xfId="47" applyNumberFormat="1" applyFont="1" applyFill="1" applyBorder="1"/>
    <xf numFmtId="0" fontId="3" fillId="0" borderId="0" xfId="83" quotePrefix="1" applyFont="1" applyFill="1" applyBorder="1" applyAlignment="1">
      <alignment horizontal="center"/>
    </xf>
    <xf numFmtId="0" fontId="3" fillId="0" borderId="0" xfId="83" applyFont="1" applyFill="1" applyBorder="1"/>
    <xf numFmtId="165" fontId="3" fillId="0" borderId="0" xfId="40" applyNumberFormat="1" applyFont="1" applyFill="1" applyBorder="1"/>
    <xf numFmtId="0" fontId="3" fillId="0" borderId="0" xfId="84" applyFont="1"/>
    <xf numFmtId="0" fontId="4" fillId="0" borderId="0" xfId="84" applyFont="1" applyAlignment="1">
      <alignment horizontal="centerContinuous"/>
    </xf>
    <xf numFmtId="0" fontId="3" fillId="0" borderId="0" xfId="84" applyFont="1" applyAlignment="1">
      <alignment horizontal="centerContinuous"/>
    </xf>
    <xf numFmtId="0" fontId="3" fillId="0" borderId="0" xfId="84" applyFont="1" applyAlignment="1">
      <alignment horizontal="center"/>
    </xf>
    <xf numFmtId="0" fontId="5" fillId="0" borderId="0" xfId="84" applyFont="1"/>
    <xf numFmtId="38" fontId="3" fillId="0" borderId="0" xfId="84" applyNumberFormat="1" applyFont="1"/>
    <xf numFmtId="0" fontId="3" fillId="0" borderId="0" xfId="84" quotePrefix="1" applyFont="1" applyAlignment="1">
      <alignment horizontal="left"/>
    </xf>
    <xf numFmtId="38" fontId="3" fillId="0" borderId="0" xfId="84" applyNumberFormat="1" applyFont="1" applyAlignment="1">
      <alignment horizontal="centerContinuous"/>
    </xf>
    <xf numFmtId="38" fontId="3" fillId="0" borderId="0" xfId="84" applyNumberFormat="1" applyFont="1" applyAlignment="1">
      <alignment horizontal="center"/>
    </xf>
    <xf numFmtId="0" fontId="4" fillId="0" borderId="0" xfId="84" applyFont="1" applyAlignment="1"/>
    <xf numFmtId="0" fontId="4" fillId="0" borderId="0" xfId="0" applyFont="1" applyAlignment="1">
      <alignment horizontal="left"/>
    </xf>
    <xf numFmtId="0" fontId="4" fillId="0" borderId="0" xfId="0" quotePrefix="1" applyFont="1" applyAlignment="1">
      <alignment horizontal="left" wrapText="1"/>
    </xf>
    <xf numFmtId="0" fontId="3" fillId="0" borderId="0" xfId="0" applyFont="1" applyAlignment="1">
      <alignment wrapText="1"/>
    </xf>
    <xf numFmtId="0" fontId="4" fillId="0" borderId="0" xfId="0" applyFont="1" applyAlignment="1">
      <alignment wrapText="1"/>
    </xf>
    <xf numFmtId="0" fontId="3" fillId="0" borderId="0" xfId="88" applyFont="1" applyFill="1"/>
    <xf numFmtId="0" fontId="3" fillId="0" borderId="0" xfId="86" applyFont="1" applyFill="1" applyBorder="1" applyAlignment="1">
      <alignment vertical="top" wrapText="1"/>
    </xf>
    <xf numFmtId="38" fontId="3" fillId="0" borderId="0" xfId="0" applyNumberFormat="1" applyFont="1" applyFill="1"/>
    <xf numFmtId="0" fontId="3" fillId="0" borderId="0" xfId="0" applyFont="1" applyFill="1" applyBorder="1" applyAlignment="1">
      <alignment horizontal="right"/>
    </xf>
    <xf numFmtId="164" fontId="7" fillId="0" borderId="5" xfId="25" quotePrefix="1" applyNumberFormat="1" applyFont="1" applyFill="1" applyBorder="1" applyAlignment="1">
      <alignment horizontal="right"/>
    </xf>
    <xf numFmtId="164" fontId="7" fillId="0" borderId="5" xfId="25" applyNumberFormat="1" applyFont="1" applyFill="1" applyBorder="1" applyAlignment="1">
      <alignment horizontal="right"/>
    </xf>
    <xf numFmtId="164" fontId="10" fillId="0" borderId="1" xfId="25" applyNumberFormat="1" applyFont="1" applyFill="1" applyBorder="1" applyAlignment="1">
      <alignment horizontal="right"/>
    </xf>
    <xf numFmtId="164" fontId="10" fillId="0" borderId="17" xfId="25" applyNumberFormat="1" applyFont="1" applyFill="1" applyBorder="1" applyAlignment="1">
      <alignment horizontal="right"/>
    </xf>
    <xf numFmtId="0" fontId="4" fillId="0" borderId="11" xfId="0" applyFont="1" applyFill="1" applyBorder="1" applyAlignment="1">
      <alignment horizontal="left"/>
    </xf>
    <xf numFmtId="0" fontId="3" fillId="0" borderId="0" xfId="0" applyFont="1" applyFill="1" applyBorder="1" applyAlignment="1" applyProtection="1">
      <alignment horizontal="center"/>
      <protection locked="0"/>
    </xf>
    <xf numFmtId="5" fontId="7" fillId="0" borderId="0" xfId="25" applyNumberFormat="1" applyFont="1" applyFill="1" applyAlignment="1">
      <alignment horizontal="right"/>
    </xf>
    <xf numFmtId="38" fontId="12" fillId="0" borderId="0" xfId="0" applyNumberFormat="1" applyFont="1" applyFill="1" applyBorder="1"/>
    <xf numFmtId="38" fontId="12" fillId="0" borderId="0" xfId="25" applyNumberFormat="1" applyFont="1" applyFill="1" applyBorder="1"/>
    <xf numFmtId="5" fontId="7" fillId="0" borderId="1" xfId="0" applyNumberFormat="1" applyFont="1" applyFill="1" applyBorder="1" applyAlignment="1">
      <alignment horizontal="right"/>
    </xf>
    <xf numFmtId="0" fontId="4" fillId="0" borderId="0" xfId="0" applyFont="1" applyFill="1" applyAlignment="1">
      <alignment horizontal="center"/>
    </xf>
    <xf numFmtId="0" fontId="4" fillId="0" borderId="0" xfId="0" applyFont="1" applyFill="1" applyAlignment="1"/>
    <xf numFmtId="4" fontId="3" fillId="0" borderId="0" xfId="0" applyNumberFormat="1" applyFont="1" applyFill="1"/>
    <xf numFmtId="0" fontId="4" fillId="0" borderId="0" xfId="0" applyFont="1" applyFill="1"/>
    <xf numFmtId="0" fontId="4" fillId="0" borderId="19" xfId="0" applyFont="1" applyFill="1" applyBorder="1" applyAlignment="1">
      <alignment horizontal="center" wrapText="1"/>
    </xf>
    <xf numFmtId="38" fontId="4" fillId="0" borderId="0" xfId="0" applyNumberFormat="1" applyFont="1" applyFill="1"/>
    <xf numFmtId="0" fontId="4" fillId="0" borderId="19" xfId="0" applyFont="1" applyFill="1" applyBorder="1" applyAlignment="1">
      <alignment horizontal="center"/>
    </xf>
    <xf numFmtId="0" fontId="3" fillId="0" borderId="0" xfId="0" applyFont="1" applyFill="1" applyAlignment="1">
      <alignment horizontal="center"/>
    </xf>
    <xf numFmtId="0" fontId="4" fillId="0" borderId="0" xfId="0" applyFont="1" applyFill="1" applyBorder="1" applyAlignment="1">
      <alignment horizontal="center" wrapText="1"/>
    </xf>
    <xf numFmtId="38" fontId="3" fillId="0" borderId="0" xfId="0" applyNumberFormat="1" applyFont="1" applyFill="1" applyAlignment="1">
      <alignment horizontal="right"/>
    </xf>
    <xf numFmtId="0" fontId="3" fillId="0" borderId="0" xfId="0" applyFont="1" applyFill="1" applyAlignment="1">
      <alignment wrapText="1"/>
    </xf>
    <xf numFmtId="38" fontId="3" fillId="0" borderId="0" xfId="0" applyNumberFormat="1" applyFont="1" applyFill="1" applyBorder="1" applyProtection="1">
      <protection locked="0"/>
    </xf>
    <xf numFmtId="38" fontId="3" fillId="0" borderId="0" xfId="0" applyNumberFormat="1" applyFont="1" applyFill="1" applyBorder="1" applyAlignment="1">
      <alignment horizontal="center"/>
    </xf>
    <xf numFmtId="38" fontId="3" fillId="0" borderId="0" xfId="25" applyNumberFormat="1" applyFont="1" applyFill="1" applyBorder="1" applyProtection="1"/>
    <xf numFmtId="0" fontId="3" fillId="0" borderId="0" xfId="0" quotePrefix="1" applyFont="1" applyFill="1" applyBorder="1" applyAlignment="1" applyProtection="1">
      <alignment horizontal="center"/>
      <protection locked="0"/>
    </xf>
    <xf numFmtId="37" fontId="3" fillId="0" borderId="0" xfId="0" quotePrefix="1" applyNumberFormat="1" applyFont="1" applyFill="1" applyBorder="1" applyAlignment="1" applyProtection="1">
      <alignment horizontal="center"/>
      <protection locked="0"/>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5" xfId="0" applyFont="1" applyFill="1" applyBorder="1" applyProtection="1">
      <protection locked="0"/>
    </xf>
    <xf numFmtId="38" fontId="4" fillId="0" borderId="0" xfId="0" applyNumberFormat="1" applyFont="1" applyFill="1" applyBorder="1" applyAlignment="1">
      <alignment horizontal="center"/>
    </xf>
    <xf numFmtId="38" fontId="4" fillId="0" borderId="0" xfId="0" applyNumberFormat="1" applyFont="1" applyFill="1" applyBorder="1"/>
    <xf numFmtId="38" fontId="4" fillId="0" borderId="0" xfId="25" applyNumberFormat="1" applyFont="1" applyFill="1" applyBorder="1"/>
    <xf numFmtId="38" fontId="3" fillId="0" borderId="0" xfId="25" applyNumberFormat="1" applyFont="1" applyFill="1" applyBorder="1"/>
    <xf numFmtId="38" fontId="4" fillId="0" borderId="0" xfId="0" applyNumberFormat="1" applyFont="1" applyFill="1" applyBorder="1" applyProtection="1">
      <protection locked="0"/>
    </xf>
    <xf numFmtId="0" fontId="4" fillId="0" borderId="19" xfId="0" applyFont="1" applyBorder="1" applyAlignment="1">
      <alignment horizontal="center"/>
    </xf>
    <xf numFmtId="164" fontId="7" fillId="0" borderId="18" xfId="25" applyNumberFormat="1" applyFont="1" applyFill="1" applyBorder="1" applyProtection="1">
      <protection locked="0"/>
    </xf>
    <xf numFmtId="164" fontId="7" fillId="0" borderId="15" xfId="25" applyNumberFormat="1" applyFont="1" applyFill="1" applyBorder="1" applyProtection="1">
      <protection locked="0"/>
    </xf>
    <xf numFmtId="0" fontId="4" fillId="0" borderId="13" xfId="0" applyFont="1" applyBorder="1" applyAlignment="1">
      <alignment horizontal="centerContinuous"/>
    </xf>
    <xf numFmtId="0" fontId="4" fillId="0" borderId="13" xfId="0" applyFont="1" applyBorder="1" applyAlignment="1">
      <alignment horizontal="center"/>
    </xf>
    <xf numFmtId="0" fontId="7" fillId="0" borderId="5" xfId="0" applyFont="1" applyFill="1" applyBorder="1" applyProtection="1"/>
    <xf numFmtId="5" fontId="7" fillId="0" borderId="5" xfId="0" applyNumberFormat="1" applyFont="1" applyFill="1" applyBorder="1" applyAlignment="1" applyProtection="1">
      <alignment horizontal="right"/>
    </xf>
    <xf numFmtId="5" fontId="18" fillId="0" borderId="5" xfId="0" applyNumberFormat="1" applyFont="1" applyFill="1" applyBorder="1" applyAlignment="1" applyProtection="1">
      <alignment horizontal="right"/>
    </xf>
    <xf numFmtId="5" fontId="7" fillId="0" borderId="6" xfId="0" applyNumberFormat="1" applyFont="1" applyFill="1" applyBorder="1" applyAlignment="1" applyProtection="1">
      <alignment horizontal="right"/>
    </xf>
    <xf numFmtId="5" fontId="18" fillId="0" borderId="11" xfId="0" applyNumberFormat="1" applyFont="1" applyFill="1" applyBorder="1" applyAlignment="1" applyProtection="1">
      <alignment horizontal="right"/>
    </xf>
    <xf numFmtId="0" fontId="14" fillId="0" borderId="0" xfId="0" applyFont="1" applyFill="1" applyBorder="1" applyAlignment="1" applyProtection="1">
      <alignment horizontal="center"/>
    </xf>
    <xf numFmtId="5" fontId="7" fillId="0" borderId="0" xfId="25" applyNumberFormat="1" applyFont="1" applyFill="1" applyBorder="1" applyAlignment="1" applyProtection="1">
      <alignment horizontal="right"/>
    </xf>
    <xf numFmtId="5" fontId="7" fillId="0" borderId="0" xfId="0" quotePrefix="1" applyNumberFormat="1" applyFont="1" applyFill="1" applyBorder="1" applyAlignment="1" applyProtection="1">
      <alignment horizontal="right"/>
    </xf>
    <xf numFmtId="0" fontId="15" fillId="0" borderId="0" xfId="0" applyFont="1" applyFill="1" applyBorder="1" applyAlignment="1" applyProtection="1">
      <alignment horizontal="left"/>
    </xf>
    <xf numFmtId="5" fontId="21" fillId="0" borderId="11" xfId="0" applyNumberFormat="1" applyFont="1" applyFill="1" applyBorder="1" applyAlignment="1" applyProtection="1">
      <alignment horizontal="right"/>
    </xf>
    <xf numFmtId="0" fontId="4" fillId="0" borderId="0" xfId="0" applyFont="1" applyFill="1" applyBorder="1" applyAlignment="1" applyProtection="1">
      <alignment horizontal="right"/>
    </xf>
    <xf numFmtId="0" fontId="14" fillId="0" borderId="0" xfId="0" applyFont="1" applyFill="1" applyBorder="1" applyAlignment="1" applyProtection="1">
      <alignment horizontal="left"/>
    </xf>
    <xf numFmtId="0" fontId="20" fillId="0" borderId="14" xfId="0" applyFont="1" applyFill="1" applyBorder="1" applyAlignment="1" applyProtection="1">
      <alignment horizontal="left"/>
    </xf>
    <xf numFmtId="0" fontId="14" fillId="0" borderId="0" xfId="0" applyFont="1" applyFill="1" applyBorder="1" applyAlignment="1" applyProtection="1">
      <alignment horizontal="right"/>
    </xf>
    <xf numFmtId="164" fontId="7" fillId="0" borderId="0" xfId="25" applyNumberFormat="1" applyFont="1" applyFill="1" applyBorder="1" applyProtection="1"/>
    <xf numFmtId="164" fontId="7" fillId="0" borderId="8" xfId="25" applyNumberFormat="1" applyFont="1" applyFill="1" applyBorder="1" applyProtection="1"/>
    <xf numFmtId="164" fontId="18" fillId="0" borderId="11" xfId="0" applyNumberFormat="1" applyFont="1" applyFill="1" applyBorder="1" applyProtection="1"/>
    <xf numFmtId="168" fontId="7" fillId="0" borderId="0" xfId="90" applyNumberFormat="1" applyFont="1" applyFill="1" applyBorder="1" applyProtection="1"/>
    <xf numFmtId="0" fontId="7" fillId="0" borderId="0" xfId="0" applyFont="1" applyFill="1" applyBorder="1" applyProtection="1"/>
    <xf numFmtId="164" fontId="4" fillId="0" borderId="0" xfId="25" applyNumberFormat="1" applyFont="1" applyFill="1" applyBorder="1" applyProtection="1"/>
    <xf numFmtId="164" fontId="4" fillId="0" borderId="8" xfId="25" applyNumberFormat="1" applyFont="1" applyFill="1" applyBorder="1" applyProtection="1"/>
    <xf numFmtId="0" fontId="4" fillId="0" borderId="14" xfId="0" applyFont="1" applyFill="1" applyBorder="1" applyProtection="1"/>
    <xf numFmtId="5" fontId="18" fillId="0" borderId="12" xfId="0" applyNumberFormat="1" applyFont="1" applyFill="1" applyBorder="1" applyAlignment="1" applyProtection="1">
      <alignment horizontal="right"/>
    </xf>
    <xf numFmtId="0" fontId="18" fillId="0" borderId="0" xfId="0" applyFont="1" applyFill="1" applyBorder="1" applyProtection="1"/>
    <xf numFmtId="164" fontId="10" fillId="0" borderId="0" xfId="25" applyNumberFormat="1" applyFont="1" applyFill="1" applyBorder="1" applyAlignment="1" applyProtection="1">
      <alignment horizontal="center"/>
    </xf>
    <xf numFmtId="5" fontId="10" fillId="0" borderId="0" xfId="0" applyNumberFormat="1" applyFont="1" applyFill="1" applyBorder="1" applyAlignment="1" applyProtection="1">
      <alignment horizontal="right"/>
    </xf>
    <xf numFmtId="5" fontId="7" fillId="0" borderId="0" xfId="0" applyNumberFormat="1" applyFont="1" applyFill="1" applyBorder="1" applyAlignment="1" applyProtection="1">
      <alignment horizontal="right"/>
    </xf>
    <xf numFmtId="5" fontId="7" fillId="0" borderId="0" xfId="25" quotePrefix="1" applyNumberFormat="1" applyFont="1" applyFill="1" applyBorder="1" applyAlignment="1" applyProtection="1">
      <alignment horizontal="right"/>
    </xf>
    <xf numFmtId="164" fontId="10" fillId="0" borderId="0" xfId="25" applyNumberFormat="1" applyFont="1" applyFill="1" applyBorder="1" applyProtection="1"/>
    <xf numFmtId="164" fontId="10" fillId="0" borderId="14" xfId="25" applyNumberFormat="1" applyFont="1" applyFill="1" applyBorder="1" applyAlignment="1" applyProtection="1">
      <alignment horizontal="center"/>
    </xf>
    <xf numFmtId="0" fontId="10" fillId="0" borderId="0" xfId="0" applyFont="1" applyFill="1" applyBorder="1" applyAlignment="1" applyProtection="1">
      <alignment horizontal="right"/>
    </xf>
    <xf numFmtId="0" fontId="4" fillId="0" borderId="0" xfId="0" applyFont="1" applyFill="1" applyBorder="1" applyProtection="1"/>
    <xf numFmtId="0" fontId="3" fillId="0" borderId="0" xfId="0" applyFont="1" applyFill="1" applyBorder="1" applyProtection="1"/>
    <xf numFmtId="0" fontId="7" fillId="0" borderId="0" xfId="0" applyFont="1" applyFill="1" applyBorder="1" applyAlignment="1" applyProtection="1">
      <alignment horizontal="right"/>
    </xf>
    <xf numFmtId="0" fontId="7" fillId="0" borderId="14" xfId="0" applyFont="1" applyFill="1" applyBorder="1" applyProtection="1"/>
    <xf numFmtId="164" fontId="7" fillId="0" borderId="0" xfId="25" quotePrefix="1" applyNumberFormat="1" applyFont="1" applyFill="1" applyBorder="1" applyAlignment="1" applyProtection="1">
      <alignment horizontal="center"/>
    </xf>
    <xf numFmtId="164" fontId="7" fillId="0" borderId="0" xfId="0" applyNumberFormat="1" applyFont="1" applyFill="1" applyBorder="1" applyProtection="1"/>
    <xf numFmtId="0" fontId="10" fillId="0" borderId="0" xfId="0" applyFont="1" applyFill="1" applyBorder="1" applyAlignment="1" applyProtection="1">
      <alignment horizontal="center"/>
    </xf>
    <xf numFmtId="0" fontId="10" fillId="0" borderId="0" xfId="0" applyFont="1" applyFill="1" applyBorder="1" applyProtection="1"/>
    <xf numFmtId="0" fontId="7" fillId="0" borderId="0" xfId="0" quotePrefix="1" applyFont="1" applyFill="1" applyBorder="1" applyAlignment="1" applyProtection="1">
      <alignment horizontal="center"/>
    </xf>
    <xf numFmtId="0" fontId="7" fillId="0" borderId="0" xfId="0" quotePrefix="1" applyFont="1" applyFill="1" applyBorder="1" applyAlignment="1" applyProtection="1">
      <alignment horizontal="left"/>
    </xf>
    <xf numFmtId="5" fontId="7" fillId="0" borderId="0" xfId="39" applyNumberFormat="1" applyFont="1" applyFill="1" applyBorder="1" applyAlignment="1" applyProtection="1">
      <alignment horizontal="right"/>
    </xf>
    <xf numFmtId="5" fontId="10" fillId="0" borderId="0" xfId="39" applyNumberFormat="1" applyFont="1" applyFill="1" applyBorder="1" applyAlignment="1" applyProtection="1">
      <alignment horizontal="right"/>
    </xf>
    <xf numFmtId="0" fontId="10" fillId="0" borderId="14" xfId="0" applyFont="1" applyFill="1" applyBorder="1" applyAlignment="1" applyProtection="1">
      <alignment horizontal="right"/>
    </xf>
    <xf numFmtId="5" fontId="7" fillId="0" borderId="0" xfId="25" applyNumberFormat="1" applyFont="1" applyFill="1" applyBorder="1" applyProtection="1"/>
    <xf numFmtId="5" fontId="7" fillId="0" borderId="0" xfId="0" quotePrefix="1" applyNumberFormat="1" applyFont="1" applyFill="1" applyBorder="1" applyAlignment="1" applyProtection="1">
      <alignment horizontal="center"/>
    </xf>
    <xf numFmtId="5" fontId="7" fillId="0" borderId="0" xfId="0" applyNumberFormat="1" applyFont="1" applyFill="1" applyBorder="1" applyAlignment="1" applyProtection="1">
      <alignment horizontal="center"/>
    </xf>
    <xf numFmtId="5" fontId="7" fillId="0" borderId="0" xfId="25" quotePrefix="1" applyNumberFormat="1" applyFont="1" applyFill="1" applyBorder="1" applyAlignment="1" applyProtection="1">
      <alignment horizontal="center"/>
    </xf>
    <xf numFmtId="0" fontId="8" fillId="0" borderId="0" xfId="0" applyFont="1" applyFill="1" applyBorder="1" applyProtection="1"/>
    <xf numFmtId="0" fontId="10" fillId="0" borderId="14" xfId="0" applyFont="1" applyFill="1" applyBorder="1" applyProtection="1"/>
    <xf numFmtId="0" fontId="10" fillId="0" borderId="0" xfId="0" quotePrefix="1" applyFont="1" applyFill="1" applyBorder="1" applyAlignment="1" applyProtection="1">
      <alignment horizontal="center"/>
    </xf>
    <xf numFmtId="164" fontId="10" fillId="0" borderId="0" xfId="25" applyNumberFormat="1" applyFont="1" applyFill="1" applyBorder="1" applyAlignment="1" applyProtection="1">
      <alignment horizontal="right"/>
    </xf>
    <xf numFmtId="164" fontId="7" fillId="0" borderId="0" xfId="0" applyNumberFormat="1" applyFont="1" applyFill="1" applyBorder="1" applyAlignment="1" applyProtection="1">
      <alignment horizontal="right"/>
    </xf>
    <xf numFmtId="164" fontId="10" fillId="0" borderId="0" xfId="25" quotePrefix="1" applyNumberFormat="1" applyFont="1" applyFill="1" applyBorder="1" applyAlignment="1" applyProtection="1">
      <alignment horizontal="left"/>
    </xf>
    <xf numFmtId="164" fontId="7" fillId="0" borderId="0" xfId="25" applyNumberFormat="1" applyFont="1" applyFill="1" applyBorder="1" applyAlignment="1" applyProtection="1">
      <alignment horizontal="right"/>
    </xf>
    <xf numFmtId="9" fontId="7" fillId="0" borderId="0" xfId="90" applyFont="1" applyFill="1" applyBorder="1" applyProtection="1"/>
    <xf numFmtId="10" fontId="7" fillId="0" borderId="0" xfId="90" applyNumberFormat="1" applyFont="1" applyFill="1" applyBorder="1" applyAlignment="1" applyProtection="1">
      <alignment horizontal="right"/>
    </xf>
    <xf numFmtId="0" fontId="7" fillId="0" borderId="0" xfId="0" quotePrefix="1" applyFont="1" applyFill="1" applyBorder="1" applyAlignment="1" applyProtection="1">
      <alignment horizontal="right"/>
    </xf>
    <xf numFmtId="164" fontId="7" fillId="0" borderId="0" xfId="25" quotePrefix="1" applyNumberFormat="1" applyFont="1" applyFill="1" applyBorder="1" applyAlignment="1" applyProtection="1">
      <alignment horizontal="right"/>
    </xf>
    <xf numFmtId="164" fontId="10" fillId="0" borderId="0" xfId="0" applyNumberFormat="1" applyFont="1" applyFill="1" applyBorder="1" applyAlignment="1" applyProtection="1">
      <alignment horizontal="right"/>
    </xf>
    <xf numFmtId="0" fontId="3" fillId="0" borderId="0" xfId="0" applyFont="1" applyFill="1" applyBorder="1" applyAlignment="1" applyProtection="1">
      <alignment horizontal="center"/>
    </xf>
    <xf numFmtId="5" fontId="7" fillId="0" borderId="0" xfId="25" applyNumberFormat="1" applyFont="1" applyFill="1" applyAlignment="1" applyProtection="1">
      <alignment horizontal="right"/>
    </xf>
    <xf numFmtId="164" fontId="7" fillId="0" borderId="0" xfId="25" applyNumberFormat="1" applyFont="1" applyFill="1" applyProtection="1"/>
    <xf numFmtId="38" fontId="10" fillId="0" borderId="0" xfId="25" applyNumberFormat="1" applyFont="1" applyFill="1" applyBorder="1" applyAlignment="1" applyProtection="1">
      <alignment horizontal="center"/>
    </xf>
    <xf numFmtId="38" fontId="10" fillId="0" borderId="0" xfId="25" applyNumberFormat="1" applyFont="1" applyFill="1" applyBorder="1" applyAlignment="1" applyProtection="1">
      <alignment horizontal="right"/>
    </xf>
    <xf numFmtId="38" fontId="10" fillId="0" borderId="0" xfId="0" applyNumberFormat="1" applyFont="1" applyFill="1" applyBorder="1" applyAlignment="1" applyProtection="1">
      <alignment horizontal="right"/>
    </xf>
    <xf numFmtId="38" fontId="10" fillId="0" borderId="0" xfId="0" applyNumberFormat="1" applyFont="1" applyFill="1" applyBorder="1" applyProtection="1"/>
    <xf numFmtId="38" fontId="7" fillId="0" borderId="0" xfId="25" applyNumberFormat="1" applyFont="1" applyFill="1" applyBorder="1" applyAlignment="1" applyProtection="1">
      <alignment horizontal="right"/>
    </xf>
    <xf numFmtId="38" fontId="7" fillId="0" borderId="0" xfId="0" applyNumberFormat="1" applyFont="1" applyFill="1" applyBorder="1" applyAlignment="1" applyProtection="1">
      <alignment horizontal="right"/>
    </xf>
    <xf numFmtId="38" fontId="7" fillId="0" borderId="0" xfId="25" quotePrefix="1" applyNumberFormat="1" applyFont="1" applyFill="1" applyBorder="1" applyAlignment="1" applyProtection="1">
      <alignment horizontal="right"/>
    </xf>
    <xf numFmtId="38" fontId="7" fillId="0" borderId="0" xfId="0" applyNumberFormat="1" applyFont="1" applyFill="1" applyBorder="1" applyProtection="1"/>
    <xf numFmtId="38" fontId="10" fillId="0" borderId="0" xfId="25" applyNumberFormat="1" applyFont="1" applyFill="1" applyBorder="1" applyProtection="1"/>
    <xf numFmtId="38" fontId="7" fillId="0" borderId="0" xfId="25" applyNumberFormat="1" applyFont="1" applyFill="1" applyBorder="1" applyProtection="1"/>
    <xf numFmtId="38" fontId="7" fillId="0" borderId="0" xfId="0" quotePrefix="1" applyNumberFormat="1" applyFont="1" applyFill="1" applyBorder="1" applyAlignment="1" applyProtection="1">
      <alignment horizontal="right"/>
    </xf>
    <xf numFmtId="38" fontId="7" fillId="0" borderId="0" xfId="0" applyNumberFormat="1" applyFont="1" applyFill="1" applyBorder="1" applyAlignment="1" applyProtection="1">
      <alignment horizontal="center"/>
    </xf>
    <xf numFmtId="38" fontId="7" fillId="0" borderId="0" xfId="0" quotePrefix="1" applyNumberFormat="1" applyFont="1" applyFill="1" applyBorder="1" applyAlignment="1" applyProtection="1">
      <alignment horizontal="center"/>
    </xf>
    <xf numFmtId="38" fontId="7" fillId="0" borderId="0" xfId="25" quotePrefix="1" applyNumberFormat="1" applyFont="1" applyFill="1" applyBorder="1" applyAlignment="1" applyProtection="1">
      <alignment horizontal="center"/>
    </xf>
    <xf numFmtId="0" fontId="3" fillId="0" borderId="0" xfId="63" applyFont="1" applyFill="1" applyBorder="1" applyProtection="1">
      <protection locked="0"/>
    </xf>
    <xf numFmtId="0" fontId="3" fillId="0" borderId="0" xfId="63" applyFont="1" applyFill="1" applyBorder="1" applyAlignment="1" applyProtection="1">
      <alignment horizontal="center"/>
      <protection locked="0"/>
    </xf>
    <xf numFmtId="0" fontId="18" fillId="0" borderId="0" xfId="63" applyFont="1" applyFill="1" applyBorder="1"/>
    <xf numFmtId="0" fontId="3" fillId="0" borderId="0" xfId="63" applyFont="1" applyFill="1" applyBorder="1" applyAlignment="1" applyProtection="1">
      <alignment horizontal="right"/>
      <protection locked="0"/>
    </xf>
    <xf numFmtId="0" fontId="4" fillId="0" borderId="4" xfId="63" applyFont="1" applyFill="1" applyBorder="1" applyAlignment="1">
      <alignment horizontal="left"/>
    </xf>
    <xf numFmtId="0" fontId="3" fillId="0" borderId="5" xfId="63" applyFont="1" applyFill="1" applyBorder="1"/>
    <xf numFmtId="0" fontId="3" fillId="0" borderId="6" xfId="63" applyFont="1" applyFill="1" applyBorder="1" applyProtection="1">
      <protection locked="0"/>
    </xf>
    <xf numFmtId="0" fontId="3" fillId="0" borderId="0" xfId="63" quotePrefix="1" applyFont="1" applyFill="1" applyBorder="1" applyProtection="1">
      <protection locked="0"/>
    </xf>
    <xf numFmtId="0" fontId="18" fillId="0" borderId="0" xfId="63" applyFont="1" applyFill="1"/>
    <xf numFmtId="0" fontId="4" fillId="0" borderId="7" xfId="63" applyFont="1" applyFill="1" applyBorder="1"/>
    <xf numFmtId="0" fontId="3" fillId="0" borderId="0" xfId="63" applyFont="1" applyFill="1" applyBorder="1"/>
    <xf numFmtId="0" fontId="3" fillId="0" borderId="8" xfId="63" applyFont="1" applyFill="1" applyBorder="1" applyProtection="1">
      <protection locked="0"/>
    </xf>
    <xf numFmtId="0" fontId="4" fillId="0" borderId="7" xfId="63" applyFont="1" applyFill="1" applyBorder="1" applyAlignment="1">
      <alignment horizontal="left"/>
    </xf>
    <xf numFmtId="0" fontId="4" fillId="0" borderId="9" xfId="63" applyFont="1" applyFill="1" applyBorder="1" applyAlignment="1">
      <alignment horizontal="left"/>
    </xf>
    <xf numFmtId="0" fontId="3" fillId="0" borderId="1" xfId="63" applyFont="1" applyFill="1" applyBorder="1"/>
    <xf numFmtId="0" fontId="3" fillId="0" borderId="17" xfId="63" applyFont="1" applyFill="1" applyBorder="1" applyProtection="1">
      <protection locked="0"/>
    </xf>
    <xf numFmtId="0" fontId="4" fillId="0" borderId="0" xfId="63" applyFont="1" applyFill="1" applyBorder="1" applyProtection="1">
      <protection locked="0"/>
    </xf>
    <xf numFmtId="0" fontId="3" fillId="0" borderId="0" xfId="63" quotePrefix="1" applyFont="1" applyFill="1" applyBorder="1" applyAlignment="1" applyProtection="1">
      <alignment horizontal="center"/>
      <protection locked="0"/>
    </xf>
    <xf numFmtId="37" fontId="3" fillId="0" borderId="0" xfId="63" quotePrefix="1" applyNumberFormat="1" applyFont="1" applyFill="1" applyBorder="1" applyAlignment="1" applyProtection="1">
      <alignment horizontal="center"/>
      <protection locked="0"/>
    </xf>
    <xf numFmtId="0" fontId="3" fillId="0" borderId="10" xfId="63" applyFont="1" applyFill="1" applyBorder="1" applyAlignment="1" applyProtection="1">
      <alignment horizontal="center"/>
      <protection locked="0"/>
    </xf>
    <xf numFmtId="0" fontId="3" fillId="0" borderId="10" xfId="63" applyFont="1" applyFill="1" applyBorder="1"/>
    <xf numFmtId="0" fontId="3" fillId="0" borderId="10" xfId="63" applyFont="1" applyFill="1" applyBorder="1" applyAlignment="1">
      <alignment horizontal="center"/>
    </xf>
    <xf numFmtId="0" fontId="3" fillId="0" borderId="10" xfId="63" quotePrefix="1" applyFont="1" applyFill="1" applyBorder="1" applyAlignment="1">
      <alignment horizontal="center"/>
    </xf>
    <xf numFmtId="0" fontId="3" fillId="0" borderId="11" xfId="63" applyFont="1" applyFill="1" applyBorder="1" applyAlignment="1" applyProtection="1">
      <alignment horizontal="center"/>
      <protection locked="0"/>
    </xf>
    <xf numFmtId="0" fontId="3" fillId="0" borderId="11" xfId="63" applyFont="1" applyFill="1" applyBorder="1" applyAlignment="1">
      <alignment horizontal="center"/>
    </xf>
    <xf numFmtId="0" fontId="3" fillId="0" borderId="11" xfId="63" quotePrefix="1" applyFont="1" applyFill="1" applyBorder="1" applyAlignment="1">
      <alignment horizontal="center"/>
    </xf>
    <xf numFmtId="0" fontId="3" fillId="0" borderId="12" xfId="63" applyFont="1" applyFill="1" applyBorder="1" applyAlignment="1" applyProtection="1">
      <alignment horizontal="center"/>
      <protection locked="0"/>
    </xf>
    <xf numFmtId="0" fontId="3" fillId="0" borderId="12" xfId="63" applyFont="1" applyFill="1" applyBorder="1" applyAlignment="1">
      <alignment horizontal="center"/>
    </xf>
    <xf numFmtId="0" fontId="3" fillId="0" borderId="12" xfId="63" quotePrefix="1" applyFont="1" applyFill="1" applyBorder="1" applyAlignment="1">
      <alignment horizontal="center"/>
    </xf>
    <xf numFmtId="0" fontId="3" fillId="0" borderId="12" xfId="63" applyFont="1" applyFill="1" applyBorder="1"/>
    <xf numFmtId="0" fontId="3" fillId="0" borderId="5" xfId="63" applyFont="1" applyFill="1" applyBorder="1" applyProtection="1">
      <protection locked="0"/>
    </xf>
    <xf numFmtId="0" fontId="3" fillId="0" borderId="5" xfId="63" applyFont="1" applyFill="1" applyBorder="1" applyAlignment="1" applyProtection="1">
      <alignment horizontal="center"/>
      <protection locked="0"/>
    </xf>
    <xf numFmtId="0" fontId="6" fillId="0" borderId="0" xfId="63" applyFont="1" applyFill="1" applyBorder="1"/>
    <xf numFmtId="0" fontId="4" fillId="0" borderId="0" xfId="63" applyFont="1" applyFill="1" applyBorder="1"/>
    <xf numFmtId="164" fontId="4" fillId="0" borderId="0" xfId="25" applyNumberFormat="1" applyFont="1" applyFill="1" applyBorder="1"/>
    <xf numFmtId="38" fontId="4" fillId="0" borderId="0" xfId="63" applyNumberFormat="1" applyFont="1" applyFill="1" applyBorder="1" applyAlignment="1">
      <alignment horizontal="center"/>
    </xf>
    <xf numFmtId="38" fontId="4" fillId="0" borderId="0" xfId="63" applyNumberFormat="1" applyFont="1" applyFill="1" applyBorder="1"/>
    <xf numFmtId="0" fontId="3" fillId="0" borderId="0" xfId="63" applyFont="1" applyFill="1" applyBorder="1" applyAlignment="1">
      <alignment horizontal="center"/>
    </xf>
    <xf numFmtId="38" fontId="3" fillId="0" borderId="0" xfId="63" applyNumberFormat="1" applyFont="1" applyFill="1" applyBorder="1" applyAlignment="1">
      <alignment horizontal="center"/>
    </xf>
    <xf numFmtId="0" fontId="4" fillId="0" borderId="0" xfId="63" quotePrefix="1" applyFont="1" applyFill="1" applyBorder="1" applyAlignment="1">
      <alignment horizontal="left"/>
    </xf>
    <xf numFmtId="0" fontId="4" fillId="0" borderId="0" xfId="63" applyFont="1" applyFill="1" applyBorder="1" applyAlignment="1">
      <alignment horizontal="right"/>
    </xf>
    <xf numFmtId="0" fontId="3" fillId="0" borderId="0" xfId="63" applyFont="1" applyFill="1" applyBorder="1" applyAlignment="1">
      <alignment horizontal="right"/>
    </xf>
    <xf numFmtId="168" fontId="4" fillId="0" borderId="0" xfId="90" applyNumberFormat="1" applyFont="1" applyFill="1" applyBorder="1"/>
    <xf numFmtId="0" fontId="3" fillId="0" borderId="0" xfId="63" applyFont="1" applyFill="1" applyBorder="1" applyAlignment="1">
      <alignment horizontal="left"/>
    </xf>
    <xf numFmtId="0" fontId="4" fillId="0" borderId="18" xfId="63" applyFont="1" applyFill="1" applyBorder="1"/>
    <xf numFmtId="0" fontId="4" fillId="0" borderId="14" xfId="63" applyFont="1" applyFill="1" applyBorder="1"/>
    <xf numFmtId="164" fontId="5" fillId="0" borderId="0" xfId="25" applyNumberFormat="1" applyFont="1" applyFill="1" applyBorder="1" applyProtection="1">
      <protection locked="0"/>
    </xf>
    <xf numFmtId="164" fontId="3" fillId="0" borderId="0" xfId="25" quotePrefix="1" applyNumberFormat="1" applyFont="1" applyFill="1" applyBorder="1" applyAlignment="1" applyProtection="1">
      <alignment horizontal="center"/>
      <protection locked="0"/>
    </xf>
    <xf numFmtId="164" fontId="3" fillId="0" borderId="0" xfId="63" applyNumberFormat="1" applyFont="1" applyFill="1" applyBorder="1" applyProtection="1">
      <protection locked="0"/>
    </xf>
    <xf numFmtId="0" fontId="4" fillId="0" borderId="0" xfId="63" applyFont="1" applyFill="1" applyBorder="1" applyAlignment="1" applyProtection="1">
      <alignment horizontal="right"/>
      <protection locked="0"/>
    </xf>
    <xf numFmtId="164" fontId="6" fillId="0" borderId="0" xfId="25" applyNumberFormat="1" applyFont="1" applyFill="1" applyBorder="1" applyProtection="1">
      <protection locked="0"/>
    </xf>
    <xf numFmtId="0" fontId="4" fillId="0" borderId="0" xfId="63" applyFont="1" applyFill="1" applyBorder="1" applyAlignment="1" applyProtection="1">
      <alignment horizontal="center"/>
      <protection locked="0"/>
    </xf>
    <xf numFmtId="0" fontId="6" fillId="0" borderId="0" xfId="63" applyFont="1" applyFill="1" applyBorder="1" applyAlignment="1" applyProtection="1">
      <alignment horizontal="center"/>
      <protection locked="0"/>
    </xf>
    <xf numFmtId="164" fontId="4" fillId="0" borderId="0" xfId="63" applyNumberFormat="1" applyFont="1" applyFill="1" applyBorder="1" applyProtection="1">
      <protection locked="0"/>
    </xf>
    <xf numFmtId="0" fontId="5" fillId="0" borderId="0" xfId="63" applyFont="1" applyFill="1" applyBorder="1" applyAlignment="1" applyProtection="1">
      <alignment horizontal="center"/>
      <protection locked="0"/>
    </xf>
    <xf numFmtId="0" fontId="4" fillId="0" borderId="0" xfId="63" applyFont="1" applyFill="1" applyBorder="1" applyAlignment="1" applyProtection="1">
      <alignment horizontal="left"/>
      <protection locked="0"/>
    </xf>
    <xf numFmtId="164" fontId="4" fillId="0" borderId="0" xfId="25" quotePrefix="1" applyNumberFormat="1" applyFont="1" applyFill="1" applyBorder="1" applyAlignment="1" applyProtection="1">
      <alignment horizontal="center"/>
      <protection locked="0"/>
    </xf>
    <xf numFmtId="0" fontId="4" fillId="0" borderId="0" xfId="63" quotePrefix="1" applyFont="1" applyFill="1" applyBorder="1" applyAlignment="1" applyProtection="1">
      <alignment horizontal="left"/>
      <protection locked="0"/>
    </xf>
    <xf numFmtId="0" fontId="5" fillId="0" borderId="0" xfId="63" applyFont="1" applyFill="1" applyBorder="1" applyProtection="1">
      <protection locked="0"/>
    </xf>
    <xf numFmtId="0" fontId="3" fillId="0" borderId="0" xfId="63" applyFont="1" applyFill="1" applyBorder="1" applyAlignment="1" applyProtection="1">
      <alignment horizontal="left"/>
      <protection locked="0"/>
    </xf>
    <xf numFmtId="168" fontId="7" fillId="0" borderId="0" xfId="90" applyNumberFormat="1" applyFont="1" applyFill="1"/>
    <xf numFmtId="38" fontId="10" fillId="0" borderId="19" xfId="0" applyNumberFormat="1" applyFont="1" applyFill="1" applyBorder="1" applyAlignment="1">
      <alignment horizontal="center"/>
    </xf>
    <xf numFmtId="38" fontId="7" fillId="0" borderId="0" xfId="0" applyNumberFormat="1" applyFont="1" applyFill="1" applyAlignment="1" applyProtection="1">
      <protection locked="0"/>
    </xf>
    <xf numFmtId="38" fontId="10" fillId="0" borderId="19" xfId="25" applyNumberFormat="1" applyFont="1" applyFill="1" applyBorder="1" applyAlignment="1">
      <alignment horizontal="center"/>
    </xf>
    <xf numFmtId="164" fontId="3" fillId="0" borderId="0" xfId="25" applyNumberFormat="1" applyFont="1" applyFill="1"/>
    <xf numFmtId="38" fontId="3" fillId="0" borderId="0" xfId="25" applyNumberFormat="1" applyFont="1" applyFill="1"/>
    <xf numFmtId="175" fontId="3" fillId="0" borderId="0" xfId="0" applyNumberFormat="1" applyFont="1" applyFill="1" applyAlignment="1" applyProtection="1">
      <alignment vertical="justify"/>
    </xf>
    <xf numFmtId="175" fontId="3" fillId="0" borderId="0" xfId="25" applyNumberFormat="1" applyFont="1" applyFill="1" applyBorder="1" applyAlignment="1">
      <alignment vertical="justify"/>
    </xf>
    <xf numFmtId="175" fontId="3" fillId="0" borderId="0" xfId="0" applyNumberFormat="1" applyFont="1" applyFill="1" applyAlignment="1" applyProtection="1">
      <alignment horizontal="right" vertical="justify"/>
    </xf>
    <xf numFmtId="38" fontId="3" fillId="0" borderId="0" xfId="0" applyNumberFormat="1" applyFont="1" applyFill="1" applyAlignment="1">
      <alignment horizontal="left"/>
    </xf>
    <xf numFmtId="0" fontId="3" fillId="0" borderId="0" xfId="0" applyFont="1" applyFill="1" applyAlignment="1" applyProtection="1">
      <alignment horizontal="center"/>
    </xf>
    <xf numFmtId="175" fontId="3" fillId="0" borderId="0" xfId="0" applyNumberFormat="1" applyFont="1" applyFill="1" applyAlignment="1" applyProtection="1">
      <alignment horizontal="center" vertical="justify"/>
    </xf>
    <xf numFmtId="175" fontId="3" fillId="0" borderId="0" xfId="25" applyNumberFormat="1" applyFont="1" applyFill="1" applyAlignment="1">
      <alignment horizontal="right" vertical="justify"/>
    </xf>
    <xf numFmtId="0" fontId="3" fillId="0" borderId="19" xfId="0" applyFont="1" applyFill="1" applyBorder="1" applyAlignment="1" applyProtection="1">
      <alignment horizontal="center"/>
    </xf>
    <xf numFmtId="175" fontId="3" fillId="0" borderId="19" xfId="0" applyNumberFormat="1" applyFont="1" applyFill="1" applyBorder="1" applyAlignment="1" applyProtection="1">
      <alignment horizontal="center" vertical="center"/>
    </xf>
    <xf numFmtId="175" fontId="3" fillId="0" borderId="19" xfId="25" applyNumberFormat="1" applyFont="1" applyFill="1" applyBorder="1" applyAlignment="1">
      <alignment horizontal="center" vertical="center"/>
    </xf>
    <xf numFmtId="0" fontId="3" fillId="0" borderId="19" xfId="0" applyFont="1" applyFill="1" applyBorder="1" applyAlignment="1">
      <alignment horizontal="center"/>
    </xf>
    <xf numFmtId="38" fontId="3" fillId="0" borderId="19" xfId="0" applyNumberFormat="1" applyFont="1" applyFill="1" applyBorder="1" applyAlignment="1">
      <alignment horizontal="center"/>
    </xf>
    <xf numFmtId="0" fontId="3" fillId="0" borderId="0" xfId="0" applyFont="1" applyFill="1" applyAlignment="1" applyProtection="1">
      <alignment horizontal="left"/>
    </xf>
    <xf numFmtId="37" fontId="3" fillId="0" borderId="0" xfId="0" applyNumberFormat="1" applyFont="1" applyFill="1"/>
    <xf numFmtId="0" fontId="3" fillId="0" borderId="0" xfId="0" quotePrefix="1" applyFont="1" applyFill="1" applyAlignment="1" applyProtection="1">
      <alignment horizontal="left"/>
    </xf>
    <xf numFmtId="175" fontId="3" fillId="0" borderId="0" xfId="0" applyNumberFormat="1" applyFont="1" applyFill="1" applyAlignment="1">
      <alignment horizontal="right" vertical="justify"/>
    </xf>
    <xf numFmtId="0" fontId="3" fillId="0" borderId="0" xfId="0" quotePrefix="1" applyFont="1" applyFill="1" applyAlignment="1">
      <alignment horizontal="left"/>
    </xf>
    <xf numFmtId="0" fontId="3" fillId="0" borderId="0" xfId="0" applyFont="1" applyFill="1" applyAlignment="1">
      <alignment horizontal="left"/>
    </xf>
    <xf numFmtId="175" fontId="3" fillId="0" borderId="0" xfId="0" applyNumberFormat="1" applyFont="1" applyFill="1" applyAlignment="1">
      <alignment horizontal="right"/>
    </xf>
    <xf numFmtId="0" fontId="3" fillId="0" borderId="0" xfId="0" applyFont="1" applyFill="1" applyAlignment="1">
      <alignment horizontal="right"/>
    </xf>
    <xf numFmtId="37" fontId="3" fillId="0" borderId="0" xfId="0" applyNumberFormat="1" applyFont="1" applyFill="1" applyAlignment="1">
      <alignment horizontal="right"/>
    </xf>
    <xf numFmtId="0" fontId="3" fillId="0" borderId="10" xfId="0" applyFont="1" applyFill="1" applyBorder="1" applyAlignment="1" applyProtection="1">
      <alignment horizontal="center"/>
      <protection locked="0"/>
    </xf>
    <xf numFmtId="37" fontId="3" fillId="0" borderId="5" xfId="0" quotePrefix="1" applyNumberFormat="1" applyFont="1" applyFill="1" applyBorder="1" applyAlignment="1">
      <alignment horizontal="center"/>
    </xf>
    <xf numFmtId="37" fontId="3" fillId="0" borderId="5" xfId="0" applyNumberFormat="1" applyFont="1" applyFill="1" applyBorder="1" applyAlignment="1">
      <alignment horizontal="center"/>
    </xf>
    <xf numFmtId="37" fontId="3" fillId="0" borderId="5" xfId="0" applyNumberFormat="1" applyFont="1" applyFill="1" applyBorder="1"/>
    <xf numFmtId="37" fontId="3" fillId="0" borderId="6" xfId="0" applyNumberFormat="1" applyFont="1" applyFill="1" applyBorder="1" applyAlignment="1">
      <alignment horizontal="center"/>
    </xf>
    <xf numFmtId="37" fontId="4" fillId="0" borderId="0" xfId="0" applyNumberFormat="1" applyFont="1" applyFill="1" applyAlignment="1">
      <alignment horizontal="center"/>
    </xf>
    <xf numFmtId="38" fontId="4" fillId="0" borderId="0" xfId="0" applyNumberFormat="1" applyFont="1" applyFill="1" applyAlignment="1">
      <alignment horizontal="center"/>
    </xf>
    <xf numFmtId="0" fontId="3" fillId="0" borderId="11" xfId="0" applyFont="1" applyFill="1" applyBorder="1" applyAlignment="1" applyProtection="1">
      <alignment horizontal="center"/>
      <protection locked="0"/>
    </xf>
    <xf numFmtId="37" fontId="3" fillId="0" borderId="0" xfId="0" quotePrefix="1" applyNumberFormat="1" applyFont="1" applyFill="1" applyBorder="1" applyAlignment="1">
      <alignment horizontal="center"/>
    </xf>
    <xf numFmtId="37" fontId="3" fillId="0" borderId="8" xfId="0" applyNumberFormat="1" applyFont="1" applyFill="1" applyBorder="1" applyAlignment="1">
      <alignment horizontal="center"/>
    </xf>
    <xf numFmtId="37" fontId="4" fillId="0" borderId="0" xfId="0" applyNumberFormat="1" applyFont="1" applyFill="1"/>
    <xf numFmtId="0" fontId="3" fillId="0" borderId="12" xfId="0" applyFont="1" applyFill="1" applyBorder="1" applyAlignment="1" applyProtection="1">
      <alignment horizontal="center"/>
      <protection locked="0"/>
    </xf>
    <xf numFmtId="37" fontId="3" fillId="0" borderId="1" xfId="0" applyNumberFormat="1" applyFont="1" applyFill="1" applyBorder="1" applyAlignment="1">
      <alignment horizontal="center"/>
    </xf>
    <xf numFmtId="37" fontId="3" fillId="0" borderId="17" xfId="0" applyNumberFormat="1" applyFont="1" applyFill="1" applyBorder="1" applyAlignment="1">
      <alignment horizontal="center"/>
    </xf>
    <xf numFmtId="37" fontId="25" fillId="0" borderId="0" xfId="0" applyNumberFormat="1" applyFont="1" applyFill="1"/>
    <xf numFmtId="0" fontId="3" fillId="0" borderId="4" xfId="0" applyFont="1" applyFill="1" applyBorder="1" applyProtection="1">
      <protection locked="0"/>
    </xf>
    <xf numFmtId="37" fontId="30" fillId="0" borderId="5" xfId="0" applyNumberFormat="1" applyFont="1" applyFill="1" applyBorder="1"/>
    <xf numFmtId="37" fontId="30" fillId="0" borderId="6" xfId="0" applyNumberFormat="1" applyFont="1" applyFill="1" applyBorder="1"/>
    <xf numFmtId="37" fontId="30" fillId="0" borderId="0" xfId="0" applyNumberFormat="1" applyFont="1" applyFill="1"/>
    <xf numFmtId="37" fontId="3" fillId="0" borderId="8" xfId="0" applyNumberFormat="1" applyFont="1" applyFill="1" applyBorder="1"/>
    <xf numFmtId="0" fontId="3" fillId="0" borderId="1" xfId="0" applyFont="1" applyFill="1" applyBorder="1" applyAlignment="1"/>
    <xf numFmtId="0" fontId="10" fillId="0" borderId="19" xfId="0" applyFont="1" applyFill="1" applyBorder="1" applyProtection="1">
      <protection locked="0"/>
    </xf>
    <xf numFmtId="164" fontId="7" fillId="0" borderId="19" xfId="25" applyNumberFormat="1" applyFont="1" applyFill="1" applyBorder="1" applyAlignment="1" applyProtection="1">
      <alignment horizontal="center"/>
      <protection locked="0"/>
    </xf>
    <xf numFmtId="167" fontId="7" fillId="0" borderId="19" xfId="25" applyNumberFormat="1" applyFont="1" applyFill="1" applyBorder="1" applyAlignment="1" applyProtection="1">
      <alignment horizontal="right"/>
      <protection locked="0"/>
    </xf>
    <xf numFmtId="167" fontId="7" fillId="0" borderId="0" xfId="25" applyNumberFormat="1" applyFont="1" applyFill="1" applyBorder="1" applyAlignment="1" applyProtection="1">
      <alignment horizontal="right"/>
      <protection locked="0"/>
    </xf>
    <xf numFmtId="164" fontId="7" fillId="0" borderId="7" xfId="25" applyNumberFormat="1" applyFont="1" applyFill="1" applyBorder="1"/>
    <xf numFmtId="5" fontId="7" fillId="0" borderId="0" xfId="0" applyNumberFormat="1" applyFont="1" applyFill="1" applyAlignment="1">
      <alignment horizontal="right"/>
    </xf>
    <xf numFmtId="37" fontId="7" fillId="0" borderId="0" xfId="0" applyNumberFormat="1" applyFont="1" applyFill="1" applyAlignment="1">
      <alignment horizontal="right"/>
    </xf>
    <xf numFmtId="37" fontId="7" fillId="0" borderId="0" xfId="25" applyNumberFormat="1" applyFont="1" applyFill="1" applyAlignment="1">
      <alignment horizontal="right"/>
    </xf>
    <xf numFmtId="0" fontId="4" fillId="0" borderId="19" xfId="0" applyFont="1" applyBorder="1" applyAlignment="1">
      <alignment horizontal="center" wrapText="1"/>
    </xf>
    <xf numFmtId="6" fontId="4" fillId="0" borderId="22" xfId="25" applyNumberFormat="1" applyFont="1" applyFill="1" applyBorder="1" applyAlignment="1" applyProtection="1">
      <alignment horizontal="right"/>
      <protection locked="0"/>
    </xf>
    <xf numFmtId="164" fontId="3" fillId="0" borderId="0" xfId="25" applyNumberFormat="1" applyFont="1" applyFill="1" applyBorder="1" applyAlignment="1" applyProtection="1">
      <alignment horizontal="right"/>
    </xf>
    <xf numFmtId="164" fontId="4" fillId="0" borderId="0" xfId="25" applyNumberFormat="1" applyFont="1" applyFill="1" applyBorder="1" applyAlignment="1" applyProtection="1">
      <alignment horizontal="right"/>
    </xf>
    <xf numFmtId="0" fontId="37" fillId="0" borderId="0" xfId="85" applyFont="1" applyFill="1" applyProtection="1"/>
    <xf numFmtId="0" fontId="37" fillId="0" borderId="0" xfId="85" applyFont="1" applyFill="1" applyAlignment="1" applyProtection="1">
      <alignment horizontal="center"/>
    </xf>
    <xf numFmtId="5" fontId="37" fillId="0" borderId="0" xfId="85" applyNumberFormat="1" applyFont="1" applyFill="1" applyProtection="1"/>
    <xf numFmtId="167" fontId="37" fillId="0" borderId="0" xfId="85" applyNumberFormat="1" applyFont="1" applyFill="1" applyAlignment="1" applyProtection="1">
      <alignment horizontal="center"/>
    </xf>
    <xf numFmtId="167" fontId="37" fillId="0" borderId="0" xfId="85" applyNumberFormat="1" applyFont="1" applyFill="1" applyProtection="1"/>
    <xf numFmtId="5" fontId="37" fillId="0" borderId="25" xfId="85" applyNumberFormat="1" applyFont="1" applyFill="1" applyBorder="1" applyProtection="1"/>
    <xf numFmtId="167" fontId="37" fillId="0" borderId="25" xfId="85" applyNumberFormat="1" applyFont="1" applyFill="1" applyBorder="1" applyProtection="1"/>
    <xf numFmtId="0" fontId="37" fillId="0" borderId="25" xfId="85" applyFont="1" applyFill="1" applyBorder="1" applyAlignment="1" applyProtection="1">
      <alignment horizontal="center"/>
    </xf>
    <xf numFmtId="167" fontId="37" fillId="0" borderId="25" xfId="85" applyNumberFormat="1" applyFont="1" applyFill="1" applyBorder="1" applyAlignment="1" applyProtection="1">
      <alignment horizontal="center"/>
    </xf>
    <xf numFmtId="0" fontId="37" fillId="0" borderId="0" xfId="85" applyFont="1" applyFill="1" applyAlignment="1" applyProtection="1">
      <alignment horizontal="right"/>
    </xf>
    <xf numFmtId="5" fontId="37" fillId="0" borderId="0" xfId="85" applyNumberFormat="1" applyFont="1" applyFill="1" applyAlignment="1" applyProtection="1">
      <alignment horizontal="left"/>
    </xf>
    <xf numFmtId="0" fontId="37" fillId="0" borderId="0" xfId="0" applyFont="1" applyFill="1"/>
    <xf numFmtId="167" fontId="37" fillId="0" borderId="0" xfId="90" applyNumberFormat="1" applyFont="1" applyFill="1" applyProtection="1"/>
    <xf numFmtId="0" fontId="37" fillId="0" borderId="0" xfId="85" applyFont="1" applyFill="1" applyAlignment="1" applyProtection="1">
      <alignment horizontal="left"/>
    </xf>
    <xf numFmtId="7" fontId="37" fillId="0" borderId="0" xfId="85" applyNumberFormat="1" applyFont="1" applyFill="1" applyProtection="1"/>
    <xf numFmtId="0" fontId="37" fillId="0" borderId="25" xfId="85" applyFont="1" applyFill="1" applyBorder="1" applyProtection="1"/>
    <xf numFmtId="0" fontId="3" fillId="0" borderId="0" xfId="59" applyFont="1" applyFill="1" applyBorder="1"/>
    <xf numFmtId="0" fontId="12" fillId="0" borderId="0" xfId="59" applyFont="1" applyFill="1" applyBorder="1" applyAlignment="1">
      <alignment horizontal="center"/>
    </xf>
    <xf numFmtId="0" fontId="3" fillId="0" borderId="0" xfId="59" applyFont="1" applyFill="1" applyBorder="1" applyAlignment="1">
      <alignment horizontal="center"/>
    </xf>
    <xf numFmtId="0" fontId="4" fillId="0" borderId="0" xfId="59" applyFont="1" applyFill="1" applyBorder="1" applyAlignment="1">
      <alignment horizontal="left"/>
    </xf>
    <xf numFmtId="0" fontId="3" fillId="0" borderId="0" xfId="59" applyFont="1" applyFill="1"/>
    <xf numFmtId="0" fontId="4" fillId="0" borderId="0" xfId="59" applyFont="1" applyFill="1" applyBorder="1"/>
    <xf numFmtId="0" fontId="11" fillId="0" borderId="0" xfId="59" applyFont="1" applyFill="1" applyBorder="1"/>
    <xf numFmtId="0" fontId="4" fillId="0" borderId="0" xfId="64" applyFont="1" applyFill="1" applyBorder="1" applyAlignment="1"/>
    <xf numFmtId="0" fontId="3" fillId="0" borderId="0" xfId="59" quotePrefix="1" applyFont="1" applyFill="1" applyBorder="1" applyAlignment="1">
      <alignment horizontal="center"/>
    </xf>
    <xf numFmtId="37" fontId="3" fillId="0" borderId="0" xfId="59" quotePrefix="1" applyNumberFormat="1" applyFont="1" applyFill="1" applyBorder="1" applyAlignment="1">
      <alignment horizontal="center"/>
    </xf>
    <xf numFmtId="0" fontId="3" fillId="0" borderId="0" xfId="64" applyFont="1" applyFill="1" applyBorder="1"/>
    <xf numFmtId="0" fontId="3" fillId="0" borderId="0" xfId="59" applyFont="1" applyFill="1" applyBorder="1" applyAlignment="1">
      <alignment horizontal="center" wrapText="1"/>
    </xf>
    <xf numFmtId="0" fontId="37" fillId="0" borderId="0" xfId="59" applyFont="1" applyFill="1" applyBorder="1" applyAlignment="1">
      <alignment horizontal="center" vertical="center"/>
    </xf>
    <xf numFmtId="0" fontId="3" fillId="0" borderId="0" xfId="59" applyFont="1" applyFill="1" applyBorder="1" applyAlignment="1" applyProtection="1">
      <alignment horizontal="center"/>
      <protection locked="0"/>
    </xf>
    <xf numFmtId="164" fontId="3" fillId="0" borderId="0" xfId="33" applyNumberFormat="1" applyFont="1" applyFill="1" applyBorder="1"/>
    <xf numFmtId="164" fontId="3" fillId="0" borderId="0" xfId="59" applyNumberFormat="1" applyFont="1" applyFill="1" applyBorder="1" applyAlignment="1">
      <alignment horizontal="center"/>
    </xf>
    <xf numFmtId="3" fontId="3" fillId="0" borderId="0" xfId="59" applyNumberFormat="1" applyFont="1" applyFill="1" applyBorder="1"/>
    <xf numFmtId="0" fontId="37" fillId="0" borderId="0" xfId="59" applyFont="1" applyFill="1" applyBorder="1" applyAlignment="1">
      <alignment horizontal="left" vertical="center" wrapText="1"/>
    </xf>
    <xf numFmtId="0" fontId="12" fillId="0" borderId="0" xfId="59" quotePrefix="1" applyFont="1" applyFill="1" applyBorder="1" applyAlignment="1">
      <alignment horizontal="center"/>
    </xf>
    <xf numFmtId="0" fontId="4" fillId="0" borderId="4" xfId="59" applyFont="1" applyFill="1" applyBorder="1" applyAlignment="1">
      <alignment horizontal="left"/>
    </xf>
    <xf numFmtId="0" fontId="3" fillId="0" borderId="5" xfId="59" applyFont="1" applyFill="1" applyBorder="1"/>
    <xf numFmtId="0" fontId="3" fillId="0" borderId="6" xfId="59" applyFont="1" applyFill="1" applyBorder="1"/>
    <xf numFmtId="0" fontId="4" fillId="0" borderId="0" xfId="63" applyFont="1" applyFill="1" applyAlignment="1">
      <alignment horizontal="right"/>
    </xf>
    <xf numFmtId="0" fontId="4" fillId="0" borderId="7" xfId="59" applyFont="1" applyFill="1" applyBorder="1"/>
    <xf numFmtId="0" fontId="3" fillId="0" borderId="8" xfId="59" applyFont="1" applyFill="1" applyBorder="1"/>
    <xf numFmtId="0" fontId="4" fillId="0" borderId="7" xfId="59" quotePrefix="1" applyFont="1" applyFill="1" applyBorder="1" applyAlignment="1">
      <alignment horizontal="left"/>
    </xf>
    <xf numFmtId="0" fontId="4" fillId="0" borderId="7" xfId="59" applyFont="1" applyFill="1" applyBorder="1" applyAlignment="1">
      <alignment horizontal="left"/>
    </xf>
    <xf numFmtId="0" fontId="4" fillId="0" borderId="9" xfId="59" applyFont="1" applyFill="1" applyBorder="1" applyAlignment="1">
      <alignment horizontal="left"/>
    </xf>
    <xf numFmtId="0" fontId="3" fillId="0" borderId="1" xfId="59" applyFont="1" applyFill="1" applyBorder="1"/>
    <xf numFmtId="0" fontId="3" fillId="0" borderId="17" xfId="59" applyFont="1" applyFill="1" applyBorder="1"/>
    <xf numFmtId="0" fontId="4" fillId="0" borderId="0" xfId="59" applyFont="1" applyFill="1" applyBorder="1" applyAlignment="1">
      <alignment horizontal="center"/>
    </xf>
    <xf numFmtId="164" fontId="3" fillId="0" borderId="0" xfId="27" quotePrefix="1" applyNumberFormat="1" applyFont="1" applyFill="1" applyBorder="1" applyAlignment="1">
      <alignment horizontal="center"/>
    </xf>
    <xf numFmtId="164" fontId="3" fillId="0" borderId="0" xfId="27" applyNumberFormat="1" applyFont="1" applyFill="1" applyBorder="1"/>
    <xf numFmtId="164" fontId="3" fillId="0" borderId="0" xfId="27" applyNumberFormat="1" applyFont="1" applyFill="1" applyBorder="1" applyAlignment="1">
      <alignment horizontal="center"/>
    </xf>
    <xf numFmtId="164" fontId="4" fillId="0" borderId="0" xfId="27" applyNumberFormat="1" applyFont="1" applyFill="1" applyBorder="1" applyAlignment="1">
      <alignment horizontal="center"/>
    </xf>
    <xf numFmtId="164" fontId="4" fillId="0" borderId="0" xfId="27" applyNumberFormat="1" applyFont="1" applyFill="1" applyBorder="1"/>
    <xf numFmtId="164" fontId="3" fillId="0" borderId="0" xfId="59" applyNumberFormat="1" applyFont="1" applyFill="1" applyBorder="1"/>
    <xf numFmtId="0" fontId="4" fillId="0" borderId="0" xfId="59" applyFont="1" applyFill="1" applyBorder="1" applyAlignment="1">
      <alignment horizontal="right"/>
    </xf>
    <xf numFmtId="0" fontId="3" fillId="0" borderId="0" xfId="59" applyFont="1" applyFill="1" applyBorder="1" applyAlignment="1">
      <alignment horizontal="left"/>
    </xf>
    <xf numFmtId="0" fontId="5" fillId="0" borderId="0" xfId="59" applyFont="1" applyFill="1" applyBorder="1"/>
    <xf numFmtId="0" fontId="16" fillId="0" borderId="0" xfId="59" applyFont="1" applyFill="1" applyBorder="1" applyAlignment="1">
      <alignment horizontal="center"/>
    </xf>
    <xf numFmtId="0" fontId="5" fillId="0" borderId="0" xfId="59" applyFont="1" applyFill="1" applyBorder="1" applyAlignment="1">
      <alignment horizontal="center"/>
    </xf>
    <xf numFmtId="0" fontId="3" fillId="0" borderId="0" xfId="59" quotePrefix="1" applyFont="1" applyFill="1" applyBorder="1" applyAlignment="1">
      <alignment horizontal="left"/>
    </xf>
    <xf numFmtId="0" fontId="4" fillId="0" borderId="0" xfId="59" applyFont="1" applyFill="1" applyBorder="1" applyAlignment="1"/>
    <xf numFmtId="0" fontId="3" fillId="0" borderId="0" xfId="59" quotePrefix="1" applyFont="1" applyFill="1" applyBorder="1"/>
    <xf numFmtId="0" fontId="22" fillId="0" borderId="0" xfId="59" applyFont="1" applyFill="1" applyBorder="1" applyAlignment="1">
      <alignment horizontal="center"/>
    </xf>
    <xf numFmtId="0" fontId="3" fillId="0" borderId="0" xfId="59" applyFont="1" applyFill="1" applyBorder="1" applyAlignment="1" applyProtection="1">
      <alignment horizontal="left"/>
      <protection locked="0"/>
    </xf>
    <xf numFmtId="164" fontId="12" fillId="0" borderId="0" xfId="27" applyNumberFormat="1" applyFont="1" applyFill="1" applyBorder="1" applyAlignment="1">
      <alignment horizontal="center"/>
    </xf>
    <xf numFmtId="0" fontId="4" fillId="0" borderId="0" xfId="0" applyFont="1" applyBorder="1" applyAlignment="1">
      <alignment horizontal="center"/>
    </xf>
    <xf numFmtId="0" fontId="7" fillId="0" borderId="0" xfId="0" applyFont="1" applyFill="1" applyAlignment="1">
      <alignment horizontal="center" wrapText="1"/>
    </xf>
    <xf numFmtId="0" fontId="3" fillId="0" borderId="0" xfId="85" applyFont="1" applyFill="1" applyAlignment="1" applyProtection="1">
      <alignment horizontal="right"/>
    </xf>
    <xf numFmtId="0" fontId="3" fillId="0" borderId="0" xfId="85" applyFont="1" applyFill="1" applyAlignment="1">
      <alignment horizontal="center"/>
    </xf>
    <xf numFmtId="0" fontId="3" fillId="0" borderId="19" xfId="85" applyFont="1" applyFill="1" applyBorder="1" applyAlignment="1">
      <alignment horizontal="center"/>
    </xf>
    <xf numFmtId="0" fontId="3" fillId="0" borderId="0" xfId="0" applyFont="1" applyFill="1" applyBorder="1" applyAlignment="1" applyProtection="1">
      <alignment horizontal="left"/>
      <protection locked="0"/>
    </xf>
    <xf numFmtId="0" fontId="3" fillId="0" borderId="0" xfId="0" applyFont="1" applyFill="1" applyAlignment="1">
      <alignment vertical="top"/>
    </xf>
    <xf numFmtId="0" fontId="4" fillId="0" borderId="10" xfId="0" applyFont="1" applyFill="1" applyBorder="1" applyAlignment="1">
      <alignment horizontal="left"/>
    </xf>
    <xf numFmtId="0" fontId="4" fillId="0" borderId="11" xfId="0" applyFont="1" applyFill="1" applyBorder="1"/>
    <xf numFmtId="0" fontId="7" fillId="0" borderId="0" xfId="0" applyNumberFormat="1" applyFont="1" applyFill="1" applyBorder="1" applyAlignment="1" applyProtection="1">
      <protection locked="0"/>
    </xf>
    <xf numFmtId="0" fontId="4" fillId="0" borderId="12" xfId="0" applyFont="1" applyFill="1" applyBorder="1" applyAlignment="1">
      <alignment horizontal="left"/>
    </xf>
    <xf numFmtId="0" fontId="3" fillId="0" borderId="0" xfId="0" quotePrefix="1" applyFont="1" applyFill="1" applyAlignment="1">
      <alignment horizontal="center"/>
    </xf>
    <xf numFmtId="0" fontId="3" fillId="0" borderId="0" xfId="0" quotePrefix="1" applyFont="1" applyFill="1"/>
    <xf numFmtId="9" fontId="7" fillId="0" borderId="19" xfId="0" applyNumberFormat="1" applyFont="1" applyFill="1" applyBorder="1"/>
    <xf numFmtId="0" fontId="3" fillId="0" borderId="0" xfId="63" applyFont="1" applyFill="1"/>
    <xf numFmtId="0" fontId="4" fillId="0" borderId="0" xfId="63" applyFont="1" applyFill="1"/>
    <xf numFmtId="0" fontId="3" fillId="0" borderId="0" xfId="0" applyFont="1" applyFill="1" applyAlignment="1">
      <alignment horizontal="center" vertical="top"/>
    </xf>
    <xf numFmtId="37" fontId="4" fillId="0" borderId="0" xfId="0" applyNumberFormat="1" applyFont="1" applyFill="1" applyBorder="1"/>
    <xf numFmtId="164" fontId="4" fillId="0" borderId="0" xfId="25" applyNumberFormat="1" applyFont="1" applyFill="1" applyBorder="1" applyAlignment="1">
      <alignment horizontal="center"/>
    </xf>
    <xf numFmtId="0" fontId="4" fillId="0" borderId="0" xfId="0" applyFont="1" applyFill="1" applyAlignment="1">
      <alignment horizontal="centerContinuous"/>
    </xf>
    <xf numFmtId="0" fontId="3" fillId="0" borderId="0" xfId="0" quotePrefix="1" applyFont="1" applyBorder="1" applyAlignment="1">
      <alignment horizontal="center"/>
    </xf>
    <xf numFmtId="0" fontId="3" fillId="0" borderId="0" xfId="0" applyFont="1" applyBorder="1" applyAlignment="1">
      <alignment horizontal="center"/>
    </xf>
    <xf numFmtId="165" fontId="3" fillId="0" borderId="0" xfId="39" applyNumberFormat="1" applyFont="1" applyFill="1" applyProtection="1">
      <protection locked="0"/>
    </xf>
    <xf numFmtId="165" fontId="12" fillId="0" borderId="0" xfId="39" applyNumberFormat="1" applyFont="1" applyFill="1" applyProtection="1">
      <protection locked="0"/>
    </xf>
    <xf numFmtId="6" fontId="3" fillId="0" borderId="0" xfId="0" applyNumberFormat="1" applyFont="1"/>
    <xf numFmtId="169" fontId="3" fillId="0" borderId="0" xfId="25" applyNumberFormat="1" applyFont="1"/>
    <xf numFmtId="0" fontId="5" fillId="0" borderId="0" xfId="0" applyFont="1" applyAlignment="1">
      <alignment horizontal="left" indent="1"/>
    </xf>
    <xf numFmtId="164" fontId="14" fillId="0" borderId="0" xfId="25" applyNumberFormat="1" applyFont="1" applyFill="1" applyProtection="1"/>
    <xf numFmtId="164" fontId="3" fillId="0" borderId="0" xfId="25" applyNumberFormat="1" applyFont="1" applyFill="1" applyProtection="1"/>
    <xf numFmtId="0" fontId="3" fillId="0" borderId="0" xfId="0" applyFont="1" applyAlignment="1">
      <alignment horizontal="left" indent="2"/>
    </xf>
    <xf numFmtId="164" fontId="3" fillId="0" borderId="0" xfId="25" applyNumberFormat="1" applyFont="1" applyFill="1" applyProtection="1">
      <protection locked="0"/>
    </xf>
    <xf numFmtId="164" fontId="3" fillId="0" borderId="0" xfId="25" applyNumberFormat="1" applyFont="1"/>
    <xf numFmtId="0" fontId="5" fillId="0" borderId="0" xfId="0" applyFont="1" applyFill="1" applyAlignment="1">
      <alignment horizontal="center"/>
    </xf>
    <xf numFmtId="164" fontId="12" fillId="0" borderId="0" xfId="25" applyNumberFormat="1" applyFont="1" applyFill="1" applyBorder="1" applyProtection="1">
      <protection locked="0"/>
    </xf>
    <xf numFmtId="0" fontId="3" fillId="0" borderId="0" xfId="0" applyFont="1" applyAlignment="1">
      <alignment horizontal="left" indent="6"/>
    </xf>
    <xf numFmtId="0" fontId="3" fillId="0" borderId="0" xfId="0" applyFont="1" applyFill="1" applyAlignment="1">
      <alignment horizontal="left" indent="2"/>
    </xf>
    <xf numFmtId="164" fontId="3" fillId="0" borderId="19" xfId="25" applyNumberFormat="1" applyFont="1" applyFill="1" applyBorder="1" applyProtection="1">
      <protection locked="0"/>
    </xf>
    <xf numFmtId="0" fontId="3" fillId="0" borderId="0" xfId="0" applyFont="1" applyAlignment="1">
      <alignment horizontal="left" indent="4"/>
    </xf>
    <xf numFmtId="0" fontId="3" fillId="0" borderId="0" xfId="0" applyFont="1" applyBorder="1"/>
    <xf numFmtId="164" fontId="3" fillId="0" borderId="19" xfId="25" applyNumberFormat="1" applyFont="1" applyBorder="1"/>
    <xf numFmtId="5" fontId="7" fillId="0" borderId="0" xfId="0" applyNumberFormat="1" applyFont="1" applyFill="1"/>
    <xf numFmtId="164" fontId="7" fillId="0" borderId="19" xfId="25" applyNumberFormat="1" applyFont="1" applyFill="1" applyBorder="1" applyAlignment="1">
      <alignment horizontal="center"/>
    </xf>
    <xf numFmtId="37" fontId="3" fillId="0" borderId="0" xfId="0" applyNumberFormat="1" applyFont="1" applyAlignment="1">
      <alignment horizontal="right"/>
    </xf>
    <xf numFmtId="37" fontId="3" fillId="0" borderId="0" xfId="25" applyNumberFormat="1" applyFont="1" applyAlignment="1">
      <alignment horizontal="right"/>
    </xf>
    <xf numFmtId="37" fontId="4" fillId="0" borderId="0" xfId="0" applyNumberFormat="1" applyFont="1" applyBorder="1" applyAlignment="1">
      <alignment horizontal="right"/>
    </xf>
    <xf numFmtId="37" fontId="4" fillId="0" borderId="0" xfId="0" applyNumberFormat="1" applyFont="1" applyFill="1" applyBorder="1" applyAlignment="1">
      <alignment horizontal="right"/>
    </xf>
    <xf numFmtId="0" fontId="3" fillId="0" borderId="0" xfId="85" applyFont="1" applyFill="1" applyProtection="1"/>
    <xf numFmtId="5" fontId="7" fillId="0" borderId="0" xfId="25" applyNumberFormat="1" applyFont="1" applyFill="1"/>
    <xf numFmtId="5" fontId="7" fillId="0" borderId="0" xfId="39" applyNumberFormat="1" applyFont="1" applyFill="1"/>
    <xf numFmtId="37" fontId="7" fillId="0" borderId="0" xfId="85" applyNumberFormat="1" applyFont="1" applyFill="1" applyAlignment="1">
      <alignment horizontal="right"/>
    </xf>
    <xf numFmtId="164" fontId="3" fillId="0" borderId="0" xfId="25" applyNumberFormat="1" applyFont="1" applyFill="1" applyBorder="1" applyAlignment="1">
      <alignment horizontal="right"/>
    </xf>
    <xf numFmtId="5" fontId="3" fillId="0" borderId="0" xfId="59" applyNumberFormat="1" applyFont="1" applyFill="1" applyBorder="1" applyAlignment="1">
      <alignment horizontal="right"/>
    </xf>
    <xf numFmtId="164" fontId="4" fillId="0" borderId="0" xfId="25" applyNumberFormat="1" applyFont="1" applyFill="1" applyBorder="1" applyAlignment="1">
      <alignment horizontal="right"/>
    </xf>
    <xf numFmtId="5" fontId="4" fillId="0" borderId="3" xfId="0" applyNumberFormat="1" applyFont="1" applyFill="1" applyBorder="1"/>
    <xf numFmtId="5" fontId="4" fillId="0" borderId="0" xfId="0" applyNumberFormat="1" applyFont="1" applyFill="1"/>
    <xf numFmtId="0" fontId="3" fillId="0" borderId="0" xfId="70" applyFont="1"/>
    <xf numFmtId="0" fontId="4" fillId="0" borderId="0" xfId="70" applyFont="1"/>
    <xf numFmtId="0" fontId="4" fillId="0" borderId="0" xfId="70" applyFont="1" applyBorder="1" applyAlignment="1"/>
    <xf numFmtId="43" fontId="4" fillId="0" borderId="0" xfId="34" applyFont="1" applyAlignment="1"/>
    <xf numFmtId="0" fontId="3" fillId="0" borderId="0" xfId="70" applyFont="1" applyBorder="1"/>
    <xf numFmtId="164" fontId="3" fillId="0" borderId="0" xfId="34" applyNumberFormat="1" applyFont="1" applyBorder="1"/>
    <xf numFmtId="0" fontId="4" fillId="0" borderId="26" xfId="70" applyNumberFormat="1" applyFont="1" applyFill="1" applyBorder="1" applyAlignment="1">
      <alignment horizontal="center" vertical="center" wrapText="1"/>
    </xf>
    <xf numFmtId="0" fontId="4" fillId="0" borderId="27" xfId="70" quotePrefix="1" applyNumberFormat="1" applyFont="1" applyFill="1" applyBorder="1" applyAlignment="1">
      <alignment horizontal="center" vertical="center" wrapText="1"/>
    </xf>
    <xf numFmtId="43" fontId="4" fillId="0" borderId="26" xfId="34" applyFont="1" applyFill="1" applyBorder="1" applyAlignment="1">
      <alignment vertical="center"/>
    </xf>
    <xf numFmtId="0" fontId="3" fillId="0" borderId="0" xfId="70" applyFont="1" applyFill="1" applyBorder="1"/>
    <xf numFmtId="0" fontId="4" fillId="0" borderId="28" xfId="70" applyNumberFormat="1" applyFont="1" applyFill="1" applyBorder="1" applyAlignment="1">
      <alignment horizontal="center" vertical="center" wrapText="1"/>
    </xf>
    <xf numFmtId="0" fontId="4" fillId="0" borderId="29" xfId="70" applyNumberFormat="1" applyFont="1" applyFill="1" applyBorder="1" applyAlignment="1">
      <alignment horizontal="center" vertical="center" wrapText="1"/>
    </xf>
    <xf numFmtId="1" fontId="4" fillId="0" borderId="30" xfId="93" applyNumberFormat="1" applyFont="1" applyFill="1" applyBorder="1" applyAlignment="1">
      <alignment horizontal="center"/>
    </xf>
    <xf numFmtId="184" fontId="4" fillId="0" borderId="30" xfId="93" applyNumberFormat="1" applyFont="1" applyFill="1" applyBorder="1" applyAlignment="1">
      <alignment horizontal="center"/>
    </xf>
    <xf numFmtId="1" fontId="4" fillId="0" borderId="28" xfId="93" applyNumberFormat="1" applyFont="1" applyFill="1" applyBorder="1" applyAlignment="1">
      <alignment horizontal="center"/>
    </xf>
    <xf numFmtId="0" fontId="4" fillId="0" borderId="0" xfId="70" applyNumberFormat="1" applyFont="1" applyFill="1" applyBorder="1" applyAlignment="1">
      <alignment horizontal="left" vertical="center"/>
    </xf>
    <xf numFmtId="43" fontId="4" fillId="0" borderId="0" xfId="34" quotePrefix="1" applyFont="1" applyFill="1" applyBorder="1" applyAlignment="1">
      <alignment horizontal="center" vertical="top"/>
    </xf>
    <xf numFmtId="43" fontId="4" fillId="0" borderId="0" xfId="34" applyFont="1" applyFill="1" applyBorder="1" applyAlignment="1">
      <alignment horizontal="center" vertical="top"/>
    </xf>
    <xf numFmtId="0" fontId="3" fillId="0" borderId="0" xfId="70" applyFont="1" applyFill="1" applyBorder="1" applyAlignment="1"/>
    <xf numFmtId="0" fontId="3" fillId="0" borderId="0" xfId="70" quotePrefix="1" applyNumberFormat="1" applyFont="1" applyFill="1" applyBorder="1" applyAlignment="1">
      <alignment horizontal="center" vertical="top" wrapText="1"/>
    </xf>
    <xf numFmtId="0" fontId="3" fillId="0" borderId="0" xfId="70" applyNumberFormat="1" applyFont="1" applyFill="1" applyBorder="1" applyAlignment="1">
      <alignment vertical="top" wrapText="1"/>
    </xf>
    <xf numFmtId="41" fontId="3" fillId="0" borderId="0" xfId="70" applyNumberFormat="1" applyFont="1" applyFill="1" applyBorder="1"/>
    <xf numFmtId="0" fontId="3" fillId="0" borderId="0" xfId="70" quotePrefix="1" applyNumberFormat="1" applyFont="1" applyFill="1" applyBorder="1" applyAlignment="1">
      <alignment horizontal="left" vertical="top" wrapText="1"/>
    </xf>
    <xf numFmtId="0" fontId="3" fillId="0" borderId="0" xfId="70" quotePrefix="1" applyNumberFormat="1" applyFont="1" applyBorder="1" applyAlignment="1">
      <alignment vertical="top" wrapText="1"/>
    </xf>
    <xf numFmtId="43" fontId="3" fillId="0" borderId="0" xfId="34" applyFont="1" applyBorder="1" applyAlignment="1">
      <alignment vertical="top" wrapText="1"/>
    </xf>
    <xf numFmtId="43" fontId="3" fillId="0" borderId="0" xfId="34" quotePrefix="1" applyFont="1" applyBorder="1" applyAlignment="1">
      <alignment vertical="top" wrapText="1"/>
    </xf>
    <xf numFmtId="0" fontId="3" fillId="0" borderId="0" xfId="70" applyNumberFormat="1" applyFont="1" applyBorder="1" applyAlignment="1">
      <alignment vertical="top" wrapText="1"/>
    </xf>
    <xf numFmtId="43" fontId="3" fillId="0" borderId="0" xfId="34" quotePrefix="1" applyFont="1" applyFill="1" applyBorder="1" applyAlignment="1">
      <alignment vertical="top" wrapText="1"/>
    </xf>
    <xf numFmtId="0" fontId="3" fillId="0" borderId="0" xfId="70" quotePrefix="1" applyNumberFormat="1" applyFont="1" applyBorder="1" applyAlignment="1">
      <alignment horizontal="center" vertical="top" wrapText="1"/>
    </xf>
    <xf numFmtId="39" fontId="3" fillId="0" borderId="0" xfId="70" applyNumberFormat="1" applyFont="1" applyBorder="1" applyAlignment="1">
      <alignment vertical="top"/>
    </xf>
    <xf numFmtId="39" fontId="3" fillId="0" borderId="0" xfId="70" quotePrefix="1" applyNumberFormat="1" applyFont="1" applyBorder="1" applyAlignment="1">
      <alignment horizontal="center" vertical="top" wrapText="1"/>
    </xf>
    <xf numFmtId="0" fontId="3" fillId="0" borderId="0" xfId="70" applyNumberFormat="1" applyFont="1" applyBorder="1" applyAlignment="1">
      <alignment horizontal="left" vertical="top" wrapText="1"/>
    </xf>
    <xf numFmtId="0" fontId="3" fillId="0" borderId="0" xfId="70" applyFont="1" applyFill="1" applyBorder="1" applyAlignment="1">
      <alignment vertical="top" wrapText="1"/>
    </xf>
    <xf numFmtId="39" fontId="3" fillId="0" borderId="0" xfId="70" applyNumberFormat="1" applyFont="1" applyBorder="1" applyAlignment="1">
      <alignment vertical="top" wrapText="1"/>
    </xf>
    <xf numFmtId="43" fontId="3" fillId="0" borderId="0" xfId="34" applyFont="1" applyBorder="1"/>
    <xf numFmtId="43" fontId="3" fillId="0" borderId="0" xfId="34" applyFont="1"/>
    <xf numFmtId="0" fontId="4" fillId="0" borderId="0" xfId="70" applyFont="1" applyFill="1" applyBorder="1" applyAlignment="1"/>
    <xf numFmtId="0" fontId="10" fillId="0" borderId="18" xfId="0" applyFont="1" applyFill="1" applyBorder="1" applyAlignment="1">
      <alignment horizontal="center" wrapText="1"/>
    </xf>
    <xf numFmtId="0" fontId="10" fillId="0" borderId="13" xfId="0" applyFont="1" applyFill="1" applyBorder="1" applyAlignment="1">
      <alignment horizontal="center" wrapText="1"/>
    </xf>
    <xf numFmtId="0" fontId="4" fillId="0" borderId="13" xfId="0" applyFont="1" applyFill="1" applyBorder="1" applyAlignment="1">
      <alignment horizontal="center" wrapText="1"/>
    </xf>
    <xf numFmtId="0" fontId="3" fillId="0" borderId="0" xfId="0" applyFont="1" applyFill="1" applyAlignment="1">
      <alignment vertical="top" wrapText="1"/>
    </xf>
    <xf numFmtId="0" fontId="3" fillId="0" borderId="0" xfId="0" applyFont="1" applyFill="1" applyAlignment="1"/>
    <xf numFmtId="37" fontId="4" fillId="0" borderId="0" xfId="0" applyNumberFormat="1" applyFont="1" applyFill="1" applyBorder="1" applyAlignment="1">
      <alignment horizontal="center"/>
    </xf>
    <xf numFmtId="0" fontId="4" fillId="0" borderId="4" xfId="0" applyFont="1" applyFill="1" applyBorder="1" applyAlignment="1">
      <alignment horizontal="left"/>
    </xf>
    <xf numFmtId="164" fontId="4" fillId="0" borderId="7" xfId="25" applyNumberFormat="1" applyFont="1" applyFill="1" applyBorder="1"/>
    <xf numFmtId="0" fontId="4" fillId="0" borderId="0" xfId="85" applyFont="1" applyFill="1" applyAlignment="1" applyProtection="1">
      <alignment horizontal="right"/>
    </xf>
    <xf numFmtId="0" fontId="3" fillId="0" borderId="0" xfId="85" applyFont="1" applyFill="1" applyAlignment="1" applyProtection="1">
      <alignment horizontal="center"/>
    </xf>
    <xf numFmtId="0" fontId="3" fillId="0" borderId="25" xfId="85" applyFont="1" applyFill="1" applyBorder="1" applyProtection="1"/>
    <xf numFmtId="0" fontId="3" fillId="0" borderId="0" xfId="85" applyFont="1" applyFill="1" applyProtection="1">
      <protection locked="0"/>
    </xf>
    <xf numFmtId="167" fontId="3" fillId="0" borderId="0" xfId="85" applyNumberFormat="1" applyFont="1" applyFill="1" applyProtection="1">
      <protection locked="0"/>
    </xf>
    <xf numFmtId="5" fontId="3" fillId="0" borderId="0" xfId="85" applyNumberFormat="1" applyFont="1" applyFill="1" applyProtection="1">
      <protection locked="0"/>
    </xf>
    <xf numFmtId="5" fontId="3" fillId="0" borderId="0" xfId="85" applyNumberFormat="1" applyFont="1" applyFill="1" applyProtection="1"/>
    <xf numFmtId="167" fontId="3" fillId="0" borderId="0" xfId="85" applyNumberFormat="1" applyFont="1" applyFill="1" applyProtection="1"/>
    <xf numFmtId="5" fontId="3" fillId="0" borderId="25" xfId="85" applyNumberFormat="1" applyFont="1" applyFill="1" applyBorder="1" applyProtection="1"/>
    <xf numFmtId="167" fontId="3" fillId="0" borderId="25" xfId="85" applyNumberFormat="1" applyFont="1" applyFill="1" applyBorder="1" applyProtection="1"/>
    <xf numFmtId="5" fontId="3" fillId="0" borderId="0" xfId="85" applyNumberFormat="1" applyFont="1" applyFill="1" applyAlignment="1" applyProtection="1">
      <alignment horizontal="left"/>
    </xf>
    <xf numFmtId="0" fontId="3" fillId="0" borderId="0" xfId="85" applyFont="1" applyFill="1" applyAlignment="1" applyProtection="1">
      <alignment horizontal="left"/>
    </xf>
    <xf numFmtId="0" fontId="3" fillId="0" borderId="0" xfId="85" applyFont="1" applyFill="1"/>
    <xf numFmtId="0" fontId="3" fillId="0" borderId="0" xfId="85" applyFont="1" applyFill="1" applyAlignment="1" applyProtection="1">
      <alignment horizontal="right"/>
      <protection locked="0"/>
    </xf>
    <xf numFmtId="171" fontId="4" fillId="0" borderId="0" xfId="85" applyNumberFormat="1" applyFont="1" applyFill="1" applyAlignment="1" applyProtection="1">
      <alignment horizontal="right"/>
    </xf>
    <xf numFmtId="0" fontId="4" fillId="0" borderId="0" xfId="0" applyFont="1" applyFill="1" applyAlignment="1" applyProtection="1">
      <alignment horizontal="right"/>
    </xf>
    <xf numFmtId="0" fontId="4" fillId="0" borderId="0" xfId="85" applyFont="1" applyFill="1" applyProtection="1"/>
    <xf numFmtId="0" fontId="37" fillId="0" borderId="0" xfId="85" applyFont="1" applyFill="1" applyProtection="1">
      <protection locked="0"/>
    </xf>
    <xf numFmtId="14" fontId="37" fillId="0" borderId="0" xfId="85" applyNumberFormat="1" applyFont="1" applyFill="1" applyAlignment="1" applyProtection="1">
      <alignment horizontal="center"/>
      <protection locked="0"/>
    </xf>
    <xf numFmtId="167" fontId="37" fillId="0" borderId="0" xfId="85" applyNumberFormat="1" applyFont="1" applyFill="1" applyAlignment="1" applyProtection="1">
      <alignment horizontal="center"/>
      <protection locked="0"/>
    </xf>
    <xf numFmtId="5" fontId="37" fillId="0" borderId="0" xfId="85" applyNumberFormat="1" applyFont="1" applyFill="1" applyProtection="1">
      <protection locked="0"/>
    </xf>
    <xf numFmtId="9" fontId="3" fillId="0" borderId="25" xfId="90" applyFont="1" applyFill="1" applyBorder="1" applyProtection="1"/>
    <xf numFmtId="0" fontId="3" fillId="0" borderId="19" xfId="85" applyFont="1" applyFill="1" applyBorder="1" applyProtection="1"/>
    <xf numFmtId="10" fontId="3" fillId="0" borderId="0" xfId="85" applyNumberFormat="1" applyFont="1" applyFill="1" applyProtection="1"/>
    <xf numFmtId="10" fontId="3" fillId="0" borderId="0" xfId="85" applyNumberFormat="1" applyFont="1" applyFill="1" applyProtection="1">
      <protection locked="0"/>
    </xf>
    <xf numFmtId="37" fontId="3" fillId="0" borderId="0" xfId="85" applyNumberFormat="1" applyFont="1" applyFill="1" applyProtection="1">
      <protection locked="0"/>
    </xf>
    <xf numFmtId="10" fontId="3" fillId="0" borderId="0" xfId="90" applyNumberFormat="1" applyFont="1" applyFill="1" applyProtection="1">
      <protection locked="0"/>
    </xf>
    <xf numFmtId="10" fontId="3" fillId="0" borderId="0" xfId="90" applyNumberFormat="1" applyFont="1" applyFill="1" applyProtection="1"/>
    <xf numFmtId="0" fontId="4" fillId="0" borderId="0" xfId="77" applyFont="1" applyAlignment="1">
      <alignment horizontal="right"/>
    </xf>
    <xf numFmtId="0" fontId="4" fillId="0" borderId="0" xfId="77" applyFont="1" applyBorder="1" applyAlignment="1"/>
    <xf numFmtId="0" fontId="4" fillId="0" borderId="0" xfId="85" applyFont="1" applyFill="1" applyAlignment="1">
      <alignment horizontal="right"/>
    </xf>
    <xf numFmtId="0" fontId="3" fillId="0" borderId="6" xfId="0" applyFont="1" applyFill="1" applyBorder="1"/>
    <xf numFmtId="0" fontId="3" fillId="0" borderId="8" xfId="0" applyFont="1" applyFill="1" applyBorder="1"/>
    <xf numFmtId="0" fontId="4" fillId="0" borderId="7" xfId="0" applyFont="1" applyFill="1" applyBorder="1" applyAlignment="1">
      <alignment horizontal="left"/>
    </xf>
    <xf numFmtId="0" fontId="4" fillId="0" borderId="9" xfId="0" applyFont="1" applyFill="1" applyBorder="1" applyAlignment="1">
      <alignment horizontal="left"/>
    </xf>
    <xf numFmtId="0" fontId="3" fillId="0" borderId="17" xfId="0" applyFont="1" applyFill="1" applyBorder="1"/>
    <xf numFmtId="0" fontId="3" fillId="0" borderId="10" xfId="0" applyFont="1" applyFill="1" applyBorder="1" applyProtection="1">
      <protection locked="0"/>
    </xf>
    <xf numFmtId="0" fontId="3" fillId="0" borderId="10" xfId="0" quotePrefix="1" applyFont="1" applyFill="1" applyBorder="1" applyAlignment="1">
      <alignment horizontal="center"/>
    </xf>
    <xf numFmtId="0" fontId="3" fillId="0" borderId="12" xfId="0" applyFont="1" applyFill="1" applyBorder="1" applyProtection="1">
      <protection locked="0"/>
    </xf>
    <xf numFmtId="0" fontId="3" fillId="0" borderId="12" xfId="0" quotePrefix="1" applyFont="1" applyFill="1" applyBorder="1" applyAlignment="1">
      <alignment horizontal="center"/>
    </xf>
    <xf numFmtId="40" fontId="3" fillId="0" borderId="5" xfId="0" applyNumberFormat="1" applyFont="1" applyFill="1" applyBorder="1" applyAlignment="1" applyProtection="1">
      <alignment horizontal="center"/>
      <protection locked="0"/>
    </xf>
    <xf numFmtId="40" fontId="3" fillId="0" borderId="0" xfId="25" applyNumberFormat="1" applyFont="1" applyFill="1" applyBorder="1" applyAlignment="1">
      <alignment horizontal="center"/>
    </xf>
    <xf numFmtId="40" fontId="4" fillId="0" borderId="0" xfId="0" applyNumberFormat="1" applyFont="1" applyFill="1" applyBorder="1"/>
    <xf numFmtId="40" fontId="3" fillId="0" borderId="0" xfId="25" quotePrefix="1" applyNumberFormat="1" applyFont="1" applyFill="1" applyBorder="1" applyAlignment="1">
      <alignment horizontal="center"/>
    </xf>
    <xf numFmtId="164" fontId="3" fillId="0" borderId="0" xfId="25" quotePrefix="1" applyNumberFormat="1" applyFont="1" applyFill="1" applyBorder="1" applyAlignment="1">
      <alignment horizontal="center"/>
    </xf>
    <xf numFmtId="43" fontId="4" fillId="0" borderId="15" xfId="25" applyNumberFormat="1" applyFont="1" applyFill="1" applyBorder="1"/>
    <xf numFmtId="8" fontId="3" fillId="0" borderId="0" xfId="25" applyNumberFormat="1" applyFont="1" applyFill="1" applyBorder="1" applyAlignment="1" applyProtection="1">
      <alignment horizontal="center"/>
      <protection locked="0"/>
    </xf>
    <xf numFmtId="164" fontId="3" fillId="0" borderId="0" xfId="0" applyNumberFormat="1" applyFont="1" applyFill="1" applyBorder="1" applyProtection="1">
      <protection locked="0"/>
    </xf>
    <xf numFmtId="0" fontId="3" fillId="0" borderId="0" xfId="0" applyFont="1" applyFill="1" applyBorder="1" applyAlignment="1" applyProtection="1">
      <alignment horizontal="right"/>
      <protection locked="0"/>
    </xf>
    <xf numFmtId="40" fontId="3" fillId="0" borderId="0" xfId="25" applyNumberFormat="1" applyFont="1" applyFill="1" applyBorder="1" applyAlignment="1" applyProtection="1">
      <alignment horizontal="center"/>
      <protection locked="0"/>
    </xf>
    <xf numFmtId="8" fontId="4" fillId="0" borderId="0" xfId="25" applyNumberFormat="1" applyFont="1" applyFill="1" applyBorder="1" applyAlignment="1" applyProtection="1">
      <alignment horizontal="center"/>
      <protection locked="0"/>
    </xf>
    <xf numFmtId="0" fontId="4" fillId="0" borderId="0" xfId="0" applyFont="1" applyFill="1" applyBorder="1" applyAlignment="1" applyProtection="1">
      <alignment horizontal="center"/>
      <protection locked="0"/>
    </xf>
    <xf numFmtId="164" fontId="4" fillId="0" borderId="0" xfId="0" applyNumberFormat="1" applyFont="1" applyFill="1" applyBorder="1" applyProtection="1">
      <protection locked="0"/>
    </xf>
    <xf numFmtId="164" fontId="3" fillId="0" borderId="0" xfId="25" applyNumberFormat="1" applyFont="1" applyFill="1" applyBorder="1" applyAlignment="1" applyProtection="1">
      <alignment horizontal="center"/>
      <protection locked="0"/>
    </xf>
    <xf numFmtId="0" fontId="5" fillId="0" borderId="0" xfId="0" applyFont="1" applyFill="1" applyBorder="1" applyProtection="1">
      <protection locked="0"/>
    </xf>
    <xf numFmtId="0" fontId="6" fillId="0" borderId="0" xfId="0" applyFont="1" applyFill="1" applyBorder="1" applyAlignment="1" applyProtection="1">
      <alignment horizontal="center"/>
      <protection locked="0"/>
    </xf>
    <xf numFmtId="164" fontId="5" fillId="0" borderId="0" xfId="25" applyNumberFormat="1" applyFont="1" applyFill="1" applyBorder="1" applyAlignment="1" applyProtection="1">
      <alignment horizontal="center"/>
      <protection locked="0"/>
    </xf>
    <xf numFmtId="8" fontId="6" fillId="0" borderId="0" xfId="25" applyNumberFormat="1"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0" fontId="4" fillId="0" borderId="0" xfId="0" applyFont="1" applyFill="1" applyBorder="1" applyAlignment="1" applyProtection="1">
      <alignment horizontal="left"/>
      <protection locked="0"/>
    </xf>
    <xf numFmtId="0" fontId="4" fillId="0" borderId="0" xfId="0" quotePrefix="1" applyFont="1" applyFill="1" applyBorder="1" applyAlignment="1" applyProtection="1">
      <alignment horizontal="left"/>
      <protection locked="0"/>
    </xf>
    <xf numFmtId="0" fontId="4" fillId="0" borderId="7" xfId="88" applyFont="1" applyFill="1" applyBorder="1" applyAlignment="1"/>
    <xf numFmtId="0" fontId="7" fillId="0" borderId="6" xfId="0" applyFont="1" applyFill="1" applyBorder="1" applyAlignment="1">
      <alignment horizontal="right"/>
    </xf>
    <xf numFmtId="164" fontId="4" fillId="0" borderId="0" xfId="25" applyNumberFormat="1" applyFont="1" applyFill="1" applyAlignment="1">
      <alignment horizontal="right"/>
    </xf>
    <xf numFmtId="0" fontId="4" fillId="0" borderId="0" xfId="0" applyFont="1" applyAlignment="1">
      <alignment horizontal="right"/>
    </xf>
    <xf numFmtId="0" fontId="3" fillId="0" borderId="0" xfId="0" applyNumberFormat="1" applyFont="1" applyFill="1" applyBorder="1" applyAlignment="1">
      <alignment vertical="top" wrapText="1"/>
    </xf>
    <xf numFmtId="164" fontId="14" fillId="0" borderId="19" xfId="25" applyNumberFormat="1" applyFont="1" applyFill="1" applyBorder="1" applyProtection="1"/>
    <xf numFmtId="0" fontId="4" fillId="0" borderId="0" xfId="0" applyFont="1" applyBorder="1" applyAlignment="1"/>
    <xf numFmtId="0" fontId="4" fillId="0" borderId="0" xfId="79" applyFont="1" applyFill="1" applyBorder="1" applyAlignment="1"/>
    <xf numFmtId="37" fontId="4" fillId="0" borderId="0" xfId="80" applyFont="1" applyBorder="1" applyAlignment="1" applyProtection="1"/>
    <xf numFmtId="37" fontId="4" fillId="0" borderId="13" xfId="80" applyFont="1" applyBorder="1" applyAlignment="1" applyProtection="1">
      <alignment horizontal="center"/>
    </xf>
    <xf numFmtId="37" fontId="4" fillId="0" borderId="0" xfId="82" applyFont="1" applyBorder="1" applyAlignment="1" applyProtection="1"/>
    <xf numFmtId="37" fontId="4" fillId="0" borderId="13" xfId="82" applyFont="1" applyBorder="1" applyAlignment="1" applyProtection="1">
      <alignment horizontal="center"/>
    </xf>
    <xf numFmtId="0" fontId="4" fillId="0" borderId="0" xfId="84" applyFont="1" applyBorder="1" applyAlignment="1"/>
    <xf numFmtId="0" fontId="10" fillId="0" borderId="0" xfId="0" applyFont="1" applyAlignment="1">
      <alignment horizontal="left"/>
    </xf>
    <xf numFmtId="0" fontId="4" fillId="0" borderId="0" xfId="0" applyFont="1" applyBorder="1" applyAlignment="1">
      <alignment horizontal="left"/>
    </xf>
    <xf numFmtId="0" fontId="10" fillId="0" borderId="6" xfId="0" applyFont="1" applyFill="1" applyBorder="1"/>
    <xf numFmtId="0" fontId="10" fillId="0" borderId="17" xfId="0" applyFont="1" applyFill="1" applyBorder="1"/>
    <xf numFmtId="0" fontId="4" fillId="0" borderId="4" xfId="0" applyFont="1" applyFill="1" applyBorder="1" applyAlignment="1"/>
    <xf numFmtId="0" fontId="4" fillId="0" borderId="5" xfId="0" applyFont="1" applyFill="1" applyBorder="1" applyAlignment="1"/>
    <xf numFmtId="0" fontId="4" fillId="0" borderId="6" xfId="0" applyFont="1" applyFill="1" applyBorder="1" applyAlignment="1"/>
    <xf numFmtId="0" fontId="4" fillId="0" borderId="7" xfId="0" applyFont="1" applyFill="1" applyBorder="1" applyAlignment="1"/>
    <xf numFmtId="0" fontId="4" fillId="0" borderId="8" xfId="0" applyFont="1" applyFill="1" applyBorder="1" applyAlignment="1"/>
    <xf numFmtId="0" fontId="4" fillId="0" borderId="9" xfId="0" applyFont="1" applyFill="1" applyBorder="1" applyAlignment="1"/>
    <xf numFmtId="0" fontId="4" fillId="0" borderId="1" xfId="0" applyFont="1" applyFill="1" applyBorder="1" applyAlignment="1"/>
    <xf numFmtId="0" fontId="4" fillId="0" borderId="17" xfId="0" applyFont="1" applyFill="1" applyBorder="1" applyAlignment="1"/>
    <xf numFmtId="3" fontId="4" fillId="0" borderId="0" xfId="0" applyNumberFormat="1" applyFont="1" applyFill="1" applyBorder="1"/>
    <xf numFmtId="40" fontId="4" fillId="0" borderId="0" xfId="0" applyNumberFormat="1" applyFont="1" applyFill="1" applyAlignment="1">
      <alignment horizontal="center"/>
    </xf>
    <xf numFmtId="40" fontId="4" fillId="0" borderId="0" xfId="0" applyNumberFormat="1" applyFont="1" applyFill="1"/>
    <xf numFmtId="40" fontId="3" fillId="0" borderId="0" xfId="0" applyNumberFormat="1" applyFont="1" applyFill="1"/>
    <xf numFmtId="49" fontId="3" fillId="0" borderId="0" xfId="0" applyNumberFormat="1" applyFont="1" applyFill="1" applyAlignment="1">
      <alignment horizontal="center"/>
    </xf>
    <xf numFmtId="43" fontId="3" fillId="0" borderId="0" xfId="25" applyFont="1" applyFill="1"/>
    <xf numFmtId="3" fontId="4" fillId="0" borderId="0" xfId="0" applyNumberFormat="1" applyFont="1" applyFill="1"/>
    <xf numFmtId="43" fontId="4" fillId="0" borderId="0" xfId="25" applyFont="1" applyFill="1"/>
    <xf numFmtId="3" fontId="3" fillId="0" borderId="0" xfId="0" applyNumberFormat="1" applyFont="1" applyFill="1" applyAlignment="1">
      <alignment horizontal="center"/>
    </xf>
    <xf numFmtId="38" fontId="3" fillId="0" borderId="0" xfId="0" applyNumberFormat="1" applyFont="1" applyFill="1" applyAlignment="1">
      <alignment horizontal="center"/>
    </xf>
    <xf numFmtId="3" fontId="4" fillId="0" borderId="0" xfId="0" applyNumberFormat="1" applyFont="1" applyFill="1" applyAlignment="1">
      <alignment horizontal="left"/>
    </xf>
    <xf numFmtId="40" fontId="4" fillId="0" borderId="0" xfId="0" applyNumberFormat="1" applyFont="1" applyFill="1" applyBorder="1" applyAlignment="1">
      <alignment horizontal="center" wrapText="1"/>
    </xf>
    <xf numFmtId="0" fontId="10" fillId="0" borderId="0" xfId="85" applyFont="1" applyFill="1" applyAlignment="1" applyProtection="1"/>
    <xf numFmtId="0" fontId="10" fillId="0" borderId="0" xfId="85" applyFont="1" applyFill="1" applyBorder="1" applyAlignment="1" applyProtection="1"/>
    <xf numFmtId="0" fontId="3" fillId="0" borderId="0" xfId="0" applyFont="1" applyFill="1" applyAlignment="1">
      <alignment horizontal="center" wrapText="1"/>
    </xf>
    <xf numFmtId="183" fontId="4" fillId="0" borderId="19" xfId="0" applyNumberFormat="1" applyFont="1" applyBorder="1" applyAlignment="1">
      <alignment horizontal="center" wrapText="1"/>
    </xf>
    <xf numFmtId="183" fontId="3" fillId="0" borderId="0" xfId="0" applyNumberFormat="1" applyFont="1" applyBorder="1" applyAlignment="1">
      <alignment horizontal="center"/>
    </xf>
    <xf numFmtId="183" fontId="3" fillId="0" borderId="0" xfId="0" applyNumberFormat="1" applyFont="1"/>
    <xf numFmtId="183" fontId="3" fillId="0" borderId="0" xfId="25" applyNumberFormat="1" applyFont="1" applyFill="1"/>
    <xf numFmtId="183" fontId="3" fillId="0" borderId="0" xfId="0" applyNumberFormat="1" applyFont="1" applyAlignment="1">
      <alignment horizontal="right"/>
    </xf>
    <xf numFmtId="183" fontId="3" fillId="0" borderId="0" xfId="25" applyNumberFormat="1" applyFont="1" applyFill="1" applyAlignment="1">
      <alignment horizontal="right"/>
    </xf>
    <xf numFmtId="183" fontId="3" fillId="0" borderId="0" xfId="25" applyNumberFormat="1" applyFont="1" applyAlignment="1">
      <alignment horizontal="right"/>
    </xf>
    <xf numFmtId="183" fontId="3" fillId="0" borderId="0" xfId="0" applyNumberFormat="1" applyFont="1" applyFill="1" applyAlignment="1">
      <alignment horizontal="right"/>
    </xf>
    <xf numFmtId="183" fontId="3" fillId="0" borderId="0" xfId="25" applyNumberFormat="1" applyFont="1"/>
    <xf numFmtId="183" fontId="3" fillId="0" borderId="0" xfId="0" applyNumberFormat="1" applyFont="1" applyAlignment="1">
      <alignment horizontal="center"/>
    </xf>
    <xf numFmtId="183" fontId="3" fillId="0" borderId="0" xfId="25" applyNumberFormat="1" applyFont="1" applyAlignment="1">
      <alignment horizontal="center"/>
    </xf>
    <xf numFmtId="183" fontId="14" fillId="0" borderId="0" xfId="25" applyNumberFormat="1" applyFont="1" applyAlignment="1" applyProtection="1">
      <alignment horizontal="right"/>
      <protection locked="0"/>
    </xf>
    <xf numFmtId="0" fontId="3" fillId="0" borderId="0" xfId="71" applyFont="1"/>
    <xf numFmtId="43" fontId="4" fillId="0" borderId="10" xfId="34" applyFont="1" applyBorder="1"/>
    <xf numFmtId="43" fontId="4" fillId="0" borderId="0" xfId="34" applyFont="1"/>
    <xf numFmtId="43" fontId="4" fillId="0" borderId="11" xfId="34" applyFont="1" applyBorder="1"/>
    <xf numFmtId="43" fontId="4" fillId="0" borderId="0" xfId="34" applyFont="1" applyBorder="1" applyAlignment="1"/>
    <xf numFmtId="43" fontId="4" fillId="0" borderId="12" xfId="34" applyFont="1" applyBorder="1"/>
    <xf numFmtId="0" fontId="4" fillId="0" borderId="0" xfId="71" applyFont="1" applyBorder="1" applyAlignment="1"/>
    <xf numFmtId="0" fontId="3" fillId="0" borderId="0" xfId="71" quotePrefix="1" applyNumberFormat="1" applyFont="1" applyFill="1" applyBorder="1" applyAlignment="1">
      <alignment horizontal="left" vertical="top" wrapText="1"/>
    </xf>
    <xf numFmtId="0" fontId="3" fillId="0" borderId="0" xfId="71" quotePrefix="1" applyNumberFormat="1" applyFont="1" applyBorder="1" applyAlignment="1">
      <alignment vertical="top" wrapText="1"/>
    </xf>
    <xf numFmtId="0" fontId="3" fillId="0" borderId="0" xfId="71" applyFont="1" applyBorder="1"/>
    <xf numFmtId="0" fontId="3" fillId="0" borderId="0" xfId="71" applyNumberFormat="1" applyFont="1" applyFill="1" applyBorder="1" applyAlignment="1">
      <alignment vertical="top" wrapText="1"/>
    </xf>
    <xf numFmtId="0" fontId="3" fillId="0" borderId="0" xfId="71" applyNumberFormat="1" applyFont="1" applyFill="1" applyBorder="1" applyAlignment="1">
      <alignment horizontal="left" vertical="top" wrapText="1"/>
    </xf>
    <xf numFmtId="0" fontId="3" fillId="0" borderId="0" xfId="71" applyNumberFormat="1" applyFont="1" applyBorder="1" applyAlignment="1">
      <alignment horizontal="left" vertical="top" wrapText="1"/>
    </xf>
    <xf numFmtId="39" fontId="3" fillId="0" borderId="0" xfId="71" applyNumberFormat="1" applyFont="1" applyBorder="1" applyAlignment="1">
      <alignment vertical="top"/>
    </xf>
    <xf numFmtId="39" fontId="3" fillId="0" borderId="0" xfId="71" applyNumberFormat="1" applyFont="1" applyBorder="1" applyAlignment="1">
      <alignment vertical="top" wrapText="1"/>
    </xf>
    <xf numFmtId="0" fontId="3" fillId="0" borderId="0" xfId="71" applyFont="1" applyFill="1" applyBorder="1" applyAlignment="1">
      <alignment vertical="top" wrapText="1"/>
    </xf>
    <xf numFmtId="0" fontId="4" fillId="0" borderId="31" xfId="71" applyFont="1" applyBorder="1"/>
    <xf numFmtId="0" fontId="4" fillId="0" borderId="32" xfId="71" applyFont="1" applyBorder="1"/>
    <xf numFmtId="0" fontId="4" fillId="0" borderId="33" xfId="71" applyFont="1" applyBorder="1"/>
    <xf numFmtId="0" fontId="3" fillId="0" borderId="0" xfId="71" applyFont="1" applyAlignment="1">
      <alignment wrapText="1"/>
    </xf>
    <xf numFmtId="0" fontId="53" fillId="0" borderId="0" xfId="71" applyFont="1" applyAlignment="1">
      <alignment horizontal="center"/>
    </xf>
    <xf numFmtId="0" fontId="52" fillId="0" borderId="0" xfId="71" applyFont="1" applyAlignment="1">
      <alignment horizontal="center"/>
    </xf>
    <xf numFmtId="0" fontId="53" fillId="0" borderId="26" xfId="62" applyFont="1" applyBorder="1" applyAlignment="1">
      <alignment horizontal="center"/>
    </xf>
    <xf numFmtId="0" fontId="53" fillId="0" borderId="28" xfId="62" applyFont="1" applyBorder="1" applyAlignment="1">
      <alignment horizontal="center"/>
    </xf>
    <xf numFmtId="0" fontId="52" fillId="0" borderId="0" xfId="62" applyFont="1"/>
    <xf numFmtId="0" fontId="52" fillId="0" borderId="0" xfId="71" applyFont="1"/>
    <xf numFmtId="0" fontId="52" fillId="0" borderId="0" xfId="62" applyFont="1" applyAlignment="1">
      <alignment horizontal="center" vertical="top"/>
    </xf>
    <xf numFmtId="0" fontId="14" fillId="0" borderId="0" xfId="62" applyFont="1" applyFill="1" applyBorder="1" applyAlignment="1">
      <alignment vertical="top"/>
    </xf>
    <xf numFmtId="0" fontId="3" fillId="0" borderId="0" xfId="62" applyFont="1" applyFill="1" applyBorder="1" applyAlignment="1">
      <alignment vertical="top" wrapText="1"/>
    </xf>
    <xf numFmtId="0" fontId="4" fillId="0" borderId="34" xfId="62" applyFont="1" applyFill="1" applyBorder="1" applyAlignment="1">
      <alignment vertical="top" wrapText="1"/>
    </xf>
    <xf numFmtId="0" fontId="53" fillId="0" borderId="20" xfId="71" applyFont="1" applyBorder="1"/>
    <xf numFmtId="0" fontId="53" fillId="0" borderId="0" xfId="71" applyFont="1"/>
    <xf numFmtId="43" fontId="52" fillId="0" borderId="0" xfId="29" applyFont="1"/>
    <xf numFmtId="43" fontId="4" fillId="0" borderId="4" xfId="34" applyFont="1" applyBorder="1"/>
    <xf numFmtId="43" fontId="3" fillId="0" borderId="6" xfId="34" applyFont="1" applyBorder="1"/>
    <xf numFmtId="43" fontId="4" fillId="0" borderId="7" xfId="34" applyFont="1" applyBorder="1"/>
    <xf numFmtId="43" fontId="3" fillId="0" borderId="8" xfId="34" applyFont="1" applyBorder="1"/>
    <xf numFmtId="43" fontId="4" fillId="0" borderId="8" xfId="34" applyFont="1" applyBorder="1" applyAlignment="1"/>
    <xf numFmtId="43" fontId="4" fillId="0" borderId="9" xfId="34" applyFont="1" applyBorder="1"/>
    <xf numFmtId="43" fontId="4" fillId="0" borderId="17" xfId="34" applyFont="1" applyBorder="1" applyAlignment="1"/>
    <xf numFmtId="0" fontId="14" fillId="0" borderId="0" xfId="71" applyFont="1" applyFill="1" applyBorder="1" applyAlignment="1">
      <alignment horizontal="center" vertical="top"/>
    </xf>
    <xf numFmtId="0" fontId="52" fillId="0" borderId="0" xfId="71" applyFont="1" applyFill="1"/>
    <xf numFmtId="0" fontId="3" fillId="0" borderId="0" xfId="58" applyFont="1" applyFill="1" applyBorder="1"/>
    <xf numFmtId="0" fontId="52" fillId="0" borderId="0" xfId="26" applyNumberFormat="1" applyFont="1" applyFill="1" applyBorder="1" applyAlignment="1">
      <alignment horizontal="center"/>
    </xf>
    <xf numFmtId="0" fontId="4" fillId="0" borderId="26" xfId="58" applyNumberFormat="1" applyFont="1" applyFill="1" applyBorder="1" applyAlignment="1">
      <alignment horizontal="center" vertical="center" wrapText="1"/>
    </xf>
    <xf numFmtId="0" fontId="4" fillId="0" borderId="27" xfId="58" quotePrefix="1" applyNumberFormat="1" applyFont="1" applyFill="1" applyBorder="1" applyAlignment="1">
      <alignment horizontal="center" vertical="center" wrapText="1"/>
    </xf>
    <xf numFmtId="43" fontId="4" fillId="0" borderId="26" xfId="26" applyFont="1" applyFill="1" applyBorder="1" applyAlignment="1">
      <alignment horizontal="center" vertical="center"/>
    </xf>
    <xf numFmtId="0" fontId="3" fillId="0" borderId="0" xfId="58" applyFont="1" applyFill="1" applyBorder="1" applyAlignment="1">
      <alignment horizontal="center"/>
    </xf>
    <xf numFmtId="0" fontId="4" fillId="0" borderId="28" xfId="58" applyNumberFormat="1" applyFont="1" applyFill="1" applyBorder="1" applyAlignment="1">
      <alignment horizontal="center" vertical="center" wrapText="1"/>
    </xf>
    <xf numFmtId="0" fontId="4" fillId="0" borderId="29" xfId="58" applyNumberFormat="1" applyFont="1" applyFill="1" applyBorder="1" applyAlignment="1">
      <alignment horizontal="center" vertical="center" wrapText="1"/>
    </xf>
    <xf numFmtId="1" fontId="4" fillId="0" borderId="0" xfId="93" applyNumberFormat="1" applyFont="1" applyFill="1" applyBorder="1" applyAlignment="1">
      <alignment horizontal="center"/>
    </xf>
    <xf numFmtId="0" fontId="4" fillId="0" borderId="0" xfId="58" applyNumberFormat="1" applyFont="1" applyFill="1" applyBorder="1" applyAlignment="1">
      <alignment horizontal="left" vertical="center"/>
    </xf>
    <xf numFmtId="43" fontId="4" fillId="0" borderId="0" xfId="26" quotePrefix="1" applyFont="1" applyFill="1" applyBorder="1" applyAlignment="1">
      <alignment horizontal="center" vertical="top"/>
    </xf>
    <xf numFmtId="0" fontId="3" fillId="0" borderId="0" xfId="58" quotePrefix="1" applyNumberFormat="1" applyFont="1" applyFill="1" applyBorder="1" applyAlignment="1">
      <alignment horizontal="center" vertical="top" wrapText="1"/>
    </xf>
    <xf numFmtId="0" fontId="3" fillId="0" borderId="0" xfId="58" applyNumberFormat="1" applyFont="1" applyFill="1" applyBorder="1" applyAlignment="1">
      <alignment vertical="top" wrapText="1"/>
    </xf>
    <xf numFmtId="0" fontId="3" fillId="0" borderId="0" xfId="58" applyNumberFormat="1" applyFont="1" applyFill="1" applyBorder="1" applyAlignment="1">
      <alignment horizontal="center" vertical="top" wrapText="1"/>
    </xf>
    <xf numFmtId="43" fontId="52" fillId="0" borderId="0" xfId="26" quotePrefix="1" applyFont="1" applyFill="1" applyBorder="1" applyAlignment="1">
      <alignment vertical="top"/>
    </xf>
    <xf numFmtId="0" fontId="4" fillId="0" borderId="11" xfId="0" quotePrefix="1" applyFont="1" applyFill="1" applyBorder="1" applyAlignment="1">
      <alignment horizontal="left"/>
    </xf>
    <xf numFmtId="0" fontId="4" fillId="0" borderId="7" xfId="0" quotePrefix="1" applyFont="1" applyFill="1" applyBorder="1" applyAlignment="1">
      <alignment horizontal="left"/>
    </xf>
    <xf numFmtId="0" fontId="0" fillId="0" borderId="0" xfId="0" applyAlignment="1">
      <alignment horizontal="center"/>
    </xf>
    <xf numFmtId="0" fontId="4" fillId="0" borderId="0" xfId="0" applyFont="1" applyAlignment="1">
      <alignment horizontal="center" wrapText="1"/>
    </xf>
    <xf numFmtId="0" fontId="0" fillId="0" borderId="0" xfId="0" applyAlignment="1"/>
    <xf numFmtId="179" fontId="7" fillId="0" borderId="0" xfId="0" applyNumberFormat="1" applyFont="1" applyFill="1" applyAlignment="1">
      <alignment horizontal="center"/>
    </xf>
    <xf numFmtId="0" fontId="10" fillId="0" borderId="0" xfId="0" applyNumberFormat="1" applyFont="1" applyFill="1" applyBorder="1" applyAlignment="1" applyProtection="1">
      <protection locked="0"/>
    </xf>
    <xf numFmtId="0" fontId="4" fillId="0" borderId="0" xfId="85" applyFont="1" applyFill="1" applyAlignment="1" applyProtection="1">
      <alignment horizontal="center"/>
    </xf>
    <xf numFmtId="0" fontId="3" fillId="0" borderId="5" xfId="0" quotePrefix="1" applyFont="1" applyFill="1" applyBorder="1" applyAlignment="1">
      <alignment horizontal="center"/>
    </xf>
    <xf numFmtId="0" fontId="4" fillId="0" borderId="0" xfId="0" quotePrefix="1" applyFont="1" applyFill="1" applyBorder="1" applyAlignment="1">
      <alignment horizontal="right"/>
    </xf>
    <xf numFmtId="0" fontId="4" fillId="0" borderId="0" xfId="0" quotePrefix="1" applyFont="1" applyFill="1" applyBorder="1" applyAlignment="1">
      <alignment horizontal="left"/>
    </xf>
    <xf numFmtId="0" fontId="3" fillId="0" borderId="0" xfId="0" applyFont="1" applyFill="1" applyProtection="1"/>
    <xf numFmtId="0" fontId="3" fillId="0" borderId="0" xfId="77" applyFont="1" applyAlignment="1">
      <alignment horizontal="right"/>
    </xf>
    <xf numFmtId="9" fontId="3" fillId="0" borderId="0" xfId="90" applyFont="1" applyFill="1" applyBorder="1"/>
    <xf numFmtId="0" fontId="3" fillId="0" borderId="0" xfId="84" applyFont="1" applyAlignment="1">
      <alignment horizontal="left"/>
    </xf>
    <xf numFmtId="0" fontId="3" fillId="0" borderId="11" xfId="0" applyFont="1" applyFill="1" applyBorder="1"/>
    <xf numFmtId="0" fontId="3" fillId="0" borderId="6" xfId="0" applyFont="1" applyFill="1" applyBorder="1" applyAlignment="1">
      <alignment horizontal="center"/>
    </xf>
    <xf numFmtId="0" fontId="3" fillId="0" borderId="8" xfId="0" applyFont="1" applyFill="1" applyBorder="1" applyAlignment="1">
      <alignment horizontal="center"/>
    </xf>
    <xf numFmtId="0" fontId="3" fillId="0" borderId="1" xfId="0" applyFont="1" applyFill="1" applyBorder="1"/>
    <xf numFmtId="0" fontId="3" fillId="0" borderId="17" xfId="0" applyFont="1" applyFill="1" applyBorder="1" applyAlignment="1">
      <alignment horizontal="center"/>
    </xf>
    <xf numFmtId="10" fontId="3" fillId="0" borderId="0" xfId="0" applyNumberFormat="1" applyFont="1" applyBorder="1"/>
    <xf numFmtId="164" fontId="3" fillId="0" borderId="0" xfId="25" applyNumberFormat="1" applyFont="1" applyFill="1" applyBorder="1" applyAlignment="1">
      <alignment horizontal="center"/>
    </xf>
    <xf numFmtId="164" fontId="4" fillId="0" borderId="8" xfId="25" applyNumberFormat="1" applyFont="1" applyFill="1" applyBorder="1"/>
    <xf numFmtId="5" fontId="52" fillId="0" borderId="0" xfId="43" applyNumberFormat="1" applyFont="1"/>
    <xf numFmtId="179" fontId="3" fillId="0" borderId="0" xfId="0" applyNumberFormat="1" applyFont="1" applyFill="1" applyAlignment="1">
      <alignment horizontal="center"/>
    </xf>
    <xf numFmtId="0" fontId="53" fillId="0" borderId="0" xfId="0" applyFont="1"/>
    <xf numFmtId="0" fontId="4" fillId="0" borderId="13" xfId="0" applyNumberFormat="1" applyFont="1" applyFill="1" applyBorder="1" applyAlignment="1">
      <alignment horizontal="center" wrapText="1"/>
    </xf>
    <xf numFmtId="179" fontId="3" fillId="0" borderId="0" xfId="0" applyNumberFormat="1" applyFont="1" applyFill="1" applyAlignment="1">
      <alignment horizontal="center" wrapText="1"/>
    </xf>
    <xf numFmtId="164" fontId="4" fillId="0" borderId="19" xfId="25" applyNumberFormat="1" applyFont="1" applyFill="1" applyBorder="1" applyAlignment="1">
      <alignment horizontal="center" wrapText="1"/>
    </xf>
    <xf numFmtId="37" fontId="4" fillId="0" borderId="0" xfId="25" applyNumberFormat="1" applyFont="1" applyFill="1" applyBorder="1"/>
    <xf numFmtId="37" fontId="6" fillId="0" borderId="0" xfId="0" applyNumberFormat="1" applyFont="1" applyFill="1" applyBorder="1" applyAlignment="1">
      <alignment horizontal="center"/>
    </xf>
    <xf numFmtId="0" fontId="3" fillId="0" borderId="0" xfId="0" applyFont="1" applyBorder="1" applyProtection="1">
      <protection locked="0"/>
    </xf>
    <xf numFmtId="0" fontId="3" fillId="0" borderId="0" xfId="88" applyFont="1" applyFill="1" applyAlignment="1">
      <alignment horizontal="center"/>
    </xf>
    <xf numFmtId="0" fontId="3" fillId="0" borderId="7" xfId="25" applyNumberFormat="1" applyFont="1" applyFill="1" applyBorder="1" applyAlignment="1">
      <alignment horizontal="center"/>
    </xf>
    <xf numFmtId="0" fontId="3" fillId="0" borderId="0" xfId="77" applyFont="1" applyAlignment="1">
      <alignment horizontal="left"/>
    </xf>
    <xf numFmtId="0" fontId="6" fillId="0" borderId="0" xfId="0" quotePrefix="1" applyFont="1" applyFill="1" applyBorder="1" applyAlignment="1" applyProtection="1">
      <alignment horizontal="left"/>
      <protection locked="0"/>
    </xf>
    <xf numFmtId="0" fontId="18" fillId="0" borderId="0" xfId="0" applyFont="1"/>
    <xf numFmtId="164" fontId="7" fillId="0" borderId="8" xfId="25" applyNumberFormat="1" applyFont="1" applyFill="1" applyBorder="1" applyProtection="1">
      <protection locked="0"/>
    </xf>
    <xf numFmtId="164" fontId="7" fillId="0" borderId="17" xfId="25" applyNumberFormat="1" applyFont="1" applyFill="1" applyBorder="1" applyProtection="1">
      <protection locked="0"/>
    </xf>
    <xf numFmtId="9" fontId="7" fillId="0" borderId="6" xfId="90" applyFont="1" applyFill="1" applyBorder="1" applyAlignment="1">
      <alignment horizontal="center"/>
    </xf>
    <xf numFmtId="9" fontId="7" fillId="0" borderId="8" xfId="90" applyFont="1" applyFill="1" applyBorder="1" applyAlignment="1">
      <alignment horizontal="center"/>
    </xf>
    <xf numFmtId="9" fontId="7" fillId="0" borderId="17" xfId="90" applyFont="1" applyFill="1" applyBorder="1" applyAlignment="1">
      <alignment horizontal="center"/>
    </xf>
    <xf numFmtId="49" fontId="3" fillId="0" borderId="0" xfId="0" applyNumberFormat="1" applyFont="1" applyFill="1" applyBorder="1" applyAlignment="1">
      <alignment horizontal="center"/>
    </xf>
    <xf numFmtId="5" fontId="3" fillId="0" borderId="0" xfId="70" applyNumberFormat="1" applyFont="1" applyBorder="1"/>
    <xf numFmtId="164" fontId="3" fillId="0" borderId="1" xfId="25" applyNumberFormat="1" applyFont="1" applyFill="1" applyBorder="1" applyAlignment="1">
      <alignment horizontal="center"/>
    </xf>
    <xf numFmtId="10" fontId="7" fillId="0" borderId="0" xfId="90" applyNumberFormat="1" applyFont="1" applyFill="1" applyBorder="1" applyProtection="1"/>
    <xf numFmtId="10" fontId="7" fillId="0" borderId="8" xfId="90" applyNumberFormat="1" applyFont="1" applyFill="1" applyBorder="1" applyProtection="1"/>
    <xf numFmtId="10" fontId="7" fillId="0" borderId="19" xfId="25" applyNumberFormat="1" applyFont="1" applyFill="1" applyBorder="1"/>
    <xf numFmtId="10" fontId="7" fillId="0" borderId="35" xfId="25" applyNumberFormat="1" applyFont="1" applyFill="1" applyBorder="1"/>
    <xf numFmtId="10" fontId="7" fillId="0" borderId="0" xfId="25" applyNumberFormat="1" applyFont="1" applyFill="1" applyBorder="1"/>
    <xf numFmtId="10" fontId="7" fillId="0" borderId="0" xfId="85" applyNumberFormat="1" applyFont="1" applyFill="1" applyProtection="1">
      <protection locked="0"/>
    </xf>
    <xf numFmtId="10" fontId="7" fillId="0" borderId="25" xfId="85" applyNumberFormat="1" applyFont="1" applyFill="1" applyBorder="1" applyProtection="1"/>
    <xf numFmtId="0" fontId="30" fillId="0" borderId="0" xfId="77" applyFont="1" applyAlignment="1"/>
    <xf numFmtId="0" fontId="4" fillId="0" borderId="13" xfId="0" quotePrefix="1" applyFont="1" applyFill="1" applyBorder="1" applyAlignment="1">
      <alignment horizontal="left"/>
    </xf>
    <xf numFmtId="43" fontId="3" fillId="0" borderId="0" xfId="34" applyFont="1" applyBorder="1" applyAlignment="1">
      <alignment horizontal="center" vertical="top" wrapText="1"/>
    </xf>
    <xf numFmtId="43" fontId="3" fillId="0" borderId="0" xfId="34" quotePrefix="1" applyFont="1" applyBorder="1" applyAlignment="1">
      <alignment horizontal="center" vertical="top" wrapText="1"/>
    </xf>
    <xf numFmtId="43" fontId="3" fillId="0" borderId="0" xfId="34" quotePrefix="1" applyFont="1" applyFill="1" applyBorder="1" applyAlignment="1">
      <alignment horizontal="center" vertical="top" wrapText="1"/>
    </xf>
    <xf numFmtId="43" fontId="3" fillId="0" borderId="0" xfId="34" applyFont="1" applyFill="1" applyBorder="1" applyAlignment="1">
      <alignment horizontal="center" vertical="top" wrapText="1"/>
    </xf>
    <xf numFmtId="0" fontId="3" fillId="0" borderId="0" xfId="71" quotePrefix="1" applyNumberFormat="1" applyFont="1" applyFill="1" applyBorder="1" applyAlignment="1">
      <alignment horizontal="center" vertical="top" wrapText="1"/>
    </xf>
    <xf numFmtId="0" fontId="3" fillId="0" borderId="0" xfId="71" applyNumberFormat="1" applyFont="1" applyFill="1" applyBorder="1" applyAlignment="1">
      <alignment horizontal="center" vertical="top" wrapText="1"/>
    </xf>
    <xf numFmtId="0" fontId="4" fillId="0" borderId="0" xfId="71" applyFont="1" applyBorder="1" applyAlignment="1">
      <alignment horizontal="center"/>
    </xf>
    <xf numFmtId="43" fontId="4" fillId="0" borderId="0" xfId="34" applyFont="1" applyAlignment="1">
      <alignment horizontal="center"/>
    </xf>
    <xf numFmtId="0" fontId="3" fillId="0" borderId="0" xfId="71" quotePrefix="1" applyNumberFormat="1" applyFont="1" applyBorder="1" applyAlignment="1">
      <alignment horizontal="center" vertical="top" wrapText="1"/>
    </xf>
    <xf numFmtId="164" fontId="3" fillId="0" borderId="0" xfId="29" applyNumberFormat="1" applyFont="1" applyAlignment="1">
      <alignment horizontal="center" vertical="center"/>
    </xf>
    <xf numFmtId="164" fontId="3" fillId="0" borderId="0" xfId="29" applyNumberFormat="1" applyFont="1" applyAlignment="1">
      <alignment horizontal="left"/>
    </xf>
    <xf numFmtId="164" fontId="3" fillId="0" borderId="0" xfId="29" applyNumberFormat="1" applyFont="1" applyAlignment="1">
      <alignment horizontal="center"/>
    </xf>
    <xf numFmtId="0" fontId="53" fillId="0" borderId="0" xfId="0" applyFont="1" applyAlignment="1">
      <alignment horizontal="center"/>
    </xf>
    <xf numFmtId="164" fontId="53" fillId="0" borderId="0" xfId="29" applyNumberFormat="1" applyFont="1" applyAlignment="1">
      <alignment horizontal="center"/>
    </xf>
    <xf numFmtId="164" fontId="10" fillId="0" borderId="0" xfId="25" quotePrefix="1" applyNumberFormat="1" applyFont="1" applyFill="1" applyBorder="1" applyAlignment="1">
      <alignment horizontal="right"/>
    </xf>
    <xf numFmtId="164" fontId="7" fillId="0" borderId="8" xfId="25" applyNumberFormat="1" applyFont="1" applyFill="1" applyBorder="1" applyAlignment="1">
      <alignment horizontal="right"/>
    </xf>
    <xf numFmtId="164" fontId="18" fillId="0" borderId="0" xfId="25" applyNumberFormat="1" applyFont="1" applyFill="1" applyBorder="1" applyAlignment="1">
      <alignment horizontal="right"/>
    </xf>
    <xf numFmtId="164" fontId="10" fillId="0" borderId="15" xfId="25" applyNumberFormat="1" applyFont="1" applyFill="1" applyBorder="1" applyAlignment="1">
      <alignment horizontal="right"/>
    </xf>
    <xf numFmtId="164" fontId="7" fillId="0" borderId="8" xfId="25" applyNumberFormat="1" applyFont="1" applyFill="1" applyBorder="1" applyAlignment="1" applyProtection="1">
      <alignment horizontal="right"/>
    </xf>
    <xf numFmtId="164" fontId="4" fillId="0" borderId="8" xfId="25" applyNumberFormat="1" applyFont="1" applyFill="1" applyBorder="1" applyAlignment="1" applyProtection="1">
      <alignment horizontal="right"/>
    </xf>
    <xf numFmtId="164" fontId="4" fillId="0" borderId="14" xfId="25" applyNumberFormat="1" applyFont="1" applyFill="1" applyBorder="1" applyAlignment="1" applyProtection="1">
      <alignment horizontal="right"/>
    </xf>
    <xf numFmtId="164" fontId="4" fillId="0" borderId="15" xfId="25" applyNumberFormat="1" applyFont="1" applyFill="1" applyBorder="1" applyAlignment="1" applyProtection="1">
      <alignment horizontal="right"/>
    </xf>
    <xf numFmtId="164" fontId="12" fillId="0" borderId="0" xfId="25" applyNumberFormat="1" applyFont="1" applyFill="1" applyBorder="1" applyAlignment="1">
      <alignment horizontal="right"/>
    </xf>
    <xf numFmtId="164" fontId="7" fillId="0" borderId="6" xfId="25" applyNumberFormat="1" applyFont="1" applyFill="1" applyBorder="1" applyAlignment="1">
      <alignment horizontal="right"/>
    </xf>
    <xf numFmtId="164" fontId="4" fillId="0" borderId="0" xfId="25" quotePrefix="1" applyNumberFormat="1" applyFont="1" applyFill="1" applyBorder="1" applyAlignment="1">
      <alignment horizontal="right"/>
    </xf>
    <xf numFmtId="164" fontId="4" fillId="0" borderId="14" xfId="25" applyNumberFormat="1" applyFont="1" applyFill="1" applyBorder="1" applyAlignment="1">
      <alignment horizontal="right"/>
    </xf>
    <xf numFmtId="164" fontId="22" fillId="0" borderId="14" xfId="25" applyNumberFormat="1" applyFont="1" applyFill="1" applyBorder="1" applyAlignment="1">
      <alignment horizontal="right"/>
    </xf>
    <xf numFmtId="164" fontId="7" fillId="0" borderId="1" xfId="25" applyNumberFormat="1" applyFont="1" applyFill="1" applyBorder="1" applyAlignment="1">
      <alignment horizontal="right"/>
    </xf>
    <xf numFmtId="164" fontId="10" fillId="0" borderId="5" xfId="25" applyNumberFormat="1" applyFont="1" applyFill="1" applyBorder="1" applyAlignment="1">
      <alignment horizontal="right"/>
    </xf>
    <xf numFmtId="164" fontId="3" fillId="0" borderId="0" xfId="25" applyNumberFormat="1" applyFont="1" applyFill="1" applyAlignment="1" applyProtection="1">
      <alignment horizontal="right"/>
    </xf>
    <xf numFmtId="164" fontId="3" fillId="0" borderId="0" xfId="25" quotePrefix="1" applyNumberFormat="1" applyFont="1" applyFill="1" applyBorder="1" applyAlignment="1" applyProtection="1">
      <alignment horizontal="right"/>
    </xf>
    <xf numFmtId="164" fontId="4" fillId="0" borderId="0" xfId="25" quotePrefix="1" applyNumberFormat="1" applyFont="1" applyFill="1" applyBorder="1" applyAlignment="1" applyProtection="1">
      <alignment horizontal="right"/>
    </xf>
    <xf numFmtId="164" fontId="10" fillId="0" borderId="14" xfId="25" applyNumberFormat="1" applyFont="1" applyFill="1" applyBorder="1" applyAlignment="1" applyProtection="1">
      <alignment horizontal="right"/>
    </xf>
    <xf numFmtId="164" fontId="10" fillId="0" borderId="15" xfId="25" applyNumberFormat="1" applyFont="1" applyFill="1" applyBorder="1" applyAlignment="1" applyProtection="1">
      <alignment horizontal="right"/>
    </xf>
    <xf numFmtId="164" fontId="4" fillId="0" borderId="0" xfId="25" applyNumberFormat="1" applyFont="1" applyFill="1" applyBorder="1" applyAlignment="1" applyProtection="1">
      <alignment horizontal="right"/>
      <protection locked="0"/>
    </xf>
    <xf numFmtId="164" fontId="7" fillId="0" borderId="14" xfId="25" applyNumberFormat="1" applyFont="1" applyFill="1" applyBorder="1" applyAlignment="1" applyProtection="1">
      <alignment horizontal="right"/>
    </xf>
    <xf numFmtId="164" fontId="7" fillId="0" borderId="14" xfId="25" applyNumberFormat="1" applyFont="1" applyFill="1" applyBorder="1" applyAlignment="1" applyProtection="1">
      <alignment horizontal="right"/>
      <protection locked="0"/>
    </xf>
    <xf numFmtId="164" fontId="10" fillId="0" borderId="14" xfId="25" applyNumberFormat="1" applyFont="1" applyFill="1" applyBorder="1" applyAlignment="1" applyProtection="1">
      <alignment horizontal="right"/>
      <protection locked="0"/>
    </xf>
    <xf numFmtId="164" fontId="3" fillId="0" borderId="0" xfId="25" applyNumberFormat="1" applyFont="1" applyAlignment="1">
      <alignment horizontal="right"/>
    </xf>
    <xf numFmtId="164" fontId="4" fillId="0" borderId="0" xfId="25" applyNumberFormat="1" applyFont="1" applyBorder="1" applyAlignment="1">
      <alignment horizontal="center"/>
    </xf>
    <xf numFmtId="164" fontId="14" fillId="0" borderId="0" xfId="25" applyNumberFormat="1" applyFont="1" applyFill="1" applyBorder="1" applyProtection="1">
      <protection locked="0"/>
    </xf>
    <xf numFmtId="164" fontId="3" fillId="0" borderId="3" xfId="25" applyNumberFormat="1" applyFont="1" applyFill="1" applyBorder="1"/>
    <xf numFmtId="164" fontId="14" fillId="0" borderId="0" xfId="25" applyNumberFormat="1" applyFont="1" applyFill="1" applyAlignment="1" applyProtection="1">
      <alignment horizontal="right"/>
    </xf>
    <xf numFmtId="164" fontId="3" fillId="0" borderId="0" xfId="25" applyNumberFormat="1" applyFont="1" applyFill="1" applyBorder="1" applyAlignment="1" applyProtection="1">
      <alignment horizontal="right"/>
      <protection locked="0"/>
    </xf>
    <xf numFmtId="164" fontId="14" fillId="0" borderId="0" xfId="25" applyNumberFormat="1" applyFont="1" applyFill="1" applyBorder="1" applyAlignment="1" applyProtection="1">
      <alignment horizontal="right"/>
      <protection locked="0"/>
    </xf>
    <xf numFmtId="164" fontId="3" fillId="0" borderId="0" xfId="25" applyNumberFormat="1" applyFont="1" applyFill="1" applyAlignment="1">
      <alignment horizontal="right"/>
    </xf>
    <xf numFmtId="164" fontId="3" fillId="0" borderId="19" xfId="25" applyNumberFormat="1" applyFont="1" applyFill="1" applyBorder="1" applyAlignment="1" applyProtection="1">
      <alignment horizontal="right"/>
      <protection locked="0"/>
    </xf>
    <xf numFmtId="164" fontId="3" fillId="0" borderId="0" xfId="25" applyNumberFormat="1" applyFont="1" applyBorder="1"/>
    <xf numFmtId="164" fontId="8" fillId="0" borderId="0" xfId="25" applyNumberFormat="1" applyFont="1" applyFill="1" applyBorder="1" applyAlignment="1" applyProtection="1">
      <alignment horizontal="right"/>
    </xf>
    <xf numFmtId="164" fontId="5" fillId="0" borderId="0" xfId="25" applyNumberFormat="1" applyFont="1" applyFill="1" applyBorder="1" applyAlignment="1" applyProtection="1">
      <alignment horizontal="right"/>
    </xf>
    <xf numFmtId="164" fontId="9" fillId="0" borderId="0" xfId="25" applyNumberFormat="1" applyFont="1" applyFill="1" applyBorder="1" applyAlignment="1" applyProtection="1">
      <alignment horizontal="right"/>
    </xf>
    <xf numFmtId="164" fontId="10" fillId="0" borderId="0" xfId="25" quotePrefix="1" applyNumberFormat="1" applyFont="1" applyFill="1" applyBorder="1" applyAlignment="1" applyProtection="1">
      <alignment horizontal="right"/>
    </xf>
    <xf numFmtId="164" fontId="18" fillId="0" borderId="0" xfId="25" applyNumberFormat="1" applyFont="1" applyFill="1" applyBorder="1" applyAlignment="1" applyProtection="1">
      <alignment horizontal="right"/>
    </xf>
    <xf numFmtId="164" fontId="6" fillId="0" borderId="0" xfId="25" applyNumberFormat="1" applyFont="1" applyFill="1" applyBorder="1" applyAlignment="1">
      <alignment horizontal="right"/>
    </xf>
    <xf numFmtId="164" fontId="21" fillId="0" borderId="0" xfId="25" applyNumberFormat="1" applyFont="1" applyFill="1" applyBorder="1" applyAlignment="1">
      <alignment horizontal="right"/>
    </xf>
    <xf numFmtId="164" fontId="3" fillId="0" borderId="0" xfId="25" quotePrefix="1" applyNumberFormat="1" applyFont="1" applyFill="1" applyBorder="1" applyAlignment="1">
      <alignment horizontal="right"/>
    </xf>
    <xf numFmtId="164" fontId="3" fillId="0" borderId="1" xfId="25" applyNumberFormat="1" applyFont="1" applyFill="1" applyBorder="1"/>
    <xf numFmtId="164" fontId="3" fillId="0" borderId="17" xfId="25" applyNumberFormat="1" applyFont="1" applyFill="1" applyBorder="1"/>
    <xf numFmtId="164" fontId="7" fillId="0" borderId="15" xfId="25" applyNumberFormat="1" applyFont="1" applyFill="1" applyBorder="1"/>
    <xf numFmtId="164" fontId="7" fillId="0" borderId="5" xfId="25" applyNumberFormat="1" applyFont="1" applyFill="1" applyBorder="1" applyAlignment="1" applyProtection="1">
      <alignment horizontal="right"/>
      <protection locked="0"/>
    </xf>
    <xf numFmtId="164" fontId="10" fillId="0" borderId="20" xfId="25" applyNumberFormat="1" applyFont="1" applyFill="1" applyBorder="1" applyAlignment="1" applyProtection="1">
      <alignment horizontal="right"/>
      <protection locked="0"/>
    </xf>
    <xf numFmtId="164" fontId="10" fillId="0" borderId="14" xfId="25" quotePrefix="1" applyNumberFormat="1" applyFont="1" applyFill="1" applyBorder="1" applyAlignment="1">
      <alignment horizontal="right"/>
    </xf>
    <xf numFmtId="164" fontId="7" fillId="0" borderId="0" xfId="25" applyNumberFormat="1" applyFont="1" applyFill="1" applyAlignment="1" applyProtection="1">
      <alignment horizontal="right"/>
    </xf>
    <xf numFmtId="164" fontId="4" fillId="0" borderId="0" xfId="25" quotePrefix="1" applyNumberFormat="1" applyFont="1" applyFill="1" applyBorder="1" applyAlignment="1">
      <alignment horizontal="center"/>
    </xf>
    <xf numFmtId="164" fontId="6" fillId="0" borderId="0" xfId="25" applyNumberFormat="1" applyFont="1" applyFill="1" applyBorder="1" applyAlignment="1">
      <alignment horizontal="center"/>
    </xf>
    <xf numFmtId="164" fontId="4" fillId="0" borderId="3" xfId="25" applyNumberFormat="1" applyFont="1" applyFill="1" applyBorder="1"/>
    <xf numFmtId="164" fontId="3" fillId="0" borderId="19" xfId="25" applyNumberFormat="1" applyFont="1" applyFill="1" applyBorder="1"/>
    <xf numFmtId="164" fontId="4" fillId="0" borderId="0" xfId="25" applyNumberFormat="1" applyFont="1" applyFill="1"/>
    <xf numFmtId="168" fontId="3" fillId="0" borderId="19" xfId="90" applyNumberFormat="1" applyFont="1" applyFill="1" applyBorder="1"/>
    <xf numFmtId="164" fontId="4" fillId="0" borderId="22" xfId="25" applyNumberFormat="1" applyFont="1" applyFill="1" applyBorder="1"/>
    <xf numFmtId="164" fontId="3" fillId="0" borderId="0" xfId="25" applyNumberFormat="1" applyFont="1" applyFill="1" applyBorder="1" applyAlignment="1" applyProtection="1">
      <alignment vertical="justify"/>
    </xf>
    <xf numFmtId="164" fontId="3" fillId="0" borderId="0" xfId="25" applyNumberFormat="1" applyFont="1" applyFill="1" applyBorder="1" applyAlignment="1">
      <alignment vertical="justify"/>
    </xf>
    <xf numFmtId="164" fontId="3" fillId="0" borderId="0" xfId="25" applyNumberFormat="1" applyFont="1" applyFill="1" applyBorder="1" applyAlignment="1" applyProtection="1">
      <alignment horizontal="center" vertical="justify"/>
    </xf>
    <xf numFmtId="164" fontId="3" fillId="0" borderId="0" xfId="25" applyNumberFormat="1" applyFont="1" applyFill="1" applyBorder="1" applyAlignment="1">
      <alignment horizontal="left" vertical="justify"/>
    </xf>
    <xf numFmtId="164" fontId="3" fillId="0" borderId="19" xfId="25" applyNumberFormat="1" applyFont="1" applyFill="1" applyBorder="1" applyAlignment="1" applyProtection="1">
      <alignment horizontal="right" vertical="justify"/>
      <protection locked="0"/>
    </xf>
    <xf numFmtId="164" fontId="3" fillId="0" borderId="19" xfId="25" applyNumberFormat="1" applyFont="1" applyFill="1" applyBorder="1" applyAlignment="1">
      <alignment horizontal="right" vertical="justify"/>
    </xf>
    <xf numFmtId="164" fontId="3" fillId="0" borderId="19" xfId="25" applyNumberFormat="1" applyFont="1" applyFill="1" applyBorder="1" applyAlignment="1" applyProtection="1">
      <alignment horizontal="right" vertical="justify"/>
    </xf>
    <xf numFmtId="164" fontId="3" fillId="0" borderId="0" xfId="25" applyNumberFormat="1" applyFont="1" applyFill="1" applyAlignment="1" applyProtection="1">
      <alignment horizontal="right" vertical="justify"/>
    </xf>
    <xf numFmtId="164" fontId="3" fillId="0" borderId="0" xfId="25" applyNumberFormat="1" applyFont="1" applyFill="1" applyAlignment="1">
      <alignment horizontal="right" vertical="justify"/>
    </xf>
    <xf numFmtId="164" fontId="3" fillId="0" borderId="0" xfId="25" applyNumberFormat="1" applyFont="1" applyFill="1" applyAlignment="1" applyProtection="1">
      <alignment horizontal="right" vertical="justify"/>
      <protection locked="0"/>
    </xf>
    <xf numFmtId="164" fontId="3" fillId="0" borderId="0" xfId="25" applyNumberFormat="1" applyFont="1" applyFill="1" applyBorder="1" applyAlignment="1" applyProtection="1">
      <alignment horizontal="right" vertical="justify"/>
      <protection locked="0"/>
    </xf>
    <xf numFmtId="164" fontId="3" fillId="0" borderId="0" xfId="25" applyNumberFormat="1" applyFont="1" applyFill="1" applyBorder="1" applyAlignment="1">
      <alignment horizontal="right" vertical="justify"/>
    </xf>
    <xf numFmtId="164" fontId="3" fillId="0" borderId="0" xfId="25" applyNumberFormat="1" applyFont="1" applyFill="1" applyBorder="1" applyAlignment="1" applyProtection="1">
      <alignment horizontal="right" vertical="justify"/>
    </xf>
    <xf numFmtId="164" fontId="3" fillId="0" borderId="20" xfId="25" applyNumberFormat="1" applyFont="1" applyFill="1" applyBorder="1" applyAlignment="1" applyProtection="1">
      <alignment horizontal="right" vertical="justify"/>
    </xf>
    <xf numFmtId="164" fontId="3" fillId="0" borderId="20" xfId="25" applyNumberFormat="1" applyFont="1" applyFill="1" applyBorder="1" applyAlignment="1" applyProtection="1">
      <alignment horizontal="right" vertical="justify"/>
      <protection locked="0"/>
    </xf>
    <xf numFmtId="164" fontId="3" fillId="0" borderId="20" xfId="25" applyNumberFormat="1" applyFont="1" applyFill="1" applyBorder="1" applyAlignment="1">
      <alignment horizontal="right" vertical="justify"/>
    </xf>
    <xf numFmtId="164" fontId="4" fillId="0" borderId="3" xfId="25" applyNumberFormat="1" applyFont="1" applyFill="1" applyBorder="1" applyAlignment="1">
      <alignment horizontal="right" vertical="justify"/>
    </xf>
    <xf numFmtId="164" fontId="7" fillId="0" borderId="19" xfId="25" applyNumberFormat="1" applyFont="1" applyBorder="1"/>
    <xf numFmtId="164" fontId="4" fillId="0" borderId="3" xfId="25" applyNumberFormat="1" applyFont="1" applyBorder="1"/>
    <xf numFmtId="164" fontId="4" fillId="0" borderId="0" xfId="25" applyNumberFormat="1" applyFont="1" applyBorder="1"/>
    <xf numFmtId="5" fontId="7" fillId="0" borderId="0" xfId="85" applyNumberFormat="1" applyFont="1" applyFill="1"/>
    <xf numFmtId="0" fontId="30" fillId="0" borderId="0" xfId="77" applyFont="1" applyFill="1" applyAlignment="1"/>
    <xf numFmtId="0" fontId="3" fillId="0" borderId="0" xfId="0" applyFont="1" applyFill="1" applyBorder="1" applyAlignment="1"/>
    <xf numFmtId="176" fontId="4" fillId="0" borderId="0" xfId="25" applyNumberFormat="1" applyFont="1" applyFill="1" applyBorder="1"/>
    <xf numFmtId="164" fontId="3" fillId="0" borderId="0" xfId="25" applyNumberFormat="1" applyFont="1" applyFill="1" applyBorder="1" applyAlignment="1">
      <alignment horizontal="right" vertical="center" wrapText="1"/>
    </xf>
    <xf numFmtId="179" fontId="3" fillId="0" borderId="0" xfId="0" quotePrefix="1" applyNumberFormat="1" applyFont="1" applyFill="1" applyAlignment="1">
      <alignment horizontal="center" wrapText="1"/>
    </xf>
    <xf numFmtId="164" fontId="4" fillId="0" borderId="20" xfId="25" applyNumberFormat="1" applyFont="1" applyFill="1" applyBorder="1"/>
    <xf numFmtId="164" fontId="4" fillId="0" borderId="20" xfId="25" applyNumberFormat="1" applyFont="1" applyFill="1" applyBorder="1" applyProtection="1">
      <protection locked="0"/>
    </xf>
    <xf numFmtId="164" fontId="4" fillId="0" borderId="22" xfId="25" applyNumberFormat="1" applyFont="1" applyFill="1" applyBorder="1" applyAlignment="1">
      <alignment horizontal="center"/>
    </xf>
    <xf numFmtId="180" fontId="3" fillId="0" borderId="0" xfId="90" applyNumberFormat="1" applyFont="1" applyFill="1" applyBorder="1" applyAlignment="1">
      <alignment horizontal="center"/>
    </xf>
    <xf numFmtId="180" fontId="3" fillId="0" borderId="0" xfId="90" applyNumberFormat="1" applyFont="1" applyFill="1" applyBorder="1" applyAlignment="1" applyProtection="1">
      <alignment horizontal="center"/>
      <protection locked="0"/>
    </xf>
    <xf numFmtId="180" fontId="3" fillId="0" borderId="0" xfId="90" applyNumberFormat="1" applyFont="1" applyFill="1" applyBorder="1" applyProtection="1">
      <protection locked="0"/>
    </xf>
    <xf numFmtId="180" fontId="4" fillId="0" borderId="22" xfId="90" applyNumberFormat="1" applyFont="1" applyFill="1" applyBorder="1" applyProtection="1">
      <protection locked="0"/>
    </xf>
    <xf numFmtId="9" fontId="3" fillId="0" borderId="0" xfId="90" applyNumberFormat="1" applyFont="1" applyFill="1" applyBorder="1" applyAlignment="1">
      <alignment horizontal="center"/>
    </xf>
    <xf numFmtId="9" fontId="4" fillId="0" borderId="20" xfId="90" applyNumberFormat="1" applyFont="1" applyFill="1" applyBorder="1" applyAlignment="1">
      <alignment horizontal="center"/>
    </xf>
    <xf numFmtId="9" fontId="4" fillId="0" borderId="20" xfId="90" applyNumberFormat="1" applyFont="1" applyFill="1" applyBorder="1" applyAlignment="1" applyProtection="1">
      <alignment horizontal="center"/>
      <protection locked="0"/>
    </xf>
    <xf numFmtId="0" fontId="3" fillId="0" borderId="0" xfId="61" applyFont="1" applyFill="1" applyBorder="1"/>
    <xf numFmtId="0" fontId="3" fillId="0" borderId="27" xfId="61" applyFont="1" applyFill="1" applyBorder="1"/>
    <xf numFmtId="0" fontId="3" fillId="0" borderId="21" xfId="61" applyFont="1" applyFill="1" applyBorder="1"/>
    <xf numFmtId="0" fontId="3" fillId="0" borderId="36" xfId="61" applyFont="1" applyFill="1" applyBorder="1"/>
    <xf numFmtId="0" fontId="3" fillId="0" borderId="16" xfId="61" applyFont="1" applyFill="1" applyBorder="1"/>
    <xf numFmtId="0" fontId="3" fillId="0" borderId="37" xfId="61" applyFont="1" applyFill="1" applyBorder="1"/>
    <xf numFmtId="0" fontId="3" fillId="0" borderId="29" xfId="61" applyFont="1" applyFill="1" applyBorder="1"/>
    <xf numFmtId="0" fontId="3" fillId="0" borderId="19" xfId="61" applyFont="1" applyFill="1" applyBorder="1"/>
    <xf numFmtId="0" fontId="3" fillId="0" borderId="38" xfId="61" applyFont="1" applyFill="1" applyBorder="1"/>
    <xf numFmtId="0" fontId="3" fillId="0" borderId="0" xfId="61" applyFont="1" applyFill="1" applyBorder="1" applyAlignment="1">
      <alignment horizontal="center"/>
    </xf>
    <xf numFmtId="0" fontId="3" fillId="0" borderId="19" xfId="61" applyFont="1" applyFill="1" applyBorder="1" applyAlignment="1">
      <alignment horizontal="center"/>
    </xf>
    <xf numFmtId="17" fontId="3" fillId="0" borderId="0" xfId="61" applyNumberFormat="1" applyFont="1" applyFill="1" applyBorder="1"/>
    <xf numFmtId="5" fontId="3" fillId="0" borderId="0" xfId="26" applyNumberFormat="1" applyFont="1" applyFill="1" applyBorder="1" applyAlignment="1">
      <alignment horizontal="right"/>
    </xf>
    <xf numFmtId="164" fontId="3" fillId="0" borderId="0" xfId="26" applyNumberFormat="1" applyFont="1" applyFill="1" applyBorder="1"/>
    <xf numFmtId="0" fontId="4" fillId="0" borderId="0" xfId="61" applyFont="1" applyFill="1" applyBorder="1"/>
    <xf numFmtId="0" fontId="4" fillId="0" borderId="0" xfId="61" applyFont="1" applyFill="1" applyBorder="1" applyAlignment="1">
      <alignment horizontal="left"/>
    </xf>
    <xf numFmtId="0" fontId="4" fillId="0" borderId="0" xfId="61" applyFont="1" applyFill="1" applyBorder="1" applyAlignment="1">
      <alignment horizontal="center"/>
    </xf>
    <xf numFmtId="0" fontId="3" fillId="0" borderId="21" xfId="61" applyFont="1" applyFill="1" applyBorder="1" applyAlignment="1">
      <alignment horizontal="center"/>
    </xf>
    <xf numFmtId="0" fontId="4" fillId="0" borderId="16" xfId="61" applyFont="1" applyFill="1" applyBorder="1"/>
    <xf numFmtId="0" fontId="4" fillId="0" borderId="0" xfId="61" quotePrefix="1" applyFont="1" applyFill="1" applyBorder="1" applyAlignment="1">
      <alignment horizontal="left"/>
    </xf>
    <xf numFmtId="0" fontId="3" fillId="0" borderId="0" xfId="61" applyFont="1" applyFill="1" applyBorder="1" applyAlignment="1">
      <alignment horizontal="right"/>
    </xf>
    <xf numFmtId="0" fontId="3" fillId="0" borderId="0" xfId="61" applyFont="1"/>
    <xf numFmtId="0" fontId="3" fillId="0" borderId="0" xfId="61" applyFont="1" applyAlignment="1">
      <alignment horizontal="center"/>
    </xf>
    <xf numFmtId="0" fontId="3" fillId="0" borderId="0" xfId="61" applyFont="1" applyBorder="1" applyAlignment="1">
      <alignment horizontal="center"/>
    </xf>
    <xf numFmtId="0" fontId="3" fillId="0" borderId="0" xfId="61" applyFont="1" applyBorder="1"/>
    <xf numFmtId="0" fontId="3" fillId="0" borderId="0" xfId="61" applyFont="1" applyBorder="1" applyAlignment="1">
      <alignment horizontal="right"/>
    </xf>
    <xf numFmtId="10" fontId="3" fillId="0" borderId="0" xfId="61" applyNumberFormat="1" applyFont="1" applyBorder="1"/>
    <xf numFmtId="0" fontId="3" fillId="0" borderId="0" xfId="61" applyFont="1" applyFill="1"/>
    <xf numFmtId="0" fontId="3" fillId="0" borderId="0" xfId="61" applyFont="1" applyFill="1" applyAlignment="1">
      <alignment horizontal="center"/>
    </xf>
    <xf numFmtId="164" fontId="15" fillId="0" borderId="0" xfId="26" applyNumberFormat="1" applyFont="1" applyFill="1" applyBorder="1" applyAlignment="1"/>
    <xf numFmtId="164" fontId="14" fillId="0" borderId="0" xfId="26" applyNumberFormat="1" applyFont="1" applyFill="1" applyBorder="1" applyAlignment="1">
      <alignment wrapText="1"/>
    </xf>
    <xf numFmtId="1" fontId="3" fillId="0" borderId="0" xfId="61" applyNumberFormat="1" applyFont="1" applyFill="1" applyBorder="1" applyAlignment="1">
      <alignment horizontal="center"/>
    </xf>
    <xf numFmtId="0" fontId="3" fillId="0" borderId="19" xfId="61" applyFont="1" applyBorder="1" applyAlignment="1">
      <alignment horizontal="center"/>
    </xf>
    <xf numFmtId="0" fontId="30" fillId="0" borderId="0" xfId="61" applyFont="1" applyBorder="1" applyAlignment="1">
      <alignment horizontal="center"/>
    </xf>
    <xf numFmtId="164" fontId="3" fillId="0" borderId="0" xfId="26" applyNumberFormat="1" applyFont="1" applyBorder="1" applyAlignment="1">
      <alignment horizontal="center"/>
    </xf>
    <xf numFmtId="1" fontId="3" fillId="0" borderId="0" xfId="61" applyNumberFormat="1" applyFont="1" applyBorder="1" applyAlignment="1">
      <alignment horizontal="center"/>
    </xf>
    <xf numFmtId="164" fontId="3" fillId="0" borderId="0" xfId="26" applyNumberFormat="1" applyFont="1" applyFill="1" applyBorder="1" applyAlignment="1">
      <alignment horizontal="center"/>
    </xf>
    <xf numFmtId="164" fontId="3" fillId="0" borderId="0" xfId="26" applyNumberFormat="1" applyFont="1" applyBorder="1" applyAlignment="1"/>
    <xf numFmtId="164" fontId="3" fillId="0" borderId="0" xfId="26" applyNumberFormat="1" applyFont="1" applyAlignment="1"/>
    <xf numFmtId="164" fontId="3" fillId="0" borderId="0" xfId="26" applyNumberFormat="1" applyFont="1" applyAlignment="1">
      <alignment horizontal="center"/>
    </xf>
    <xf numFmtId="164" fontId="3" fillId="0" borderId="0" xfId="26" applyNumberFormat="1" applyFont="1" applyFill="1" applyBorder="1" applyAlignment="1"/>
    <xf numFmtId="0" fontId="3" fillId="0" borderId="0" xfId="61" applyFont="1" applyAlignment="1">
      <alignment horizontal="right"/>
    </xf>
    <xf numFmtId="0" fontId="3" fillId="0" borderId="0" xfId="61" quotePrefix="1" applyFont="1" applyBorder="1" applyAlignment="1">
      <alignment horizontal="center"/>
    </xf>
    <xf numFmtId="44" fontId="3" fillId="0" borderId="0" xfId="61" applyNumberFormat="1" applyFont="1" applyBorder="1"/>
    <xf numFmtId="0" fontId="3" fillId="0" borderId="18" xfId="59" applyFont="1" applyFill="1" applyBorder="1" applyAlignment="1">
      <alignment horizontal="center" wrapText="1"/>
    </xf>
    <xf numFmtId="0" fontId="3" fillId="0" borderId="13" xfId="59" applyFont="1" applyFill="1" applyBorder="1" applyAlignment="1">
      <alignment horizontal="center" wrapText="1"/>
    </xf>
    <xf numFmtId="0" fontId="38" fillId="0" borderId="0" xfId="69" applyFont="1" applyAlignment="1">
      <alignment horizontal="justify"/>
    </xf>
    <xf numFmtId="0" fontId="38" fillId="0" borderId="0" xfId="69" applyFont="1" applyAlignment="1">
      <alignment horizontal="center" vertical="center"/>
    </xf>
    <xf numFmtId="0" fontId="36" fillId="0" borderId="0" xfId="69"/>
    <xf numFmtId="0" fontId="38" fillId="0" borderId="0" xfId="69" applyFont="1" applyAlignment="1">
      <alignment horizontal="center" vertical="center" wrapText="1"/>
    </xf>
    <xf numFmtId="0" fontId="38" fillId="0" borderId="0" xfId="69" applyFont="1" applyAlignment="1">
      <alignment wrapText="1"/>
    </xf>
    <xf numFmtId="0" fontId="38" fillId="0" borderId="0" xfId="69" applyFont="1" applyAlignment="1">
      <alignment horizontal="justify" vertical="center"/>
    </xf>
    <xf numFmtId="0" fontId="3" fillId="0" borderId="10" xfId="59" applyFont="1" applyFill="1" applyBorder="1" applyAlignment="1" applyProtection="1">
      <alignment horizontal="center"/>
      <protection locked="0"/>
    </xf>
    <xf numFmtId="0" fontId="3" fillId="0" borderId="4" xfId="59" applyFont="1" applyFill="1" applyBorder="1" applyAlignment="1" applyProtection="1">
      <alignment horizontal="center"/>
      <protection locked="0"/>
    </xf>
    <xf numFmtId="0" fontId="3" fillId="0" borderId="10" xfId="59" applyFont="1" applyFill="1" applyBorder="1"/>
    <xf numFmtId="0" fontId="3" fillId="0" borderId="11" xfId="59" applyFont="1" applyFill="1" applyBorder="1" applyAlignment="1" applyProtection="1">
      <alignment horizontal="center"/>
      <protection locked="0"/>
    </xf>
    <xf numFmtId="0" fontId="3" fillId="0" borderId="7" xfId="59" applyFont="1" applyFill="1" applyBorder="1" applyAlignment="1" applyProtection="1">
      <alignment horizontal="center"/>
      <protection locked="0"/>
    </xf>
    <xf numFmtId="0" fontId="3" fillId="0" borderId="11" xfId="59" applyFont="1" applyFill="1" applyBorder="1" applyAlignment="1">
      <alignment horizontal="center"/>
    </xf>
    <xf numFmtId="0" fontId="3" fillId="0" borderId="11" xfId="59" applyFont="1" applyFill="1" applyBorder="1" applyAlignment="1">
      <alignment horizontal="center" wrapText="1"/>
    </xf>
    <xf numFmtId="0" fontId="3" fillId="0" borderId="12" xfId="59" applyFont="1" applyFill="1" applyBorder="1" applyAlignment="1" applyProtection="1">
      <alignment horizontal="center"/>
      <protection locked="0"/>
    </xf>
    <xf numFmtId="0" fontId="3" fillId="0" borderId="9" xfId="59" applyFont="1" applyFill="1" applyBorder="1" applyAlignment="1" applyProtection="1">
      <alignment horizontal="center"/>
      <protection locked="0"/>
    </xf>
    <xf numFmtId="0" fontId="3" fillId="0" borderId="12" xfId="59" applyFont="1" applyFill="1" applyBorder="1" applyAlignment="1">
      <alignment horizontal="center"/>
    </xf>
    <xf numFmtId="0" fontId="3" fillId="0" borderId="11" xfId="59" quotePrefix="1" applyFont="1" applyFill="1" applyBorder="1" applyAlignment="1">
      <alignment horizontal="center"/>
    </xf>
    <xf numFmtId="0" fontId="3" fillId="0" borderId="11" xfId="59" applyFont="1" applyFill="1" applyBorder="1" applyAlignment="1">
      <alignment horizontal="right" wrapText="1"/>
    </xf>
    <xf numFmtId="0" fontId="3" fillId="0" borderId="11" xfId="59" applyFont="1" applyFill="1" applyBorder="1" applyAlignment="1">
      <alignment horizontal="right"/>
    </xf>
    <xf numFmtId="0" fontId="3" fillId="0" borderId="10" xfId="59" applyFont="1" applyFill="1" applyBorder="1" applyAlignment="1">
      <alignment horizontal="center"/>
    </xf>
    <xf numFmtId="0" fontId="3" fillId="0" borderId="12" xfId="59" quotePrefix="1" applyFont="1" applyFill="1" applyBorder="1" applyAlignment="1">
      <alignment horizontal="center"/>
    </xf>
    <xf numFmtId="0" fontId="3" fillId="0" borderId="5" xfId="59" applyFont="1" applyFill="1" applyBorder="1" applyAlignment="1">
      <alignment horizontal="center"/>
    </xf>
    <xf numFmtId="164" fontId="3" fillId="0" borderId="5" xfId="27" quotePrefix="1" applyNumberFormat="1" applyFont="1" applyFill="1" applyBorder="1" applyAlignment="1">
      <alignment horizontal="center"/>
    </xf>
    <xf numFmtId="5" fontId="3" fillId="0" borderId="0" xfId="27" applyNumberFormat="1" applyFont="1" applyFill="1" applyBorder="1" applyAlignment="1">
      <alignment horizontal="right"/>
    </xf>
    <xf numFmtId="5" fontId="12" fillId="0" borderId="0" xfId="27" applyNumberFormat="1" applyFont="1" applyFill="1" applyBorder="1" applyAlignment="1">
      <alignment horizontal="right"/>
    </xf>
    <xf numFmtId="5" fontId="4" fillId="0" borderId="0" xfId="27" applyNumberFormat="1" applyFont="1" applyFill="1" applyBorder="1" applyAlignment="1">
      <alignment horizontal="right"/>
    </xf>
    <xf numFmtId="5" fontId="4" fillId="0" borderId="0" xfId="59" applyNumberFormat="1" applyFont="1" applyFill="1" applyBorder="1" applyAlignment="1">
      <alignment horizontal="right"/>
    </xf>
    <xf numFmtId="5" fontId="3" fillId="0" borderId="0" xfId="27" quotePrefix="1" applyNumberFormat="1" applyFont="1" applyFill="1" applyBorder="1" applyAlignment="1">
      <alignment horizontal="right"/>
    </xf>
    <xf numFmtId="5" fontId="12" fillId="0" borderId="0" xfId="59" applyNumberFormat="1" applyFont="1" applyFill="1" applyBorder="1" applyAlignment="1">
      <alignment horizontal="right"/>
    </xf>
    <xf numFmtId="0" fontId="13" fillId="0" borderId="0" xfId="59" applyFont="1" applyFill="1" applyBorder="1" applyAlignment="1">
      <alignment horizontal="center"/>
    </xf>
    <xf numFmtId="164" fontId="3" fillId="0" borderId="0" xfId="27" quotePrefix="1" applyNumberFormat="1" applyFont="1" applyFill="1" applyBorder="1" applyAlignment="1">
      <alignment horizontal="left"/>
    </xf>
    <xf numFmtId="0" fontId="4" fillId="0" borderId="30" xfId="86" applyFont="1" applyFill="1" applyBorder="1" applyAlignment="1">
      <alignment horizontal="center" vertical="top" wrapText="1"/>
    </xf>
    <xf numFmtId="0" fontId="3" fillId="0" borderId="0" xfId="0" applyFont="1" applyFill="1" applyBorder="1" applyAlignment="1" applyProtection="1">
      <alignment horizontal="left"/>
    </xf>
    <xf numFmtId="0" fontId="0" fillId="0" borderId="0" xfId="0" applyBorder="1"/>
    <xf numFmtId="0" fontId="4" fillId="0" borderId="0" xfId="59" quotePrefix="1" applyFont="1" applyFill="1" applyBorder="1" applyAlignment="1">
      <alignment horizontal="center"/>
    </xf>
    <xf numFmtId="37" fontId="4" fillId="0" borderId="0" xfId="59" quotePrefix="1" applyNumberFormat="1" applyFont="1" applyFill="1" applyBorder="1" applyAlignment="1">
      <alignment horizontal="center"/>
    </xf>
    <xf numFmtId="0" fontId="3" fillId="0" borderId="6" xfId="0" applyFont="1" applyFill="1" applyBorder="1" applyProtection="1">
      <protection locked="0"/>
    </xf>
    <xf numFmtId="0" fontId="3" fillId="0" borderId="8" xfId="0" applyFont="1" applyFill="1" applyBorder="1" applyProtection="1">
      <protection locked="0"/>
    </xf>
    <xf numFmtId="0" fontId="3" fillId="0" borderId="1" xfId="0" applyFont="1" applyFill="1" applyBorder="1" applyProtection="1">
      <protection locked="0"/>
    </xf>
    <xf numFmtId="0" fontId="3" fillId="0" borderId="17" xfId="0" applyFont="1" applyFill="1" applyBorder="1" applyProtection="1">
      <protection locked="0"/>
    </xf>
    <xf numFmtId="0" fontId="3" fillId="0" borderId="5" xfId="0" applyFont="1" applyFill="1" applyBorder="1" applyAlignment="1" applyProtection="1">
      <alignment horizontal="center"/>
      <protection locked="0"/>
    </xf>
    <xf numFmtId="5" fontId="4" fillId="0" borderId="0" xfId="25" applyNumberFormat="1" applyFont="1" applyFill="1" applyBorder="1" applyAlignment="1">
      <alignment horizontal="right"/>
    </xf>
    <xf numFmtId="10" fontId="3" fillId="0" borderId="0" xfId="90" applyNumberFormat="1" applyFont="1" applyFill="1" applyBorder="1" applyProtection="1">
      <protection locked="0"/>
    </xf>
    <xf numFmtId="0" fontId="6" fillId="0" borderId="0" xfId="0" applyFont="1" applyFill="1" applyBorder="1" applyProtection="1">
      <protection locked="0"/>
    </xf>
    <xf numFmtId="5" fontId="3" fillId="0" borderId="0" xfId="25" quotePrefix="1" applyNumberFormat="1" applyFont="1" applyFill="1" applyBorder="1" applyAlignment="1">
      <alignment horizontal="right"/>
    </xf>
    <xf numFmtId="5" fontId="3" fillId="0" borderId="0" xfId="0" applyNumberFormat="1" applyFont="1" applyFill="1" applyBorder="1" applyAlignment="1" applyProtection="1">
      <alignment horizontal="right"/>
      <protection locked="0"/>
    </xf>
    <xf numFmtId="0" fontId="4" fillId="0" borderId="6" xfId="0" applyFont="1" applyFill="1" applyBorder="1" applyAlignment="1">
      <alignment horizontal="left"/>
    </xf>
    <xf numFmtId="0" fontId="4" fillId="0" borderId="8" xfId="0" applyFont="1" applyFill="1" applyBorder="1"/>
    <xf numFmtId="0" fontId="4" fillId="0" borderId="8" xfId="0" applyFont="1" applyFill="1" applyBorder="1" applyAlignment="1">
      <alignment horizontal="left"/>
    </xf>
    <xf numFmtId="0" fontId="4" fillId="0" borderId="17" xfId="0" applyFont="1" applyFill="1" applyBorder="1" applyAlignment="1">
      <alignment horizontal="left"/>
    </xf>
    <xf numFmtId="164" fontId="3" fillId="0" borderId="5" xfId="25" applyNumberFormat="1" applyFont="1" applyFill="1" applyBorder="1"/>
    <xf numFmtId="164" fontId="3" fillId="0" borderId="6" xfId="25" applyNumberFormat="1" applyFont="1" applyFill="1" applyBorder="1"/>
    <xf numFmtId="164" fontId="3" fillId="0" borderId="10" xfId="25" applyNumberFormat="1" applyFont="1" applyFill="1" applyBorder="1"/>
    <xf numFmtId="164" fontId="3" fillId="0" borderId="8" xfId="25" applyNumberFormat="1" applyFont="1" applyFill="1" applyBorder="1" applyAlignment="1">
      <alignment horizontal="right"/>
    </xf>
    <xf numFmtId="164" fontId="3" fillId="0" borderId="11" xfId="25" quotePrefix="1" applyNumberFormat="1" applyFont="1" applyFill="1" applyBorder="1" applyAlignment="1">
      <alignment horizontal="center"/>
    </xf>
    <xf numFmtId="164" fontId="3" fillId="0" borderId="0" xfId="25" applyNumberFormat="1" applyFont="1" applyFill="1" applyBorder="1" applyAlignment="1">
      <alignment horizontal="left"/>
    </xf>
    <xf numFmtId="0" fontId="4" fillId="0" borderId="13" xfId="0" quotePrefix="1" applyFont="1" applyFill="1" applyBorder="1" applyAlignment="1">
      <alignment horizontal="center"/>
    </xf>
    <xf numFmtId="164" fontId="4" fillId="0" borderId="15" xfId="25" applyNumberFormat="1" applyFont="1" applyFill="1" applyBorder="1" applyAlignment="1">
      <alignment horizontal="right"/>
    </xf>
    <xf numFmtId="0" fontId="6" fillId="0" borderId="0" xfId="0" applyFont="1" applyFill="1" applyBorder="1" applyAlignment="1">
      <alignment horizontal="center"/>
    </xf>
    <xf numFmtId="164" fontId="3" fillId="0" borderId="0" xfId="25" applyNumberFormat="1" applyFont="1" applyFill="1" applyBorder="1" applyAlignment="1">
      <alignment vertical="top" wrapText="1"/>
    </xf>
    <xf numFmtId="164" fontId="3" fillId="0" borderId="0" xfId="25" applyNumberFormat="1" applyFont="1" applyFill="1" applyBorder="1" applyAlignment="1"/>
    <xf numFmtId="164" fontId="3" fillId="0" borderId="0" xfId="25" quotePrefix="1" applyNumberFormat="1" applyFont="1" applyFill="1" applyBorder="1" applyAlignment="1">
      <alignment vertical="top"/>
    </xf>
    <xf numFmtId="164" fontId="4" fillId="0" borderId="34" xfId="25" applyNumberFormat="1" applyFont="1" applyFill="1" applyBorder="1" applyAlignment="1">
      <alignment vertical="top" wrapText="1"/>
    </xf>
    <xf numFmtId="164" fontId="4" fillId="0" borderId="20" xfId="25" quotePrefix="1" applyNumberFormat="1" applyFont="1" applyFill="1" applyBorder="1" applyAlignment="1">
      <alignment vertical="top" wrapText="1"/>
    </xf>
    <xf numFmtId="164" fontId="4" fillId="0" borderId="39" xfId="25" quotePrefix="1" applyNumberFormat="1" applyFont="1" applyFill="1" applyBorder="1" applyAlignment="1">
      <alignment vertical="top" wrapText="1"/>
    </xf>
    <xf numFmtId="164" fontId="4" fillId="0" borderId="0" xfId="25" quotePrefix="1" applyNumberFormat="1" applyFont="1" applyFill="1" applyBorder="1" applyAlignment="1">
      <alignment horizontal="center" vertical="top"/>
    </xf>
    <xf numFmtId="164" fontId="4" fillId="0" borderId="0" xfId="25" applyNumberFormat="1" applyFont="1" applyFill="1" applyBorder="1" applyAlignment="1">
      <alignment horizontal="center" vertical="top"/>
    </xf>
    <xf numFmtId="164" fontId="3" fillId="0" borderId="0" xfId="25" applyNumberFormat="1" applyFont="1" applyAlignment="1">
      <alignment horizontal="center"/>
    </xf>
    <xf numFmtId="164" fontId="3" fillId="0" borderId="0" xfId="25" quotePrefix="1" applyNumberFormat="1" applyFont="1" applyBorder="1" applyAlignment="1">
      <alignment horizontal="center" vertical="top" wrapText="1"/>
    </xf>
    <xf numFmtId="164" fontId="3" fillId="0" borderId="0" xfId="25" quotePrefix="1" applyNumberFormat="1" applyFont="1" applyFill="1" applyBorder="1" applyAlignment="1">
      <alignment horizontal="center" vertical="top" wrapText="1"/>
    </xf>
    <xf numFmtId="164" fontId="3" fillId="0" borderId="19" xfId="25" applyNumberFormat="1" applyFont="1" applyBorder="1" applyAlignment="1">
      <alignment horizontal="center"/>
    </xf>
    <xf numFmtId="164" fontId="3" fillId="0" borderId="19" xfId="25" applyNumberFormat="1" applyFont="1" applyBorder="1" applyAlignment="1">
      <alignment horizontal="right"/>
    </xf>
    <xf numFmtId="164" fontId="53" fillId="0" borderId="3" xfId="25" applyNumberFormat="1" applyFont="1" applyBorder="1" applyAlignment="1">
      <alignment horizontal="center"/>
    </xf>
    <xf numFmtId="164" fontId="3" fillId="0" borderId="0" xfId="25" applyNumberFormat="1" applyFont="1" applyBorder="1" applyAlignment="1">
      <alignment horizontal="center" vertical="top" wrapText="1"/>
    </xf>
    <xf numFmtId="164" fontId="3" fillId="0" borderId="0" xfId="25" applyNumberFormat="1" applyFont="1" applyBorder="1" applyAlignment="1">
      <alignment horizontal="center"/>
    </xf>
    <xf numFmtId="164" fontId="52" fillId="0" borderId="0" xfId="25" applyNumberFormat="1" applyFont="1"/>
    <xf numFmtId="164" fontId="52" fillId="0" borderId="0" xfId="25" applyNumberFormat="1" applyFont="1" applyAlignment="1">
      <alignment horizontal="center"/>
    </xf>
    <xf numFmtId="164" fontId="52" fillId="0" borderId="19" xfId="25" applyNumberFormat="1" applyFont="1" applyBorder="1" applyAlignment="1">
      <alignment horizontal="center"/>
    </xf>
    <xf numFmtId="164" fontId="52" fillId="0" borderId="0" xfId="25" quotePrefix="1" applyNumberFormat="1" applyFont="1" applyFill="1" applyBorder="1" applyAlignment="1">
      <alignment vertical="top"/>
    </xf>
    <xf numFmtId="37" fontId="3" fillId="0" borderId="0" xfId="25" applyNumberFormat="1" applyFont="1" applyFill="1" applyBorder="1" applyAlignment="1" applyProtection="1">
      <alignment horizontal="right"/>
      <protection locked="0"/>
    </xf>
    <xf numFmtId="164" fontId="3" fillId="0" borderId="19" xfId="25" applyNumberFormat="1" applyFont="1" applyFill="1" applyBorder="1" applyAlignment="1">
      <alignment horizontal="right"/>
    </xf>
    <xf numFmtId="164" fontId="4" fillId="0" borderId="22" xfId="25" applyNumberFormat="1" applyFont="1" applyFill="1" applyBorder="1" applyAlignment="1">
      <alignment horizontal="right"/>
    </xf>
    <xf numFmtId="164" fontId="3" fillId="0" borderId="11" xfId="25" applyNumberFormat="1" applyFont="1" applyFill="1" applyBorder="1" applyAlignment="1">
      <alignment horizontal="center" wrapText="1"/>
    </xf>
    <xf numFmtId="164" fontId="3" fillId="0" borderId="11" xfId="25" applyNumberFormat="1" applyFont="1" applyFill="1" applyBorder="1" applyAlignment="1">
      <alignment horizontal="center"/>
    </xf>
    <xf numFmtId="164" fontId="3" fillId="0" borderId="12" xfId="25" applyNumberFormat="1" applyFont="1" applyFill="1" applyBorder="1" applyAlignment="1">
      <alignment horizontal="center"/>
    </xf>
    <xf numFmtId="164" fontId="10" fillId="0" borderId="15" xfId="25" applyNumberFormat="1" applyFont="1" applyFill="1" applyBorder="1" applyProtection="1">
      <protection locked="0"/>
    </xf>
    <xf numFmtId="182" fontId="4" fillId="0" borderId="30" xfId="25" applyNumberFormat="1" applyFont="1" applyFill="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xf>
    <xf numFmtId="164" fontId="15" fillId="0" borderId="3" xfId="25" applyNumberFormat="1" applyFont="1" applyBorder="1" applyAlignment="1">
      <alignment horizontal="center"/>
    </xf>
    <xf numFmtId="0" fontId="4" fillId="0" borderId="6" xfId="59" applyFont="1" applyFill="1" applyBorder="1" applyAlignment="1">
      <alignment horizontal="left"/>
    </xf>
    <xf numFmtId="0" fontId="4" fillId="0" borderId="8" xfId="59" applyFont="1" applyFill="1" applyBorder="1"/>
    <xf numFmtId="0" fontId="4" fillId="0" borderId="8" xfId="59" quotePrefix="1" applyFont="1" applyFill="1" applyBorder="1" applyAlignment="1">
      <alignment horizontal="left"/>
    </xf>
    <xf numFmtId="0" fontId="4" fillId="0" borderId="8" xfId="59" applyFont="1" applyFill="1" applyBorder="1" applyAlignment="1">
      <alignment horizontal="left"/>
    </xf>
    <xf numFmtId="0" fontId="4" fillId="0" borderId="17" xfId="59" applyFont="1" applyFill="1" applyBorder="1" applyAlignment="1">
      <alignment horizontal="left"/>
    </xf>
    <xf numFmtId="0" fontId="14" fillId="0" borderId="0" xfId="71" applyFont="1" applyAlignment="1">
      <alignment horizontal="center"/>
    </xf>
    <xf numFmtId="0" fontId="3" fillId="0" borderId="0" xfId="0" applyFont="1" applyFill="1" applyBorder="1" applyAlignment="1">
      <alignment horizontal="left" vertical="top" wrapText="1"/>
    </xf>
    <xf numFmtId="0" fontId="5" fillId="0" borderId="0" xfId="0" applyFont="1" applyFill="1" applyBorder="1" applyAlignment="1">
      <alignment wrapText="1"/>
    </xf>
    <xf numFmtId="0" fontId="3" fillId="0" borderId="0" xfId="0" applyFont="1" applyFill="1" applyBorder="1" applyAlignment="1">
      <alignment horizontal="center" vertical="top"/>
    </xf>
    <xf numFmtId="164" fontId="7" fillId="0" borderId="12" xfId="25" applyNumberFormat="1" applyFont="1" applyFill="1" applyBorder="1"/>
    <xf numFmtId="0" fontId="4" fillId="0" borderId="11" xfId="0" applyFont="1" applyFill="1" applyBorder="1" applyAlignment="1">
      <alignment horizontal="center"/>
    </xf>
    <xf numFmtId="5" fontId="10" fillId="0" borderId="20" xfId="25" applyNumberFormat="1" applyFont="1" applyFill="1" applyBorder="1" applyAlignment="1" applyProtection="1">
      <alignment horizontal="right"/>
      <protection locked="0"/>
    </xf>
    <xf numFmtId="0" fontId="21" fillId="0" borderId="11" xfId="0" applyFont="1" applyFill="1" applyBorder="1" applyAlignment="1">
      <alignment horizontal="center"/>
    </xf>
    <xf numFmtId="0" fontId="5" fillId="0" borderId="0" xfId="0" applyFont="1" applyFill="1" applyAlignment="1">
      <alignment horizontal="left" indent="1"/>
    </xf>
    <xf numFmtId="164" fontId="18" fillId="0" borderId="12" xfId="25" applyNumberFormat="1" applyFont="1" applyFill="1" applyBorder="1" applyAlignment="1">
      <alignment horizontal="center"/>
    </xf>
    <xf numFmtId="41" fontId="7" fillId="0" borderId="0" xfId="25" applyNumberFormat="1" applyFont="1" applyFill="1"/>
    <xf numFmtId="0" fontId="19" fillId="0" borderId="0" xfId="0" applyFont="1" applyFill="1" applyBorder="1" applyAlignment="1" applyProtection="1">
      <alignment horizontal="left"/>
    </xf>
    <xf numFmtId="0" fontId="7" fillId="0" borderId="0" xfId="0" applyFont="1" applyFill="1" applyBorder="1" applyAlignment="1" applyProtection="1">
      <alignment horizontal="left"/>
    </xf>
    <xf numFmtId="0" fontId="7" fillId="0" borderId="5" xfId="0" applyFont="1" applyFill="1" applyBorder="1" applyAlignment="1">
      <alignment horizontal="left"/>
    </xf>
    <xf numFmtId="0" fontId="10" fillId="0" borderId="14" xfId="0" applyFont="1" applyFill="1" applyBorder="1" applyAlignment="1">
      <alignment horizontal="left"/>
    </xf>
    <xf numFmtId="0" fontId="7" fillId="0" borderId="14" xfId="0" applyFont="1" applyFill="1" applyBorder="1" applyAlignment="1">
      <alignment horizontal="left"/>
    </xf>
    <xf numFmtId="0" fontId="17" fillId="0" borderId="0" xfId="0" applyFont="1" applyFill="1" applyBorder="1" applyAlignment="1">
      <alignment horizontal="left"/>
    </xf>
    <xf numFmtId="0" fontId="13" fillId="0" borderId="0" xfId="0" applyFont="1" applyFill="1" applyBorder="1" applyAlignment="1">
      <alignment horizontal="left"/>
    </xf>
    <xf numFmtId="0" fontId="9" fillId="0" borderId="0" xfId="0" applyFont="1" applyFill="1" applyBorder="1" applyAlignment="1">
      <alignment horizontal="left"/>
    </xf>
    <xf numFmtId="164" fontId="10" fillId="0" borderId="14" xfId="25" applyNumberFormat="1" applyFont="1" applyFill="1" applyBorder="1" applyAlignment="1" applyProtection="1">
      <alignment horizontal="left"/>
      <protection locked="0"/>
    </xf>
    <xf numFmtId="38" fontId="7" fillId="0" borderId="0" xfId="25" applyNumberFormat="1" applyFont="1" applyFill="1" applyBorder="1" applyAlignment="1" applyProtection="1">
      <alignment horizontal="left"/>
    </xf>
    <xf numFmtId="38" fontId="4" fillId="0" borderId="0" xfId="25" applyNumberFormat="1" applyFont="1" applyFill="1" applyBorder="1" applyAlignment="1" applyProtection="1">
      <alignment horizontal="left"/>
    </xf>
    <xf numFmtId="38" fontId="10" fillId="0" borderId="14" xfId="25" applyNumberFormat="1" applyFont="1" applyFill="1" applyBorder="1" applyAlignment="1" applyProtection="1">
      <alignment horizontal="left"/>
    </xf>
    <xf numFmtId="164" fontId="10" fillId="0" borderId="0" xfId="25" applyNumberFormat="1" applyFont="1" applyFill="1" applyBorder="1" applyAlignment="1" applyProtection="1">
      <alignment horizontal="left"/>
    </xf>
    <xf numFmtId="164" fontId="7" fillId="0" borderId="0" xfId="25" applyNumberFormat="1" applyFont="1" applyFill="1" applyBorder="1" applyAlignment="1" applyProtection="1">
      <alignment horizontal="left"/>
    </xf>
    <xf numFmtId="164" fontId="10" fillId="0" borderId="14" xfId="25" applyNumberFormat="1" applyFont="1" applyFill="1" applyBorder="1" applyAlignment="1" applyProtection="1">
      <alignment horizontal="left"/>
    </xf>
    <xf numFmtId="0" fontId="7" fillId="0" borderId="5" xfId="0" applyFont="1" applyFill="1" applyBorder="1" applyAlignment="1" applyProtection="1">
      <alignment horizontal="left"/>
      <protection locked="0"/>
    </xf>
    <xf numFmtId="164" fontId="9" fillId="0" borderId="0" xfId="25" applyNumberFormat="1" applyFont="1" applyFill="1" applyBorder="1" applyAlignment="1" applyProtection="1">
      <alignment horizontal="left"/>
    </xf>
    <xf numFmtId="164" fontId="8" fillId="0" borderId="0" xfId="25" applyNumberFormat="1" applyFont="1" applyFill="1" applyBorder="1" applyAlignment="1" applyProtection="1">
      <alignment horizontal="left"/>
    </xf>
    <xf numFmtId="0" fontId="21" fillId="0" borderId="0" xfId="0" applyFont="1" applyFill="1" applyBorder="1" applyAlignment="1">
      <alignment horizontal="left"/>
    </xf>
    <xf numFmtId="0" fontId="18" fillId="0" borderId="0" xfId="0" applyFont="1" applyFill="1" applyBorder="1" applyAlignment="1">
      <alignment horizontal="left"/>
    </xf>
    <xf numFmtId="0" fontId="21" fillId="0" borderId="14" xfId="0" applyFont="1" applyFill="1" applyBorder="1" applyAlignment="1">
      <alignment horizontal="left"/>
    </xf>
    <xf numFmtId="164" fontId="4" fillId="0" borderId="14" xfId="25" applyNumberFormat="1" applyFont="1" applyFill="1" applyBorder="1" applyAlignment="1">
      <alignment horizontal="left"/>
    </xf>
    <xf numFmtId="164" fontId="4" fillId="0" borderId="0" xfId="25" applyNumberFormat="1" applyFont="1" applyFill="1" applyBorder="1" applyAlignment="1">
      <alignment horizontal="left"/>
    </xf>
    <xf numFmtId="164" fontId="10" fillId="0" borderId="0" xfId="25" applyNumberFormat="1" applyFont="1" applyFill="1" applyBorder="1" applyAlignment="1" applyProtection="1">
      <alignment horizontal="left"/>
      <protection locked="0"/>
    </xf>
    <xf numFmtId="164" fontId="10" fillId="0" borderId="0" xfId="25" applyNumberFormat="1" applyFont="1" applyFill="1" applyBorder="1" applyAlignment="1">
      <alignment horizontal="left"/>
    </xf>
    <xf numFmtId="164" fontId="10" fillId="0" borderId="14" xfId="25" applyNumberFormat="1" applyFont="1" applyFill="1" applyBorder="1" applyAlignment="1">
      <alignment horizontal="left"/>
    </xf>
    <xf numFmtId="0" fontId="3" fillId="0" borderId="5" xfId="63" applyFont="1" applyFill="1" applyBorder="1" applyAlignment="1" applyProtection="1">
      <alignment horizontal="left"/>
      <protection locked="0"/>
    </xf>
    <xf numFmtId="0" fontId="4" fillId="0" borderId="0" xfId="63" applyFont="1" applyFill="1" applyBorder="1" applyAlignment="1">
      <alignment horizontal="left"/>
    </xf>
    <xf numFmtId="0" fontId="4" fillId="0" borderId="5" xfId="0" applyFont="1" applyFill="1" applyBorder="1" applyAlignment="1" applyProtection="1">
      <alignment horizontal="left"/>
      <protection locked="0"/>
    </xf>
    <xf numFmtId="38" fontId="4" fillId="0" borderId="0" xfId="0" applyNumberFormat="1" applyFont="1" applyFill="1" applyBorder="1" applyAlignment="1">
      <alignment horizontal="left"/>
    </xf>
    <xf numFmtId="38" fontId="4" fillId="0" borderId="0" xfId="0" applyNumberFormat="1" applyFont="1" applyFill="1" applyBorder="1" applyAlignment="1" applyProtection="1">
      <alignment horizontal="left"/>
      <protection locked="0"/>
    </xf>
    <xf numFmtId="0" fontId="52" fillId="0" borderId="0" xfId="62" applyFont="1" applyAlignment="1">
      <alignment horizontal="left"/>
    </xf>
    <xf numFmtId="0" fontId="52" fillId="0" borderId="0" xfId="62" applyFont="1" applyAlignment="1">
      <alignment horizontal="center"/>
    </xf>
    <xf numFmtId="0" fontId="15" fillId="0" borderId="0" xfId="62" applyFont="1"/>
    <xf numFmtId="164" fontId="53" fillId="0" borderId="20" xfId="43" applyNumberFormat="1" applyFont="1" applyBorder="1"/>
    <xf numFmtId="43" fontId="3" fillId="0" borderId="0" xfId="38" applyNumberFormat="1" applyFont="1" applyFill="1"/>
    <xf numFmtId="0" fontId="4" fillId="0" borderId="4" xfId="88" applyFont="1" applyFill="1" applyBorder="1" applyAlignment="1"/>
    <xf numFmtId="43" fontId="3" fillId="0" borderId="0" xfId="25" applyFont="1" applyFill="1" applyBorder="1"/>
    <xf numFmtId="0" fontId="3" fillId="0" borderId="0" xfId="88" quotePrefix="1" applyFont="1" applyFill="1" applyAlignment="1">
      <alignment horizontal="center"/>
    </xf>
    <xf numFmtId="43" fontId="3" fillId="0" borderId="0" xfId="88" quotePrefix="1" applyNumberFormat="1" applyFont="1" applyFill="1" applyAlignment="1">
      <alignment horizontal="center"/>
    </xf>
    <xf numFmtId="43" fontId="3" fillId="0" borderId="0" xfId="38" applyNumberFormat="1" applyFont="1" applyFill="1" applyAlignment="1">
      <alignment horizontal="center"/>
    </xf>
    <xf numFmtId="43" fontId="3" fillId="0" borderId="0" xfId="25" applyFont="1" applyFill="1" applyBorder="1" applyAlignment="1">
      <alignment horizontal="center"/>
    </xf>
    <xf numFmtId="0" fontId="3" fillId="0" borderId="19" xfId="88" applyFont="1" applyFill="1" applyBorder="1" applyAlignment="1">
      <alignment horizontal="center"/>
    </xf>
    <xf numFmtId="43" fontId="3" fillId="0" borderId="19" xfId="38" applyNumberFormat="1" applyFont="1" applyFill="1" applyBorder="1" applyAlignment="1">
      <alignment horizontal="center"/>
    </xf>
    <xf numFmtId="9" fontId="3" fillId="0" borderId="0" xfId="88" applyNumberFormat="1" applyFont="1" applyFill="1" applyAlignment="1">
      <alignment horizontal="center"/>
    </xf>
    <xf numFmtId="0" fontId="3" fillId="0" borderId="0" xfId="88" applyFont="1" applyFill="1" applyBorder="1"/>
    <xf numFmtId="0" fontId="3" fillId="0" borderId="0" xfId="88" applyFont="1" applyFill="1" applyBorder="1" applyAlignment="1">
      <alignment horizontal="center"/>
    </xf>
    <xf numFmtId="17" fontId="3" fillId="0" borderId="0" xfId="88" quotePrefix="1" applyNumberFormat="1" applyFont="1" applyFill="1" applyAlignment="1">
      <alignment horizontal="center"/>
    </xf>
    <xf numFmtId="0" fontId="4" fillId="0" borderId="18" xfId="0" applyFont="1" applyFill="1" applyBorder="1" applyAlignment="1"/>
    <xf numFmtId="0" fontId="4" fillId="0" borderId="14" xfId="0" applyFont="1" applyFill="1" applyBorder="1" applyAlignment="1"/>
    <xf numFmtId="17" fontId="3" fillId="0" borderId="0" xfId="61" applyNumberFormat="1" applyFont="1" applyFill="1" applyBorder="1" applyAlignment="1">
      <alignment horizontal="left"/>
    </xf>
    <xf numFmtId="0" fontId="3" fillId="0" borderId="0" xfId="61" applyFont="1" applyFill="1" applyBorder="1" applyAlignment="1">
      <alignment horizontal="left"/>
    </xf>
    <xf numFmtId="0" fontId="3" fillId="0" borderId="0" xfId="59" applyFont="1"/>
    <xf numFmtId="164" fontId="3" fillId="0" borderId="0" xfId="27" applyNumberFormat="1" applyFont="1" applyBorder="1" applyAlignment="1">
      <alignment horizontal="center"/>
    </xf>
    <xf numFmtId="0" fontId="4" fillId="0" borderId="0" xfId="59" applyFont="1"/>
    <xf numFmtId="164" fontId="4" fillId="0" borderId="0" xfId="27" applyNumberFormat="1" applyFont="1" applyBorder="1" applyAlignment="1">
      <alignment horizontal="center"/>
    </xf>
    <xf numFmtId="164" fontId="14" fillId="0" borderId="0" xfId="27" applyNumberFormat="1" applyFont="1" applyFill="1" applyBorder="1" applyAlignment="1">
      <alignment wrapText="1"/>
    </xf>
    <xf numFmtId="1" fontId="3" fillId="0" borderId="0" xfId="59" applyNumberFormat="1" applyFont="1" applyBorder="1" applyAlignment="1">
      <alignment horizontal="center"/>
    </xf>
    <xf numFmtId="0" fontId="3" fillId="0" borderId="0" xfId="59" applyFont="1" applyAlignment="1">
      <alignment horizontal="center"/>
    </xf>
    <xf numFmtId="0" fontId="3" fillId="0" borderId="0" xfId="59" applyFont="1" applyFill="1" applyAlignment="1">
      <alignment horizontal="center"/>
    </xf>
    <xf numFmtId="37" fontId="3" fillId="0" borderId="19" xfId="27" applyNumberFormat="1" applyFont="1" applyFill="1" applyBorder="1" applyAlignment="1">
      <alignment horizontal="right"/>
    </xf>
    <xf numFmtId="37" fontId="3" fillId="0" borderId="0" xfId="27" applyNumberFormat="1" applyFont="1" applyFill="1" applyBorder="1" applyAlignment="1">
      <alignment horizontal="right"/>
    </xf>
    <xf numFmtId="5" fontId="3" fillId="0" borderId="0" xfId="25" applyNumberFormat="1" applyFont="1" applyFill="1" applyBorder="1" applyAlignment="1">
      <alignment horizontal="right"/>
    </xf>
    <xf numFmtId="164" fontId="3" fillId="0" borderId="0" xfId="0" applyNumberFormat="1" applyFont="1" applyFill="1" applyBorder="1" applyAlignment="1">
      <alignment horizontal="center"/>
    </xf>
    <xf numFmtId="164" fontId="0" fillId="0" borderId="0" xfId="25" applyNumberFormat="1" applyFont="1"/>
    <xf numFmtId="164" fontId="0" fillId="0" borderId="0" xfId="25" applyNumberFormat="1" applyFont="1" applyFill="1"/>
    <xf numFmtId="164" fontId="3" fillId="0" borderId="21" xfId="25" applyNumberFormat="1" applyFont="1" applyFill="1" applyBorder="1" applyAlignment="1">
      <alignment horizontal="right"/>
    </xf>
    <xf numFmtId="164" fontId="4" fillId="0" borderId="21" xfId="25" applyNumberFormat="1" applyFont="1" applyFill="1" applyBorder="1" applyAlignment="1">
      <alignment horizontal="right"/>
    </xf>
    <xf numFmtId="185" fontId="10" fillId="0" borderId="13" xfId="25" applyNumberFormat="1" applyFont="1" applyFill="1" applyBorder="1"/>
    <xf numFmtId="164" fontId="7" fillId="0" borderId="0" xfId="0" applyNumberFormat="1" applyFont="1" applyFill="1" applyBorder="1" applyAlignment="1" applyProtection="1">
      <alignment horizontal="center"/>
      <protection locked="0"/>
    </xf>
    <xf numFmtId="164" fontId="3" fillId="0" borderId="0" xfId="0" applyNumberFormat="1" applyFont="1" applyFill="1" applyBorder="1"/>
    <xf numFmtId="164" fontId="4" fillId="0" borderId="14" xfId="25" applyNumberFormat="1" applyFont="1" applyFill="1" applyBorder="1" applyAlignment="1" applyProtection="1">
      <alignment horizontal="left"/>
    </xf>
    <xf numFmtId="164" fontId="4" fillId="0" borderId="14" xfId="25" quotePrefix="1" applyNumberFormat="1" applyFont="1" applyFill="1" applyBorder="1" applyAlignment="1">
      <alignment horizontal="center"/>
    </xf>
    <xf numFmtId="164" fontId="4" fillId="0" borderId="18" xfId="25" applyNumberFormat="1" applyFont="1" applyFill="1" applyBorder="1" applyAlignment="1" applyProtection="1">
      <alignment horizontal="center"/>
      <protection locked="0"/>
    </xf>
    <xf numFmtId="164" fontId="4" fillId="0" borderId="14" xfId="25" applyNumberFormat="1" applyFont="1" applyFill="1" applyBorder="1" applyAlignment="1" applyProtection="1">
      <alignment horizontal="center"/>
      <protection locked="0"/>
    </xf>
    <xf numFmtId="164" fontId="4" fillId="0" borderId="15" xfId="25" applyNumberFormat="1" applyFont="1" applyFill="1" applyBorder="1" applyAlignment="1" applyProtection="1">
      <alignment horizontal="center"/>
      <protection locked="0"/>
    </xf>
    <xf numFmtId="43" fontId="4" fillId="0" borderId="0" xfId="25" applyFont="1" applyFill="1" applyAlignment="1">
      <alignment horizontal="center"/>
    </xf>
    <xf numFmtId="43" fontId="4" fillId="0" borderId="0" xfId="25" applyFont="1" applyFill="1" applyAlignment="1" applyProtection="1">
      <alignment horizontal="center"/>
      <protection locked="0"/>
    </xf>
    <xf numFmtId="0" fontId="4" fillId="0" borderId="0" xfId="85" applyFont="1" applyFill="1" applyAlignment="1" applyProtection="1">
      <alignment horizontal="center"/>
    </xf>
    <xf numFmtId="171" fontId="10" fillId="0" borderId="0" xfId="85" applyNumberFormat="1" applyFont="1" applyFill="1" applyAlignment="1" applyProtection="1">
      <alignment horizontal="center"/>
    </xf>
    <xf numFmtId="0" fontId="10" fillId="0" borderId="0" xfId="85" applyFont="1" applyFill="1" applyAlignment="1" applyProtection="1">
      <alignment horizontal="center"/>
    </xf>
    <xf numFmtId="0" fontId="4" fillId="0" borderId="4" xfId="85" applyFont="1" applyFill="1" applyBorder="1" applyAlignment="1" applyProtection="1">
      <alignment horizontal="center" vertical="center"/>
    </xf>
    <xf numFmtId="0" fontId="4" fillId="0" borderId="5" xfId="85" applyFont="1" applyFill="1" applyBorder="1" applyAlignment="1" applyProtection="1">
      <alignment horizontal="center" vertical="center"/>
    </xf>
    <xf numFmtId="0" fontId="4" fillId="0" borderId="6" xfId="85" applyFont="1" applyFill="1" applyBorder="1" applyAlignment="1" applyProtection="1">
      <alignment horizontal="center" vertical="center"/>
    </xf>
    <xf numFmtId="0" fontId="4" fillId="0" borderId="7" xfId="85" applyFont="1" applyFill="1" applyBorder="1" applyAlignment="1" applyProtection="1">
      <alignment horizontal="center" vertical="center"/>
    </xf>
    <xf numFmtId="0" fontId="4" fillId="0" borderId="0" xfId="85" applyFont="1" applyFill="1" applyBorder="1" applyAlignment="1" applyProtection="1">
      <alignment horizontal="center" vertical="center"/>
    </xf>
    <xf numFmtId="0" fontId="4" fillId="0" borderId="8" xfId="85" applyFont="1" applyFill="1" applyBorder="1" applyAlignment="1" applyProtection="1">
      <alignment horizontal="center" vertical="center"/>
    </xf>
    <xf numFmtId="0" fontId="4" fillId="0" borderId="9" xfId="85" applyFont="1" applyFill="1" applyBorder="1" applyAlignment="1" applyProtection="1">
      <alignment horizontal="center" vertical="center"/>
    </xf>
    <xf numFmtId="0" fontId="4" fillId="0" borderId="1" xfId="85" applyFont="1" applyFill="1" applyBorder="1" applyAlignment="1" applyProtection="1">
      <alignment horizontal="center" vertical="center"/>
    </xf>
    <xf numFmtId="0" fontId="4" fillId="0" borderId="17" xfId="85" applyFont="1" applyFill="1" applyBorder="1" applyAlignment="1" applyProtection="1">
      <alignment horizontal="center" vertical="center"/>
    </xf>
    <xf numFmtId="0" fontId="4" fillId="0" borderId="18" xfId="85" applyFont="1" applyFill="1" applyBorder="1" applyAlignment="1" applyProtection="1">
      <alignment horizontal="center"/>
    </xf>
    <xf numFmtId="0" fontId="4" fillId="0" borderId="14" xfId="85" applyFont="1" applyFill="1" applyBorder="1" applyAlignment="1" applyProtection="1">
      <alignment horizontal="center"/>
    </xf>
    <xf numFmtId="0" fontId="4" fillId="0" borderId="15" xfId="85" applyFont="1" applyFill="1" applyBorder="1" applyAlignment="1" applyProtection="1">
      <alignment horizontal="center"/>
    </xf>
    <xf numFmtId="0" fontId="4" fillId="0" borderId="18" xfId="0" applyFont="1" applyFill="1" applyBorder="1" applyAlignment="1" applyProtection="1">
      <alignment horizontal="center"/>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0" xfId="0" applyFont="1" applyFill="1" applyAlignment="1" applyProtection="1">
      <alignment horizontal="center"/>
    </xf>
    <xf numFmtId="0" fontId="10" fillId="0" borderId="0" xfId="0" applyFont="1" applyFill="1" applyAlignment="1" applyProtection="1">
      <alignment horizontal="center"/>
    </xf>
    <xf numFmtId="0" fontId="3" fillId="0" borderId="0" xfId="85" applyFont="1" applyFill="1" applyAlignment="1" applyProtection="1">
      <alignment horizontal="center"/>
    </xf>
    <xf numFmtId="0" fontId="4" fillId="0" borderId="0" xfId="0" applyFont="1" applyFill="1" applyAlignment="1">
      <alignment horizontal="center"/>
    </xf>
    <xf numFmtId="0" fontId="4" fillId="0" borderId="18" xfId="77" applyFont="1" applyBorder="1" applyAlignment="1">
      <alignment horizontal="center"/>
    </xf>
    <xf numFmtId="0" fontId="4" fillId="0" borderId="15" xfId="77" applyFont="1" applyBorder="1" applyAlignment="1">
      <alignment horizontal="center"/>
    </xf>
    <xf numFmtId="0" fontId="4" fillId="0" borderId="0" xfId="77" applyFont="1" applyAlignment="1">
      <alignment horizontal="center"/>
    </xf>
    <xf numFmtId="0" fontId="10" fillId="0" borderId="0" xfId="77" applyFont="1" applyAlignment="1">
      <alignment horizontal="center"/>
    </xf>
    <xf numFmtId="0" fontId="10" fillId="0" borderId="0" xfId="85" applyFont="1" applyFill="1" applyAlignment="1">
      <alignment horizontal="center"/>
    </xf>
    <xf numFmtId="0" fontId="4" fillId="0" borderId="0" xfId="85" applyFont="1" applyFill="1" applyAlignment="1">
      <alignment horizontal="center"/>
    </xf>
    <xf numFmtId="0" fontId="10" fillId="0" borderId="18" xfId="85" applyFont="1" applyFill="1" applyBorder="1" applyAlignment="1" applyProtection="1">
      <alignment horizontal="center"/>
    </xf>
    <xf numFmtId="0" fontId="10" fillId="0" borderId="14" xfId="85" applyFont="1" applyFill="1" applyBorder="1" applyAlignment="1" applyProtection="1">
      <alignment horizontal="center"/>
    </xf>
    <xf numFmtId="0" fontId="10" fillId="0" borderId="15" xfId="85" applyFont="1" applyFill="1" applyBorder="1" applyAlignment="1" applyProtection="1">
      <alignment horizontal="center"/>
    </xf>
    <xf numFmtId="0" fontId="7" fillId="0" borderId="0" xfId="85" applyFont="1" applyFill="1" applyAlignment="1">
      <alignment horizontal="right"/>
    </xf>
    <xf numFmtId="0" fontId="4" fillId="0" borderId="0" xfId="85" applyFont="1" applyFill="1" applyAlignment="1">
      <alignment horizontal="right"/>
    </xf>
    <xf numFmtId="0" fontId="10" fillId="0" borderId="18" xfId="85" applyFont="1" applyFill="1" applyBorder="1" applyAlignment="1">
      <alignment horizontal="center"/>
    </xf>
    <xf numFmtId="0" fontId="10" fillId="0" borderId="14" xfId="85" applyFont="1" applyFill="1" applyBorder="1" applyAlignment="1">
      <alignment horizontal="center"/>
    </xf>
    <xf numFmtId="0" fontId="10" fillId="0" borderId="15" xfId="85" applyFont="1" applyFill="1" applyBorder="1" applyAlignment="1">
      <alignment horizontal="center"/>
    </xf>
    <xf numFmtId="0" fontId="10" fillId="0" borderId="0" xfId="0" applyFont="1" applyAlignment="1">
      <alignment horizontal="center"/>
    </xf>
    <xf numFmtId="0" fontId="4" fillId="0" borderId="0" xfId="0" applyFont="1" applyAlignment="1">
      <alignment horizontal="center"/>
    </xf>
    <xf numFmtId="0" fontId="3" fillId="0" borderId="4" xfId="0" applyNumberFormat="1" applyFont="1" applyFill="1" applyBorder="1" applyAlignment="1">
      <alignment horizontal="center"/>
    </xf>
    <xf numFmtId="0" fontId="3" fillId="0" borderId="5" xfId="0" applyNumberFormat="1" applyFont="1" applyFill="1" applyBorder="1" applyAlignment="1">
      <alignment horizontal="center"/>
    </xf>
    <xf numFmtId="164" fontId="4" fillId="0" borderId="18" xfId="25" applyNumberFormat="1" applyFont="1" applyFill="1" applyBorder="1" applyAlignment="1">
      <alignment horizontal="center"/>
    </xf>
    <xf numFmtId="164" fontId="4" fillId="0" borderId="14" xfId="25" applyNumberFormat="1" applyFont="1" applyFill="1" applyBorder="1" applyAlignment="1">
      <alignment horizontal="center"/>
    </xf>
    <xf numFmtId="164" fontId="4" fillId="0" borderId="15" xfId="25" applyNumberFormat="1" applyFont="1" applyFill="1" applyBorder="1" applyAlignment="1">
      <alignment horizontal="center"/>
    </xf>
    <xf numFmtId="40" fontId="4" fillId="0" borderId="18" xfId="25" applyNumberFormat="1" applyFont="1" applyFill="1" applyBorder="1" applyAlignment="1">
      <alignment horizontal="center"/>
    </xf>
    <xf numFmtId="40" fontId="4" fillId="0" borderId="14" xfId="25" applyNumberFormat="1" applyFont="1" applyFill="1" applyBorder="1" applyAlignment="1">
      <alignment horizontal="center"/>
    </xf>
    <xf numFmtId="40" fontId="4" fillId="0" borderId="15" xfId="25" applyNumberFormat="1" applyFont="1" applyFill="1" applyBorder="1" applyAlignment="1">
      <alignment horizontal="center"/>
    </xf>
    <xf numFmtId="0" fontId="4" fillId="0" borderId="18" xfId="0" applyFont="1" applyFill="1" applyBorder="1" applyAlignment="1">
      <alignment horizontal="center"/>
    </xf>
    <xf numFmtId="0" fontId="4" fillId="0" borderId="14" xfId="0" applyFont="1" applyFill="1" applyBorder="1" applyAlignment="1">
      <alignment horizontal="center"/>
    </xf>
    <xf numFmtId="0" fontId="4" fillId="0" borderId="15" xfId="0" applyFont="1" applyFill="1" applyBorder="1" applyAlignment="1">
      <alignment horizontal="center"/>
    </xf>
    <xf numFmtId="0" fontId="3" fillId="0" borderId="19" xfId="61" applyFont="1" applyFill="1" applyBorder="1" applyAlignment="1">
      <alignment horizontal="center" vertical="center"/>
    </xf>
    <xf numFmtId="0" fontId="3" fillId="0" borderId="19" xfId="61" applyFont="1" applyFill="1" applyBorder="1" applyAlignment="1">
      <alignment horizontal="center"/>
    </xf>
    <xf numFmtId="0" fontId="3" fillId="0" borderId="20" xfId="61" applyFont="1" applyFill="1" applyBorder="1" applyAlignment="1">
      <alignment horizontal="center"/>
    </xf>
    <xf numFmtId="0" fontId="4" fillId="0" borderId="0" xfId="59" applyFont="1" applyFill="1" applyBorder="1" applyAlignment="1">
      <alignment horizontal="center"/>
    </xf>
    <xf numFmtId="0" fontId="10" fillId="0" borderId="0" xfId="0" applyFont="1" applyFill="1" applyBorder="1" applyAlignment="1">
      <alignment horizontal="center"/>
    </xf>
    <xf numFmtId="0" fontId="10" fillId="0" borderId="0" xfId="0" applyFont="1" applyFill="1" applyAlignment="1">
      <alignment horizontal="center"/>
    </xf>
    <xf numFmtId="0" fontId="4" fillId="0" borderId="0" xfId="0" applyFont="1" applyFill="1" applyBorder="1" applyAlignment="1">
      <alignment horizontal="center"/>
    </xf>
    <xf numFmtId="0" fontId="10" fillId="0" borderId="0" xfId="0" applyFont="1" applyBorder="1" applyAlignment="1">
      <alignment horizontal="center"/>
    </xf>
    <xf numFmtId="0" fontId="10" fillId="0" borderId="0" xfId="0" applyNumberFormat="1" applyFont="1" applyFill="1" applyBorder="1" applyAlignment="1" applyProtection="1">
      <alignment horizontal="center"/>
      <protection locked="0"/>
    </xf>
    <xf numFmtId="0" fontId="10" fillId="0" borderId="0" xfId="0" applyNumberFormat="1" applyFont="1" applyFill="1" applyAlignment="1" applyProtection="1">
      <alignment horizontal="center"/>
      <protection locked="0"/>
    </xf>
    <xf numFmtId="0" fontId="7" fillId="0" borderId="0" xfId="0" quotePrefix="1" applyFont="1" applyAlignment="1">
      <alignment horizontal="center"/>
    </xf>
    <xf numFmtId="0" fontId="4" fillId="0" borderId="0" xfId="0" applyFont="1" applyBorder="1" applyAlignment="1">
      <alignment horizontal="center"/>
    </xf>
    <xf numFmtId="0" fontId="4" fillId="0" borderId="0" xfId="0" applyFont="1" applyAlignment="1">
      <alignment horizontal="center" wrapText="1"/>
    </xf>
    <xf numFmtId="0" fontId="4" fillId="0" borderId="18"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0" xfId="0" applyFont="1" applyFill="1" applyBorder="1" applyAlignment="1" applyProtection="1">
      <alignment horizontal="center" vertical="center" wrapText="1"/>
      <protection locked="0"/>
    </xf>
    <xf numFmtId="0" fontId="3" fillId="0" borderId="11" xfId="0" applyFont="1" applyFill="1" applyBorder="1" applyAlignment="1" applyProtection="1">
      <alignment horizontal="center" vertical="center" wrapText="1"/>
      <protection locked="0"/>
    </xf>
    <xf numFmtId="0" fontId="3" fillId="0" borderId="12" xfId="0" applyFont="1" applyFill="1" applyBorder="1" applyAlignment="1" applyProtection="1">
      <alignment horizontal="center" vertical="center" wrapText="1"/>
      <protection locked="0"/>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37" fontId="3" fillId="0" borderId="10" xfId="0" applyNumberFormat="1" applyFont="1" applyFill="1" applyBorder="1" applyAlignment="1">
      <alignment horizontal="center" vertical="center" wrapText="1"/>
    </xf>
    <xf numFmtId="37" fontId="3" fillId="0" borderId="11" xfId="0" applyNumberFormat="1" applyFont="1" applyFill="1" applyBorder="1" applyAlignment="1">
      <alignment horizontal="center" vertical="center" wrapText="1"/>
    </xf>
    <xf numFmtId="37" fontId="3" fillId="0" borderId="12" xfId="0" applyNumberFormat="1" applyFont="1" applyFill="1" applyBorder="1" applyAlignment="1">
      <alignment horizontal="center" vertical="center" wrapText="1"/>
    </xf>
    <xf numFmtId="0" fontId="4" fillId="0" borderId="18" xfId="79" applyFont="1" applyFill="1" applyBorder="1" applyAlignment="1">
      <alignment horizontal="center"/>
    </xf>
    <xf numFmtId="0" fontId="4" fillId="0" borderId="15" xfId="79" applyFont="1" applyFill="1" applyBorder="1" applyAlignment="1">
      <alignment horizontal="center"/>
    </xf>
    <xf numFmtId="0" fontId="4" fillId="0" borderId="0" xfId="79" applyFont="1" applyFill="1" applyAlignment="1">
      <alignment horizontal="center"/>
    </xf>
    <xf numFmtId="37" fontId="4" fillId="0" borderId="18" xfId="80" applyFont="1" applyBorder="1" applyAlignment="1" applyProtection="1">
      <alignment horizontal="center"/>
    </xf>
    <xf numFmtId="37" fontId="4" fillId="0" borderId="15" xfId="80" applyFont="1" applyBorder="1" applyAlignment="1" applyProtection="1">
      <alignment horizontal="center"/>
    </xf>
    <xf numFmtId="37" fontId="4" fillId="0" borderId="0" xfId="80" applyFont="1" applyAlignment="1">
      <alignment horizontal="center"/>
    </xf>
    <xf numFmtId="37" fontId="4" fillId="0" borderId="0" xfId="80" applyFont="1" applyAlignment="1" applyProtection="1">
      <alignment horizontal="center"/>
    </xf>
    <xf numFmtId="37" fontId="4" fillId="0" borderId="0" xfId="81" applyFont="1" applyAlignment="1">
      <alignment horizontal="center"/>
    </xf>
    <xf numFmtId="37" fontId="4" fillId="0" borderId="0" xfId="82" applyFont="1" applyAlignment="1">
      <alignment horizontal="center"/>
    </xf>
    <xf numFmtId="38" fontId="3" fillId="0" borderId="19" xfId="0" applyNumberFormat="1" applyFont="1" applyFill="1" applyBorder="1" applyAlignment="1" applyProtection="1">
      <alignment horizontal="center"/>
    </xf>
    <xf numFmtId="0" fontId="3" fillId="0" borderId="19" xfId="0" applyFont="1" applyFill="1" applyBorder="1" applyAlignment="1">
      <alignment horizontal="center"/>
    </xf>
    <xf numFmtId="0" fontId="7" fillId="0" borderId="19" xfId="0" applyFont="1" applyBorder="1" applyAlignment="1">
      <alignment horizontal="center"/>
    </xf>
    <xf numFmtId="0" fontId="4" fillId="0" borderId="0" xfId="83" applyFont="1" applyAlignment="1">
      <alignment horizontal="center"/>
    </xf>
    <xf numFmtId="0" fontId="4" fillId="0" borderId="18" xfId="84" applyFont="1" applyBorder="1" applyAlignment="1">
      <alignment horizontal="center"/>
    </xf>
    <xf numFmtId="0" fontId="4" fillId="0" borderId="14" xfId="84" applyFont="1" applyBorder="1" applyAlignment="1">
      <alignment horizontal="center"/>
    </xf>
    <xf numFmtId="0" fontId="4" fillId="0" borderId="15" xfId="84" applyFont="1" applyBorder="1" applyAlignment="1">
      <alignment horizontal="center"/>
    </xf>
    <xf numFmtId="0" fontId="4" fillId="0" borderId="0" xfId="84" applyFont="1" applyAlignment="1">
      <alignment horizontal="center"/>
    </xf>
    <xf numFmtId="0" fontId="3" fillId="0" borderId="0" xfId="0" applyFont="1" applyFill="1" applyBorder="1" applyAlignment="1">
      <alignment horizontal="left" vertical="top" wrapText="1"/>
    </xf>
    <xf numFmtId="0" fontId="4" fillId="0" borderId="18" xfId="0" applyFont="1" applyFill="1" applyBorder="1" applyAlignment="1">
      <alignment horizontal="center" vertical="center"/>
    </xf>
    <xf numFmtId="0" fontId="4" fillId="0" borderId="15" xfId="0" applyFont="1" applyFill="1" applyBorder="1" applyAlignment="1">
      <alignment horizontal="center" vertical="center"/>
    </xf>
    <xf numFmtId="0" fontId="7" fillId="0" borderId="1" xfId="0" applyFont="1" applyFill="1" applyBorder="1" applyAlignment="1">
      <alignment horizontal="center"/>
    </xf>
    <xf numFmtId="38" fontId="3" fillId="0" borderId="0" xfId="25" applyNumberFormat="1" applyFont="1" applyFill="1" applyBorder="1" applyAlignment="1">
      <alignment horizontal="left"/>
    </xf>
    <xf numFmtId="5" fontId="4" fillId="0" borderId="18" xfId="25" applyNumberFormat="1" applyFont="1" applyFill="1" applyBorder="1" applyAlignment="1">
      <alignment horizontal="center"/>
    </xf>
    <xf numFmtId="5" fontId="4" fillId="0" borderId="14" xfId="25" applyNumberFormat="1" applyFont="1" applyFill="1" applyBorder="1" applyAlignment="1">
      <alignment horizontal="center"/>
    </xf>
    <xf numFmtId="5" fontId="4" fillId="0" borderId="15" xfId="25" applyNumberFormat="1" applyFont="1" applyFill="1" applyBorder="1" applyAlignment="1">
      <alignment horizontal="center"/>
    </xf>
    <xf numFmtId="0" fontId="4" fillId="0" borderId="14" xfId="0" applyFont="1" applyFill="1" applyBorder="1" applyAlignment="1">
      <alignment horizontal="center" vertical="center"/>
    </xf>
    <xf numFmtId="9" fontId="15" fillId="0" borderId="18" xfId="90" applyFont="1" applyFill="1" applyBorder="1" applyAlignment="1">
      <alignment horizontal="center"/>
    </xf>
    <xf numFmtId="9" fontId="15" fillId="0" borderId="14" xfId="90" applyFont="1" applyFill="1" applyBorder="1" applyAlignment="1">
      <alignment horizontal="center"/>
    </xf>
    <xf numFmtId="9" fontId="15" fillId="0" borderId="15" xfId="90" applyFont="1" applyFill="1" applyBorder="1" applyAlignment="1">
      <alignment horizontal="center"/>
    </xf>
    <xf numFmtId="0" fontId="4" fillId="0" borderId="9" xfId="70" applyFont="1" applyFill="1" applyBorder="1" applyAlignment="1">
      <alignment horizontal="left"/>
    </xf>
    <xf numFmtId="0" fontId="4" fillId="0" borderId="1" xfId="70" applyFont="1" applyFill="1" applyBorder="1" applyAlignment="1">
      <alignment horizontal="left"/>
    </xf>
    <xf numFmtId="0" fontId="4" fillId="0" borderId="17" xfId="70" applyFont="1" applyFill="1" applyBorder="1" applyAlignment="1">
      <alignment horizontal="left"/>
    </xf>
    <xf numFmtId="43" fontId="4" fillId="0" borderId="34" xfId="34" applyFont="1" applyFill="1" applyBorder="1" applyAlignment="1">
      <alignment horizontal="center" vertical="center"/>
    </xf>
    <xf numFmtId="43" fontId="4" fillId="0" borderId="20" xfId="34" applyFont="1" applyFill="1" applyBorder="1" applyAlignment="1">
      <alignment horizontal="center" vertical="center"/>
    </xf>
    <xf numFmtId="43" fontId="4" fillId="0" borderId="39" xfId="34" applyFont="1" applyFill="1" applyBorder="1" applyAlignment="1">
      <alignment horizontal="center" vertical="center"/>
    </xf>
    <xf numFmtId="0" fontId="3" fillId="0" borderId="0" xfId="70" applyFont="1" applyBorder="1" applyAlignment="1">
      <alignment horizontal="left"/>
    </xf>
    <xf numFmtId="0" fontId="4" fillId="0" borderId="4" xfId="70" applyFont="1" applyBorder="1" applyAlignment="1">
      <alignment horizontal="left"/>
    </xf>
    <xf numFmtId="0" fontId="4" fillId="0" borderId="5" xfId="70" applyFont="1" applyBorder="1" applyAlignment="1">
      <alignment horizontal="left"/>
    </xf>
    <xf numFmtId="0" fontId="4" fillId="0" borderId="6" xfId="70" applyFont="1" applyBorder="1" applyAlignment="1">
      <alignment horizontal="left"/>
    </xf>
    <xf numFmtId="0" fontId="4" fillId="0" borderId="7" xfId="70" applyFont="1" applyBorder="1" applyAlignment="1">
      <alignment horizontal="left"/>
    </xf>
    <xf numFmtId="0" fontId="4" fillId="0" borderId="0" xfId="70" applyFont="1" applyBorder="1" applyAlignment="1">
      <alignment horizontal="left"/>
    </xf>
    <xf numFmtId="0" fontId="4" fillId="0" borderId="8" xfId="70" applyFont="1" applyBorder="1" applyAlignment="1">
      <alignment horizontal="left"/>
    </xf>
    <xf numFmtId="0" fontId="4" fillId="0" borderId="9" xfId="65" applyFont="1" applyBorder="1" applyAlignment="1">
      <alignment horizontal="left" wrapText="1"/>
    </xf>
    <xf numFmtId="0" fontId="4" fillId="0" borderId="17" xfId="65" applyFont="1" applyBorder="1" applyAlignment="1">
      <alignment horizontal="left" wrapText="1"/>
    </xf>
    <xf numFmtId="0" fontId="4" fillId="0" borderId="4" xfId="65" applyFont="1" applyBorder="1" applyAlignment="1">
      <alignment horizontal="left" wrapText="1"/>
    </xf>
    <xf numFmtId="0" fontId="4" fillId="0" borderId="6" xfId="65" applyFont="1" applyBorder="1" applyAlignment="1">
      <alignment horizontal="left" wrapText="1"/>
    </xf>
    <xf numFmtId="0" fontId="4" fillId="0" borderId="7" xfId="65" applyFont="1" applyBorder="1" applyAlignment="1">
      <alignment horizontal="left" wrapText="1"/>
    </xf>
    <xf numFmtId="0" fontId="4" fillId="0" borderId="8" xfId="65" applyFont="1" applyBorder="1" applyAlignment="1">
      <alignment horizontal="left" wrapText="1"/>
    </xf>
    <xf numFmtId="0" fontId="4" fillId="0" borderId="9" xfId="71" applyFont="1" applyBorder="1" applyAlignment="1">
      <alignment horizontal="left"/>
    </xf>
    <xf numFmtId="0" fontId="4" fillId="0" borderId="1" xfId="71" applyFont="1" applyBorder="1" applyAlignment="1">
      <alignment horizontal="left"/>
    </xf>
    <xf numFmtId="0" fontId="4" fillId="0" borderId="17" xfId="71" applyFont="1" applyBorder="1" applyAlignment="1">
      <alignment horizontal="left"/>
    </xf>
    <xf numFmtId="0" fontId="4" fillId="0" borderId="4" xfId="71" applyFont="1" applyBorder="1" applyAlignment="1">
      <alignment horizontal="left"/>
    </xf>
    <xf numFmtId="0" fontId="4" fillId="0" borderId="5" xfId="71" applyFont="1" applyBorder="1" applyAlignment="1">
      <alignment horizontal="left"/>
    </xf>
    <xf numFmtId="0" fontId="4" fillId="0" borderId="6" xfId="71" applyFont="1" applyBorder="1" applyAlignment="1">
      <alignment horizontal="left"/>
    </xf>
    <xf numFmtId="0" fontId="4" fillId="0" borderId="7" xfId="71" applyFont="1" applyBorder="1" applyAlignment="1">
      <alignment horizontal="left"/>
    </xf>
    <xf numFmtId="0" fontId="4" fillId="0" borderId="0" xfId="71" applyFont="1" applyBorder="1" applyAlignment="1">
      <alignment horizontal="left"/>
    </xf>
    <xf numFmtId="0" fontId="4" fillId="0" borderId="8" xfId="71" applyFont="1" applyBorder="1" applyAlignment="1">
      <alignment horizontal="left"/>
    </xf>
    <xf numFmtId="0" fontId="3" fillId="0" borderId="18" xfId="71" applyFont="1" applyBorder="1" applyAlignment="1">
      <alignment horizontal="left"/>
    </xf>
    <xf numFmtId="0" fontId="3" fillId="0" borderId="14" xfId="71" applyFont="1" applyBorder="1" applyAlignment="1">
      <alignment horizontal="left"/>
    </xf>
    <xf numFmtId="0" fontId="3" fillId="0" borderId="15" xfId="71" applyFont="1" applyBorder="1" applyAlignment="1">
      <alignment horizontal="left"/>
    </xf>
    <xf numFmtId="0" fontId="3" fillId="0" borderId="18" xfId="58" applyNumberFormat="1" applyFont="1" applyFill="1" applyBorder="1" applyAlignment="1">
      <alignment horizontal="left" vertical="top" wrapText="1"/>
    </xf>
    <xf numFmtId="0" fontId="3" fillId="0" borderId="14" xfId="58" applyNumberFormat="1" applyFont="1" applyFill="1" applyBorder="1" applyAlignment="1">
      <alignment horizontal="left" vertical="top" wrapText="1"/>
    </xf>
    <xf numFmtId="0" fontId="3" fillId="0" borderId="15" xfId="58" applyNumberFormat="1" applyFont="1" applyFill="1" applyBorder="1" applyAlignment="1">
      <alignment horizontal="left" vertical="top" wrapText="1"/>
    </xf>
  </cellXfs>
  <cellStyles count="192">
    <cellStyle name="Addl Dim 1 Rollup" xfId="1"/>
    <cellStyle name="Addl Dim 1 Rollup$ZP$" xfId="2"/>
    <cellStyle name="Addl Dim 1 Rollup$ZP$ 2" xfId="3"/>
    <cellStyle name="Addl Dim 2 Rollup" xfId="4"/>
    <cellStyle name="Addl Dim 2 Rollup$ZP$" xfId="5"/>
    <cellStyle name="Addl Dim 2 Rollup$ZP$ 2" xfId="6"/>
    <cellStyle name="Addl Dim 3 Rollup" xfId="7"/>
    <cellStyle name="Addl Dim 3 Rollup$ZP$" xfId="8"/>
    <cellStyle name="Addl Dim 3 Rollup$ZP$ 2" xfId="9"/>
    <cellStyle name="Addl Dim 4 Rollup" xfId="10"/>
    <cellStyle name="Addl Dim 4 Rollup$ZP$" xfId="11"/>
    <cellStyle name="Addl Dim 4 Rollup$ZP$ 2" xfId="12"/>
    <cellStyle name="Addl Dim 5 Rollup" xfId="13"/>
    <cellStyle name="Addl Dim 5 Rollup$ZP$" xfId="14"/>
    <cellStyle name="Addl Dim 5 Rollup$ZP$ 2" xfId="15"/>
    <cellStyle name="Addl Dim 6 Rollup" xfId="16"/>
    <cellStyle name="Addl Dim 6 Rollup$ZP$" xfId="17"/>
    <cellStyle name="Addl Dim 6 Rollup$ZP$ 2" xfId="18"/>
    <cellStyle name="BACKGROUND" xfId="19"/>
    <cellStyle name="BACKGROUND$ZPercent$" xfId="20"/>
    <cellStyle name="BACKGROUND$ZPercent$ 2" xfId="21"/>
    <cellStyle name="COLHDR" xfId="22"/>
    <cellStyle name="COLHDR$ZP$" xfId="23"/>
    <cellStyle name="COLHDR$ZP$ 2" xfId="24"/>
    <cellStyle name="Comma" xfId="25" builtinId="3"/>
    <cellStyle name="Comma 2" xfId="26"/>
    <cellStyle name="Comma 2 2" xfId="27"/>
    <cellStyle name="Comma 2 3" xfId="28"/>
    <cellStyle name="Comma 27" xfId="29"/>
    <cellStyle name="Comma 3" xfId="30"/>
    <cellStyle name="Comma 3 2" xfId="31"/>
    <cellStyle name="Comma 4" xfId="32"/>
    <cellStyle name="Comma 5" xfId="33"/>
    <cellStyle name="Comma 6" xfId="34"/>
    <cellStyle name="Comma 7" xfId="35"/>
    <cellStyle name="comma, 0" xfId="36"/>
    <cellStyle name="comma, 0 2" xfId="37"/>
    <cellStyle name="Comma_TCC II-D-2.7 Working Schedule" xfId="38"/>
    <cellStyle name="Currency" xfId="39" builtinId="4"/>
    <cellStyle name="Currency 2" xfId="40"/>
    <cellStyle name="Currency 2 2" xfId="41"/>
    <cellStyle name="Currency 3" xfId="42"/>
    <cellStyle name="Currency 3 2" xfId="43"/>
    <cellStyle name="Currency 4" xfId="44"/>
    <cellStyle name="Currency.oo" xfId="45"/>
    <cellStyle name="Currency_G-7_5E" xfId="46"/>
    <cellStyle name="Currency_G-7_7" xfId="47"/>
    <cellStyle name="FIXED0" xfId="48"/>
    <cellStyle name="FIXED0$ZP$" xfId="49"/>
    <cellStyle name="FIXED0$ZP$ 2" xfId="50"/>
    <cellStyle name="FIXED2" xfId="51"/>
    <cellStyle name="FIXED2$ZP$" xfId="52"/>
    <cellStyle name="FIXED2$ZP$ 2" xfId="53"/>
    <cellStyle name="Main Dim Rollup" xfId="54"/>
    <cellStyle name="Main Dim Rollup$ZP$" xfId="55"/>
    <cellStyle name="Main Dim Rollup$ZP$ 2" xfId="56"/>
    <cellStyle name="n" xfId="57"/>
    <cellStyle name="Normal" xfId="0" builtinId="0"/>
    <cellStyle name="Normal 2" xfId="58"/>
    <cellStyle name="Normal 2 2" xfId="59"/>
    <cellStyle name="Normal 2 3" xfId="60"/>
    <cellStyle name="Normal 2_PR Information" xfId="61"/>
    <cellStyle name="Normal 22" xfId="62"/>
    <cellStyle name="Normal 3" xfId="63"/>
    <cellStyle name="Normal 3 2" xfId="64"/>
    <cellStyle name="Normal 3 3" xfId="65"/>
    <cellStyle name="Normal 3_Question 2" xfId="66"/>
    <cellStyle name="Normal 4" xfId="67"/>
    <cellStyle name="Normal 5" xfId="68"/>
    <cellStyle name="Normal 5_PR Information" xfId="69"/>
    <cellStyle name="Normal 6" xfId="70"/>
    <cellStyle name="Normal 6 2" xfId="71"/>
    <cellStyle name="Normal 6_PR Information" xfId="72"/>
    <cellStyle name="Normal 7" xfId="73"/>
    <cellStyle name="Normal 7 2" xfId="74"/>
    <cellStyle name="Normal 7_PR Information" xfId="75"/>
    <cellStyle name="Normal 8" xfId="76"/>
    <cellStyle name="Normal_2006 Schedule II-C-2-6" xfId="77"/>
    <cellStyle name="Normal_Forecast 9901" xfId="78"/>
    <cellStyle name="Normal_G-7_5" xfId="79"/>
    <cellStyle name="Normal_G-7_5A" xfId="80"/>
    <cellStyle name="Normal_G-7_5C" xfId="81"/>
    <cellStyle name="Normal_G-7_5E" xfId="82"/>
    <cellStyle name="Normal_G-7_7" xfId="83"/>
    <cellStyle name="Normal_G-7_9" xfId="84"/>
    <cellStyle name="Normal_IOU TCOS RFP Financial Schedules" xfId="85"/>
    <cellStyle name="Normal_JV Projects Updated to 11-22-06" xfId="86"/>
    <cellStyle name="Normal_Sheet1" xfId="87"/>
    <cellStyle name="Normal_TCC II-D-2.7 Working Schedule" xfId="88"/>
    <cellStyle name="Normal_TNC II-D-2.7 Working Schedule - final" xfId="89"/>
    <cellStyle name="Percent" xfId="90" builtinId="5"/>
    <cellStyle name="Percent 10" xfId="91"/>
    <cellStyle name="Percent 2" xfId="92"/>
    <cellStyle name="Percent 2 2" xfId="93"/>
    <cellStyle name="Percent 2 3" xfId="94"/>
    <cellStyle name="Percent 3" xfId="95"/>
    <cellStyle name="Percent 4" xfId="96"/>
    <cellStyle name="Percent 5" xfId="97"/>
    <cellStyle name="Percent 6" xfId="98"/>
    <cellStyle name="PSChar" xfId="99"/>
    <cellStyle name="PSChar 2" xfId="100"/>
    <cellStyle name="PSChar 3" xfId="101"/>
    <cellStyle name="PSDate" xfId="102"/>
    <cellStyle name="PSDate 2" xfId="103"/>
    <cellStyle name="PSDate 3" xfId="104"/>
    <cellStyle name="PSDec" xfId="105"/>
    <cellStyle name="PSDec 2" xfId="106"/>
    <cellStyle name="PSDec 3" xfId="107"/>
    <cellStyle name="PSHeading" xfId="108"/>
    <cellStyle name="PSHeading 2" xfId="109"/>
    <cellStyle name="PSHeading 3" xfId="110"/>
    <cellStyle name="PSHeading_PR Information" xfId="111"/>
    <cellStyle name="PSInt" xfId="112"/>
    <cellStyle name="PSInt 2" xfId="113"/>
    <cellStyle name="PSInt 3" xfId="114"/>
    <cellStyle name="PSSpacer" xfId="115"/>
    <cellStyle name="PSSpacer 2" xfId="116"/>
    <cellStyle name="PSSpacer 3" xfId="117"/>
    <cellStyle name="SAPBEXaggData" xfId="118"/>
    <cellStyle name="SAPBEXaggDataEmph" xfId="119"/>
    <cellStyle name="SAPBEXaggItem" xfId="120"/>
    <cellStyle name="SAPBEXaggItemX" xfId="121"/>
    <cellStyle name="SAPBEXchaText" xfId="122"/>
    <cellStyle name="SAPBEXexcBad7" xfId="123"/>
    <cellStyle name="SAPBEXexcBad8" xfId="124"/>
    <cellStyle name="SAPBEXexcBad9" xfId="125"/>
    <cellStyle name="SAPBEXexcCritical4" xfId="126"/>
    <cellStyle name="SAPBEXexcCritical5" xfId="127"/>
    <cellStyle name="SAPBEXexcCritical6" xfId="128"/>
    <cellStyle name="SAPBEXexcGood1" xfId="129"/>
    <cellStyle name="SAPBEXexcGood2" xfId="130"/>
    <cellStyle name="SAPBEXexcGood3" xfId="131"/>
    <cellStyle name="SAPBEXfilterDrill" xfId="132"/>
    <cellStyle name="SAPBEXfilterItem" xfId="133"/>
    <cellStyle name="SAPBEXfilterText" xfId="134"/>
    <cellStyle name="SAPBEXformats" xfId="135"/>
    <cellStyle name="SAPBEXheaderItem" xfId="136"/>
    <cellStyle name="SAPBEXheaderText" xfId="137"/>
    <cellStyle name="SAPBEXHLevel0" xfId="138"/>
    <cellStyle name="SAPBEXHLevel0X" xfId="139"/>
    <cellStyle name="SAPBEXHLevel1" xfId="140"/>
    <cellStyle name="SAPBEXHLevel1X" xfId="141"/>
    <cellStyle name="SAPBEXHLevel2" xfId="142"/>
    <cellStyle name="SAPBEXHLevel2X" xfId="143"/>
    <cellStyle name="SAPBEXHLevel3" xfId="144"/>
    <cellStyle name="SAPBEXHLevel3X" xfId="145"/>
    <cellStyle name="SAPBEXinputData" xfId="146"/>
    <cellStyle name="SAPBEXresData" xfId="147"/>
    <cellStyle name="SAPBEXresDataEmph" xfId="148"/>
    <cellStyle name="SAPBEXresItem" xfId="149"/>
    <cellStyle name="SAPBEXresItemX" xfId="150"/>
    <cellStyle name="SAPBEXstdData" xfId="151"/>
    <cellStyle name="SAPBEXstdDataEmph" xfId="152"/>
    <cellStyle name="SAPBEXstdItem" xfId="153"/>
    <cellStyle name="SAPBEXstdItemX" xfId="154"/>
    <cellStyle name="SAPBEXtitle" xfId="155"/>
    <cellStyle name="SAPBEXundefined" xfId="156"/>
    <cellStyle name="SPECIAL1" xfId="157"/>
    <cellStyle name="SPECIAL1$ZP$" xfId="158"/>
    <cellStyle name="SPECIAL1$ZP$ 2" xfId="159"/>
    <cellStyle name="SPECIAL1$ZP$_PR Information" xfId="160"/>
    <cellStyle name="SPECIAL1_PR Information" xfId="161"/>
    <cellStyle name="SPECIAL2" xfId="162"/>
    <cellStyle name="SPECIAL2$ZP$" xfId="163"/>
    <cellStyle name="SPECIAL2$ZP$ 2" xfId="164"/>
    <cellStyle name="SPECIAL2$ZP$_PR Information" xfId="165"/>
    <cellStyle name="SPECIAL2_PR Information" xfId="166"/>
    <cellStyle name="SPECIAL3" xfId="167"/>
    <cellStyle name="SPECIAL3$ZP$" xfId="168"/>
    <cellStyle name="SPECIAL3$ZP$ 2" xfId="169"/>
    <cellStyle name="SPECIAL4" xfId="170"/>
    <cellStyle name="SPECIAL4$ZP$" xfId="171"/>
    <cellStyle name="SPECIAL4$ZP$ 2" xfId="172"/>
    <cellStyle name="SUMROW2" xfId="173"/>
    <cellStyle name="SUMROW2$ZP$" xfId="174"/>
    <cellStyle name="SUMROW2$ZP$ 2" xfId="175"/>
    <cellStyle name="TEXT" xfId="176"/>
    <cellStyle name="TEXT$ZP$" xfId="177"/>
    <cellStyle name="TEXT$ZP$ 2" xfId="178"/>
    <cellStyle name="TEXTBOLD" xfId="179"/>
    <cellStyle name="TEXTBOLD$ZP$" xfId="180"/>
    <cellStyle name="TEXTBOLD$ZP$ 2" xfId="181"/>
    <cellStyle name="TOTALCOLUMNFORMAT" xfId="182"/>
    <cellStyle name="TOTALCOLUMNFORMAT$ZP$" xfId="183"/>
    <cellStyle name="TOTALCOLUMNFORMAT$ZP$ 2" xfId="184"/>
    <cellStyle name="USER" xfId="185"/>
    <cellStyle name="USER$ZL$" xfId="186"/>
    <cellStyle name="USER$ZP$" xfId="187"/>
    <cellStyle name="USER$ZP$ 2" xfId="188"/>
    <cellStyle name="USER$ZP$$ZL$" xfId="189"/>
    <cellStyle name="USER$ZP$$ZL$ 2" xfId="190"/>
    <cellStyle name="USER$ZP$_008100" xfId="1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externalLink" Target="externalLinks/externalLink1.xml"/><Relationship Id="rId159"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externalLink" Target="externalLinks/externalLink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externalLink" Target="externalLinks/externalLink3.xml"/><Relationship Id="rId16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customXml" Target="../customXml/item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95250</xdr:colOff>
      <xdr:row>15</xdr:row>
      <xdr:rowOff>49530</xdr:rowOff>
    </xdr:from>
    <xdr:to>
      <xdr:col>5</xdr:col>
      <xdr:colOff>1285924</xdr:colOff>
      <xdr:row>15</xdr:row>
      <xdr:rowOff>51435</xdr:rowOff>
    </xdr:to>
    <xdr:cxnSp macro="">
      <xdr:nvCxnSpPr>
        <xdr:cNvPr id="2" name="Straight Connector 1"/>
        <xdr:cNvCxnSpPr/>
      </xdr:nvCxnSpPr>
      <xdr:spPr>
        <a:xfrm flipV="1">
          <a:off x="3143250" y="2200275"/>
          <a:ext cx="2847975" cy="19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1611630</xdr:colOff>
      <xdr:row>15</xdr:row>
      <xdr:rowOff>80010</xdr:rowOff>
    </xdr:from>
    <xdr:to>
      <xdr:col>8</xdr:col>
      <xdr:colOff>1036258</xdr:colOff>
      <xdr:row>15</xdr:row>
      <xdr:rowOff>81915</xdr:rowOff>
    </xdr:to>
    <xdr:cxnSp macro="">
      <xdr:nvCxnSpPr>
        <xdr:cNvPr id="3" name="Straight Connector 2"/>
        <xdr:cNvCxnSpPr/>
      </xdr:nvCxnSpPr>
      <xdr:spPr>
        <a:xfrm>
          <a:off x="7934325" y="2219325"/>
          <a:ext cx="2661278" cy="19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28575</xdr:colOff>
      <xdr:row>14</xdr:row>
      <xdr:rowOff>81915</xdr:rowOff>
    </xdr:from>
    <xdr:to>
      <xdr:col>5</xdr:col>
      <xdr:colOff>76200</xdr:colOff>
      <xdr:row>14</xdr:row>
      <xdr:rowOff>81916</xdr:rowOff>
    </xdr:to>
    <xdr:cxnSp macro="">
      <xdr:nvCxnSpPr>
        <xdr:cNvPr id="2" name="Straight Connector 1"/>
        <xdr:cNvCxnSpPr/>
      </xdr:nvCxnSpPr>
      <xdr:spPr>
        <a:xfrm>
          <a:off x="3168015" y="1906905"/>
          <a:ext cx="1764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922020</xdr:colOff>
      <xdr:row>14</xdr:row>
      <xdr:rowOff>72390</xdr:rowOff>
    </xdr:from>
    <xdr:to>
      <xdr:col>6</xdr:col>
      <xdr:colOff>1120091</xdr:colOff>
      <xdr:row>14</xdr:row>
      <xdr:rowOff>72391</xdr:rowOff>
    </xdr:to>
    <xdr:cxnSp macro="">
      <xdr:nvCxnSpPr>
        <xdr:cNvPr id="3" name="Straight Connector 2"/>
        <xdr:cNvCxnSpPr/>
      </xdr:nvCxnSpPr>
      <xdr:spPr>
        <a:xfrm>
          <a:off x="5762625" y="1897380"/>
          <a:ext cx="175641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247650</xdr:rowOff>
    </xdr:from>
    <xdr:to>
      <xdr:col>3</xdr:col>
      <xdr:colOff>371475</xdr:colOff>
      <xdr:row>9</xdr:row>
      <xdr:rowOff>19050</xdr:rowOff>
    </xdr:to>
    <xdr:pic>
      <xdr:nvPicPr>
        <xdr:cNvPr id="168988" name="Picture 27"/>
        <xdr:cNvPicPr>
          <a:picLocks noChangeAspect="1" noChangeArrowheads="1"/>
        </xdr:cNvPicPr>
      </xdr:nvPicPr>
      <xdr:blipFill>
        <a:blip xmlns:r="http://schemas.openxmlformats.org/officeDocument/2006/relationships" r:embed="rId1" cstate="print"/>
        <a:srcRect/>
        <a:stretch>
          <a:fillRect/>
        </a:stretch>
      </xdr:blipFill>
      <xdr:spPr bwMode="auto">
        <a:xfrm>
          <a:off x="0" y="1257300"/>
          <a:ext cx="5514975" cy="26289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ristina.eckhoff\AppData\Local\Microsoft\Windows\Temporary%20Internet%20Files\Content.Outlook\O2LTHJK7\6-30-12%20Pl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ristina.eckhoff\AppData\Local\Microsoft\Windows\Temporary%20Internet%20Files\Content.Outlook\O2LTHJK7\6-30-12%20Oper%20Ex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ristina.eckhoff\AppData\Local\Microsoft\Windows\Temporary%20Internet%20Files\Content.Outlook\O2LTHJK7\6-30-12%20EPC.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t"/>
      <sheetName val="CWIP to FERC"/>
      <sheetName val="Prepayments"/>
      <sheetName val="Subtotals"/>
    </sheetNames>
    <sheetDataSet>
      <sheetData sheetId="0">
        <row r="5">
          <cell r="F5">
            <v>887888</v>
          </cell>
        </row>
        <row r="6">
          <cell r="F6">
            <v>-282168</v>
          </cell>
        </row>
        <row r="14">
          <cell r="N14">
            <v>213215.72049600002</v>
          </cell>
        </row>
        <row r="19">
          <cell r="F19">
            <v>45968.833489600001</v>
          </cell>
        </row>
        <row r="31">
          <cell r="H31">
            <v>14136526.613751706</v>
          </cell>
        </row>
        <row r="32">
          <cell r="H32">
            <v>102519918.27354629</v>
          </cell>
        </row>
        <row r="33">
          <cell r="H33">
            <v>16524669.034201955</v>
          </cell>
        </row>
        <row r="34">
          <cell r="H34">
            <v>488548.62783745833</v>
          </cell>
        </row>
        <row r="36">
          <cell r="N36">
            <v>6756765.4216424897</v>
          </cell>
          <cell r="O36">
            <v>12808541.383450482</v>
          </cell>
          <cell r="P36">
            <v>11480786.576833038</v>
          </cell>
        </row>
        <row r="39">
          <cell r="H39">
            <v>149457.06</v>
          </cell>
        </row>
        <row r="40">
          <cell r="H40">
            <v>135109.48000000001</v>
          </cell>
        </row>
        <row r="41">
          <cell r="H41">
            <v>595868.42000000004</v>
          </cell>
        </row>
        <row r="42">
          <cell r="H42">
            <v>7453</v>
          </cell>
        </row>
        <row r="44">
          <cell r="N44">
            <v>149573.762048</v>
          </cell>
          <cell r="O44">
            <v>94248.356735999987</v>
          </cell>
          <cell r="P44">
            <v>77284.933632</v>
          </cell>
        </row>
        <row r="53">
          <cell r="L53">
            <v>190468.87701994617</v>
          </cell>
        </row>
        <row r="56">
          <cell r="L56">
            <v>447040.58131714544</v>
          </cell>
        </row>
        <row r="58">
          <cell r="L58">
            <v>429097.18392634334</v>
          </cell>
        </row>
        <row r="59">
          <cell r="L59">
            <v>1773658.6910753155</v>
          </cell>
        </row>
        <row r="60">
          <cell r="L60">
            <v>458788.89034674829</v>
          </cell>
        </row>
        <row r="61">
          <cell r="L61">
            <v>75361.203334728154</v>
          </cell>
        </row>
        <row r="62">
          <cell r="L62">
            <v>114892.70719999999</v>
          </cell>
        </row>
        <row r="63">
          <cell r="N63">
            <v>117149.47979195502</v>
          </cell>
        </row>
      </sheetData>
      <sheetData sheetId="1">
        <row r="7">
          <cell r="F7">
            <v>3816011.7850596551</v>
          </cell>
          <cell r="G7">
            <v>0</v>
          </cell>
          <cell r="H7">
            <v>2822868.5489080953</v>
          </cell>
          <cell r="I7">
            <v>2470306.2218618407</v>
          </cell>
          <cell r="J7">
            <v>2228246.6001195856</v>
          </cell>
          <cell r="K7">
            <v>0</v>
          </cell>
          <cell r="L7">
            <v>0</v>
          </cell>
        </row>
        <row r="9">
          <cell r="F9">
            <v>205390.39587282846</v>
          </cell>
          <cell r="G9">
            <v>210973.24710284683</v>
          </cell>
          <cell r="H9">
            <v>274035.13515885698</v>
          </cell>
          <cell r="I9">
            <v>0</v>
          </cell>
          <cell r="J9">
            <v>0</v>
          </cell>
          <cell r="K9">
            <v>241467.24169296742</v>
          </cell>
          <cell r="L9">
            <v>107114.30946756485</v>
          </cell>
        </row>
        <row r="10">
          <cell r="F10">
            <v>10615924.311519995</v>
          </cell>
          <cell r="G10">
            <v>0</v>
          </cell>
          <cell r="H10">
            <v>7771624.632893105</v>
          </cell>
          <cell r="I10">
            <v>5680845.9121841583</v>
          </cell>
          <cell r="J10">
            <v>7193184.256489831</v>
          </cell>
          <cell r="K10">
            <v>0</v>
          </cell>
          <cell r="L10">
            <v>0</v>
          </cell>
        </row>
        <row r="12">
          <cell r="F12">
            <v>0</v>
          </cell>
          <cell r="G12">
            <v>8609316.6084526461</v>
          </cell>
          <cell r="H12">
            <v>0</v>
          </cell>
          <cell r="I12">
            <v>0</v>
          </cell>
          <cell r="J12">
            <v>0</v>
          </cell>
          <cell r="K12">
            <v>3302783.5487091192</v>
          </cell>
          <cell r="L12">
            <v>2732854.9256485882</v>
          </cell>
        </row>
        <row r="13">
          <cell r="F13">
            <v>48097578.152839392</v>
          </cell>
          <cell r="G13">
            <v>0</v>
          </cell>
          <cell r="H13">
            <v>19127363.38254384</v>
          </cell>
          <cell r="I13">
            <v>18243843.548213691</v>
          </cell>
          <cell r="J13">
            <v>20738322.16642198</v>
          </cell>
          <cell r="K13">
            <v>0</v>
          </cell>
          <cell r="L13">
            <v>0</v>
          </cell>
        </row>
        <row r="14">
          <cell r="F14">
            <v>9891449.947503617</v>
          </cell>
          <cell r="G14">
            <v>0</v>
          </cell>
          <cell r="H14">
            <v>4414653.4429816045</v>
          </cell>
          <cell r="I14">
            <v>1376832.7296474488</v>
          </cell>
          <cell r="J14">
            <v>1436052.3256415199</v>
          </cell>
          <cell r="K14">
            <v>0</v>
          </cell>
          <cell r="L14">
            <v>0</v>
          </cell>
        </row>
        <row r="15">
          <cell r="E15">
            <v>506119.56571341946</v>
          </cell>
        </row>
        <row r="16">
          <cell r="D16">
            <v>251532350.63872567</v>
          </cell>
        </row>
        <row r="19">
          <cell r="L19">
            <v>182115162.9426482</v>
          </cell>
        </row>
        <row r="184">
          <cell r="F184">
            <v>90465.666792878124</v>
          </cell>
          <cell r="H184">
            <v>63519.921586999619</v>
          </cell>
          <cell r="I184">
            <v>58995.861468559531</v>
          </cell>
          <cell r="J184">
            <v>54025.393130459684</v>
          </cell>
        </row>
        <row r="185">
          <cell r="F185">
            <v>256539.42013823384</v>
          </cell>
          <cell r="G185">
            <v>4868.7376494881519</v>
          </cell>
          <cell r="H185">
            <v>181042.67652846233</v>
          </cell>
          <cell r="I185">
            <v>135669.98111143216</v>
          </cell>
          <cell r="J185">
            <v>174403.76989505571</v>
          </cell>
          <cell r="K185">
            <v>5377.233784381101</v>
          </cell>
          <cell r="L185">
            <v>2317.3947238672354</v>
          </cell>
        </row>
        <row r="187">
          <cell r="G187">
            <v>2185208</v>
          </cell>
          <cell r="K187">
            <v>805915</v>
          </cell>
          <cell r="L187">
            <v>671471</v>
          </cell>
        </row>
        <row r="188">
          <cell r="G188">
            <v>4569034</v>
          </cell>
          <cell r="K188">
            <v>1709861</v>
          </cell>
          <cell r="L188">
            <v>1377335</v>
          </cell>
        </row>
        <row r="189">
          <cell r="G189">
            <v>188386.06714154591</v>
          </cell>
          <cell r="K189">
            <v>70168.81338410583</v>
          </cell>
          <cell r="L189">
            <v>57144.310890252687</v>
          </cell>
        </row>
        <row r="191">
          <cell r="F191">
            <v>23812965.120118234</v>
          </cell>
          <cell r="H191">
            <v>6264988.6342739891</v>
          </cell>
          <cell r="I191">
            <v>7310806.5116628287</v>
          </cell>
          <cell r="J191">
            <v>8207666.3740452416</v>
          </cell>
        </row>
        <row r="192">
          <cell r="F192">
            <v>13999499.386290489</v>
          </cell>
          <cell r="H192">
            <v>7988684.4220099887</v>
          </cell>
          <cell r="I192">
            <v>7255653.7959899595</v>
          </cell>
          <cell r="J192">
            <v>8642577.390161451</v>
          </cell>
        </row>
        <row r="193">
          <cell r="F193">
            <v>1054647.0614010624</v>
          </cell>
          <cell r="H193">
            <v>397556.58879186696</v>
          </cell>
          <cell r="I193">
            <v>406280.70026690507</v>
          </cell>
          <cell r="J193">
            <v>469978.88928398734</v>
          </cell>
        </row>
        <row r="195">
          <cell r="F195">
            <v>4897226.8798817648</v>
          </cell>
          <cell r="H195">
            <v>1445978.3657260109</v>
          </cell>
          <cell r="I195">
            <v>551734.48833717068</v>
          </cell>
          <cell r="J195">
            <v>568350.62595475814</v>
          </cell>
        </row>
        <row r="196">
          <cell r="F196">
            <v>2879050.313709511</v>
          </cell>
          <cell r="H196">
            <v>1843812.5779900115</v>
          </cell>
          <cell r="I196">
            <v>547572.20401004062</v>
          </cell>
          <cell r="J196">
            <v>598466.60983854765</v>
          </cell>
        </row>
        <row r="197">
          <cell r="F197">
            <v>216892.18086991232</v>
          </cell>
          <cell r="H197">
            <v>91757.265671638088</v>
          </cell>
          <cell r="I197">
            <v>30661.333181972528</v>
          </cell>
          <cell r="J197">
            <v>32544.304767888199</v>
          </cell>
        </row>
      </sheetData>
      <sheetData sheetId="2">
        <row r="117">
          <cell r="D117">
            <v>80356.005000000005</v>
          </cell>
          <cell r="E117">
            <v>74734.463888888902</v>
          </cell>
        </row>
        <row r="118">
          <cell r="D118">
            <v>68612.725000000006</v>
          </cell>
          <cell r="E118">
            <v>57999.923888888894</v>
          </cell>
        </row>
        <row r="119">
          <cell r="D119">
            <v>1584952.845</v>
          </cell>
          <cell r="E119">
            <v>88702.443888888884</v>
          </cell>
        </row>
        <row r="120">
          <cell r="D120">
            <v>1597928.4749999999</v>
          </cell>
          <cell r="E120">
            <v>84569.633888888886</v>
          </cell>
        </row>
        <row r="121">
          <cell r="D121">
            <v>2070794.7650000001</v>
          </cell>
          <cell r="E121">
            <v>135454.28500000003</v>
          </cell>
        </row>
        <row r="122">
          <cell r="D122">
            <v>1977226.11</v>
          </cell>
          <cell r="E122">
            <v>135930.71000000002</v>
          </cell>
        </row>
        <row r="123">
          <cell r="D123">
            <v>1855283.0599999998</v>
          </cell>
          <cell r="E123">
            <v>116806.63</v>
          </cell>
        </row>
        <row r="124">
          <cell r="D124">
            <v>2260320.66</v>
          </cell>
          <cell r="E124">
            <v>107663.06</v>
          </cell>
        </row>
        <row r="125">
          <cell r="D125">
            <v>2145700.52</v>
          </cell>
          <cell r="E125">
            <v>87300.460000000021</v>
          </cell>
        </row>
        <row r="126">
          <cell r="D126">
            <v>2041543.8099999998</v>
          </cell>
          <cell r="E126">
            <v>79048.75</v>
          </cell>
        </row>
        <row r="127">
          <cell r="D127">
            <v>2448005.83</v>
          </cell>
          <cell r="E127">
            <v>61303.770000000004</v>
          </cell>
        </row>
        <row r="128">
          <cell r="D128">
            <v>2397769.79</v>
          </cell>
          <cell r="E128">
            <v>106072.73000000001</v>
          </cell>
        </row>
        <row r="129">
          <cell r="D129">
            <v>2419022.58</v>
          </cell>
          <cell r="E129">
            <v>94457.37</v>
          </cell>
        </row>
      </sheetData>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amp;G"/>
      <sheetName val="920 Sal"/>
      <sheetName val="926 Benefits"/>
      <sheetName val="Operating"/>
      <sheetName val="Maintenace"/>
      <sheetName val="408 PR Tax"/>
      <sheetName val="Ad Valorem"/>
    </sheetNames>
    <sheetDataSet>
      <sheetData sheetId="0">
        <row r="7">
          <cell r="D7">
            <v>117731.99</v>
          </cell>
          <cell r="E7">
            <v>136154.45000000001</v>
          </cell>
          <cell r="F7">
            <v>140211.81</v>
          </cell>
          <cell r="G7">
            <v>139170.14000000001</v>
          </cell>
          <cell r="H7">
            <v>139170.14000000001</v>
          </cell>
          <cell r="I7">
            <v>149513.98000000001</v>
          </cell>
          <cell r="J7">
            <v>149530.09</v>
          </cell>
          <cell r="K7">
            <v>146836.97</v>
          </cell>
          <cell r="L7">
            <v>150175.67999999999</v>
          </cell>
          <cell r="M7">
            <v>388540</v>
          </cell>
          <cell r="N7">
            <v>160761</v>
          </cell>
          <cell r="O7">
            <v>158117</v>
          </cell>
          <cell r="P7">
            <v>1975913.25</v>
          </cell>
          <cell r="Q7">
            <v>91149.75</v>
          </cell>
          <cell r="R7">
            <v>2067063</v>
          </cell>
        </row>
        <row r="8">
          <cell r="D8">
            <v>19289</v>
          </cell>
          <cell r="E8">
            <v>25151</v>
          </cell>
          <cell r="F8">
            <v>35281</v>
          </cell>
          <cell r="G8">
            <v>20746</v>
          </cell>
          <cell r="H8">
            <v>17766</v>
          </cell>
          <cell r="I8">
            <v>31880</v>
          </cell>
          <cell r="J8">
            <v>18982</v>
          </cell>
          <cell r="K8">
            <v>19124</v>
          </cell>
          <cell r="L8">
            <v>33220</v>
          </cell>
          <cell r="M8">
            <v>15655</v>
          </cell>
          <cell r="N8">
            <v>15512</v>
          </cell>
          <cell r="O8">
            <v>14025</v>
          </cell>
          <cell r="R8">
            <v>266631</v>
          </cell>
        </row>
        <row r="10">
          <cell r="D10">
            <v>119578</v>
          </cell>
          <cell r="E10">
            <v>150911.23000000001</v>
          </cell>
          <cell r="F10">
            <v>76828.679999999993</v>
          </cell>
          <cell r="G10">
            <v>78223.8</v>
          </cell>
          <cell r="H10">
            <v>68090.78</v>
          </cell>
          <cell r="I10">
            <v>73827.37</v>
          </cell>
          <cell r="J10">
            <v>74178.210000000006</v>
          </cell>
          <cell r="K10">
            <v>86765.13</v>
          </cell>
          <cell r="L10">
            <v>180222.8</v>
          </cell>
          <cell r="M10">
            <v>88150</v>
          </cell>
          <cell r="N10">
            <v>149897</v>
          </cell>
          <cell r="O10">
            <v>191098</v>
          </cell>
          <cell r="R10">
            <v>974040</v>
          </cell>
        </row>
        <row r="11">
          <cell r="D11">
            <v>1623.66</v>
          </cell>
          <cell r="E11">
            <v>1623.74</v>
          </cell>
          <cell r="F11">
            <v>1210</v>
          </cell>
          <cell r="G11">
            <v>1210</v>
          </cell>
          <cell r="H11">
            <v>990</v>
          </cell>
          <cell r="I11">
            <v>2199</v>
          </cell>
          <cell r="J11">
            <v>2261</v>
          </cell>
          <cell r="K11">
            <v>2067</v>
          </cell>
          <cell r="L11">
            <v>2223</v>
          </cell>
          <cell r="M11">
            <v>2199</v>
          </cell>
          <cell r="N11">
            <v>2199</v>
          </cell>
          <cell r="O11">
            <v>2199</v>
          </cell>
          <cell r="R11">
            <v>358526</v>
          </cell>
        </row>
        <row r="12">
          <cell r="D12">
            <v>0</v>
          </cell>
          <cell r="E12">
            <v>0</v>
          </cell>
          <cell r="F12">
            <v>0</v>
          </cell>
          <cell r="G12">
            <v>0</v>
          </cell>
          <cell r="H12">
            <v>0</v>
          </cell>
          <cell r="I12">
            <v>0</v>
          </cell>
          <cell r="J12">
            <v>0</v>
          </cell>
          <cell r="K12">
            <v>0</v>
          </cell>
          <cell r="L12">
            <v>0</v>
          </cell>
          <cell r="M12">
            <v>0</v>
          </cell>
          <cell r="N12">
            <v>0</v>
          </cell>
          <cell r="O12">
            <v>0</v>
          </cell>
          <cell r="R12">
            <v>2000000</v>
          </cell>
        </row>
        <row r="13">
          <cell r="D13">
            <v>79066.899999999994</v>
          </cell>
          <cell r="E13">
            <v>86292.3</v>
          </cell>
          <cell r="F13">
            <v>96912.52</v>
          </cell>
          <cell r="G13">
            <v>95486.07</v>
          </cell>
          <cell r="H13">
            <v>93766.81</v>
          </cell>
          <cell r="I13">
            <v>104243.8</v>
          </cell>
          <cell r="J13">
            <v>69793.09</v>
          </cell>
          <cell r="K13">
            <v>100527.54</v>
          </cell>
          <cell r="L13">
            <v>102319.58</v>
          </cell>
          <cell r="M13">
            <v>-216114</v>
          </cell>
          <cell r="N13">
            <v>56425</v>
          </cell>
          <cell r="O13">
            <v>136795</v>
          </cell>
          <cell r="R13">
            <v>1473151.04</v>
          </cell>
        </row>
        <row r="16">
          <cell r="D16">
            <v>29000</v>
          </cell>
          <cell r="E16">
            <v>35436</v>
          </cell>
          <cell r="F16">
            <v>29000</v>
          </cell>
          <cell r="G16">
            <v>29000</v>
          </cell>
          <cell r="H16">
            <v>55074</v>
          </cell>
          <cell r="I16">
            <v>5151</v>
          </cell>
          <cell r="J16">
            <v>29000</v>
          </cell>
          <cell r="K16">
            <v>29000</v>
          </cell>
          <cell r="L16">
            <v>29000</v>
          </cell>
          <cell r="M16">
            <v>40845</v>
          </cell>
          <cell r="N16">
            <v>137449</v>
          </cell>
          <cell r="O16">
            <v>47716</v>
          </cell>
          <cell r="R16">
            <v>348000</v>
          </cell>
        </row>
        <row r="17">
          <cell r="D17">
            <v>10643.56</v>
          </cell>
          <cell r="E17">
            <v>10643.56</v>
          </cell>
          <cell r="F17">
            <v>10840.81</v>
          </cell>
          <cell r="G17">
            <v>10863.52</v>
          </cell>
          <cell r="H17">
            <v>10863.52</v>
          </cell>
          <cell r="I17">
            <v>10958.43</v>
          </cell>
          <cell r="J17">
            <v>10958.43</v>
          </cell>
          <cell r="K17">
            <v>10958.43</v>
          </cell>
          <cell r="L17">
            <v>10958.43</v>
          </cell>
          <cell r="M17">
            <v>10958.43</v>
          </cell>
          <cell r="N17">
            <v>10272</v>
          </cell>
          <cell r="O17">
            <v>10958.43</v>
          </cell>
          <cell r="R17">
            <v>131501.16</v>
          </cell>
        </row>
        <row r="22">
          <cell r="O22">
            <v>0.64432402726133287</v>
          </cell>
          <cell r="P22">
            <v>1</v>
          </cell>
        </row>
      </sheetData>
      <sheetData sheetId="1"/>
      <sheetData sheetId="2">
        <row r="27">
          <cell r="L27">
            <v>555605.76979580207</v>
          </cell>
        </row>
      </sheetData>
      <sheetData sheetId="3">
        <row r="6">
          <cell r="F6">
            <v>200000</v>
          </cell>
        </row>
        <row r="7">
          <cell r="F7">
            <v>636000</v>
          </cell>
        </row>
        <row r="13">
          <cell r="F13">
            <v>117035</v>
          </cell>
        </row>
        <row r="22">
          <cell r="F22">
            <v>100000</v>
          </cell>
        </row>
        <row r="23">
          <cell r="F23">
            <v>100000</v>
          </cell>
        </row>
        <row r="24">
          <cell r="F24">
            <v>105000</v>
          </cell>
        </row>
        <row r="25">
          <cell r="F25">
            <v>70000</v>
          </cell>
        </row>
        <row r="26">
          <cell r="F26">
            <v>95000</v>
          </cell>
        </row>
        <row r="27">
          <cell r="F27">
            <v>90000</v>
          </cell>
        </row>
        <row r="28">
          <cell r="F28">
            <v>75000</v>
          </cell>
        </row>
      </sheetData>
      <sheetData sheetId="4">
        <row r="6">
          <cell r="I6">
            <v>80000</v>
          </cell>
          <cell r="J6">
            <v>80000</v>
          </cell>
        </row>
        <row r="8">
          <cell r="I8">
            <v>208943.5</v>
          </cell>
          <cell r="J8">
            <v>317887</v>
          </cell>
        </row>
        <row r="9">
          <cell r="I9">
            <v>496316.1564702972</v>
          </cell>
          <cell r="J9">
            <v>735789</v>
          </cell>
        </row>
        <row r="17">
          <cell r="E17">
            <v>80000</v>
          </cell>
        </row>
        <row r="18">
          <cell r="E18">
            <v>100000</v>
          </cell>
        </row>
      </sheetData>
      <sheetData sheetId="5">
        <row r="36">
          <cell r="C36">
            <v>119565.04331966514</v>
          </cell>
          <cell r="D36">
            <v>32509.968393131192</v>
          </cell>
          <cell r="E36">
            <v>852.98574631961571</v>
          </cell>
          <cell r="F36">
            <v>6052.1369619820352</v>
          </cell>
        </row>
        <row r="37">
          <cell r="C37">
            <v>154422</v>
          </cell>
          <cell r="D37">
            <v>43171</v>
          </cell>
          <cell r="E37">
            <v>1092</v>
          </cell>
          <cell r="F37">
            <v>7748</v>
          </cell>
        </row>
      </sheetData>
      <sheetData sheetId="6">
        <row r="19">
          <cell r="H19">
            <v>1.5358580674854742E-2</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odifications"/>
      <sheetName val="Summary Plan"/>
      <sheetName val="Subtotals"/>
      <sheetName val="Difference"/>
      <sheetName val="Monthly Totals"/>
      <sheetName val="E301"/>
      <sheetName val="C301"/>
      <sheetName val="TL1J"/>
      <sheetName val="CW SS"/>
      <sheetName val="CW SS REA"/>
      <sheetName val="SS1J"/>
      <sheetName val="E303"/>
      <sheetName val="C303"/>
      <sheetName val="TL2J"/>
      <sheetName val="E305"/>
      <sheetName val="C305"/>
      <sheetName val="TL3J"/>
      <sheetName val="E306"/>
      <sheetName val="C306"/>
      <sheetName val="TL4J"/>
      <sheetName val="LD SS"/>
      <sheetName val="SS2J"/>
      <sheetName val="GR SS"/>
      <sheetName val="GR SS CAP"/>
      <sheetName val="SS3J"/>
      <sheetName val="E307"/>
      <sheetName val="C307"/>
      <sheetName val="TL5J"/>
      <sheetName val="E308"/>
      <sheetName val="C308"/>
      <sheetName val="TL6J"/>
      <sheetName val="E309"/>
      <sheetName val="C309"/>
      <sheetName val="TL7J"/>
      <sheetName val="SB SS"/>
      <sheetName val="SS4J"/>
      <sheetName val="BK SS"/>
      <sheetName val="SS5J"/>
      <sheetName val="FD SS"/>
      <sheetName val="SS6J"/>
      <sheetName val="Easements"/>
      <sheetName val="Finance"/>
      <sheetName val="Monitors"/>
      <sheetName val="Out Eng Other"/>
      <sheetName val="WETT Labor"/>
      <sheetName val="WETT Admin"/>
      <sheetName val="Revised OH Percentages"/>
    </sheetNames>
    <sheetDataSet>
      <sheetData sheetId="0"/>
      <sheetData sheetId="1"/>
      <sheetData sheetId="2"/>
      <sheetData sheetId="3"/>
      <sheetData sheetId="4">
        <row r="30">
          <cell r="D30">
            <v>181954661.19352567</v>
          </cell>
        </row>
        <row r="31">
          <cell r="D31">
            <v>426529283.76098382</v>
          </cell>
        </row>
        <row r="32">
          <cell r="D32">
            <v>144611950.28016469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sheet1.xml><?xml version="1.0" encoding="utf-8"?>
<worksheet xmlns="http://schemas.openxmlformats.org/spreadsheetml/2006/main" xmlns:r="http://schemas.openxmlformats.org/officeDocument/2006/relationships">
  <sheetPr codeName="Sheet1"/>
  <dimension ref="A1:B23"/>
  <sheetViews>
    <sheetView view="pageBreakPreview" zoomScaleNormal="100" zoomScaleSheetLayoutView="100" workbookViewId="0"/>
  </sheetViews>
  <sheetFormatPr defaultRowHeight="12.75"/>
  <sheetData>
    <row r="1" spans="1:1">
      <c r="A1" s="48"/>
    </row>
    <row r="18" spans="2:2" s="77" customFormat="1"/>
    <row r="19" spans="2:2" s="77" customFormat="1"/>
    <row r="23" spans="2:2">
      <c r="B23" s="1301"/>
    </row>
  </sheetData>
  <phoneticPr fontId="18" type="noConversion"/>
  <printOptions horizontalCentered="1"/>
  <pageMargins left="0.5" right="0.5" top="1" bottom="0.5" header="0.25" footer="0.25"/>
  <pageSetup scale="80" pageOrder="overThenDown" orientation="landscape" r:id="rId1"/>
  <headerFooter alignWithMargins="0">
    <oddFooter>&amp;C&amp;A&amp;R&amp;P of &amp;N</oddFooter>
  </headerFooter>
  <legacyDrawing r:id="rId2"/>
</worksheet>
</file>

<file path=xl/worksheets/sheet2.xml><?xml version="1.0" encoding="utf-8"?>
<worksheet xmlns="http://schemas.openxmlformats.org/spreadsheetml/2006/main" xmlns:r="http://schemas.openxmlformats.org/officeDocument/2006/relationships">
  <sheetPr codeName="Sheet4"/>
  <dimension ref="A1:GS70"/>
  <sheetViews>
    <sheetView zoomScale="115" zoomScaleNormal="115" zoomScaleSheetLayoutView="100" workbookViewId="0">
      <selection activeCell="B26" sqref="B26"/>
    </sheetView>
  </sheetViews>
  <sheetFormatPr defaultRowHeight="11.25"/>
  <cols>
    <col min="1" max="1" width="5.7109375" style="117" customWidth="1"/>
    <col min="2" max="2" width="51.28515625" style="117" customWidth="1"/>
    <col min="3" max="3" width="11.7109375" style="117" customWidth="1"/>
    <col min="4" max="5" width="13.28515625" style="117" customWidth="1"/>
    <col min="6" max="6" width="14" style="117" customWidth="1"/>
    <col min="7" max="8" width="13.28515625" style="117" customWidth="1"/>
    <col min="9" max="9" width="17.7109375" style="117" customWidth="1"/>
    <col min="10" max="10" width="11.42578125" style="117" customWidth="1"/>
    <col min="11" max="16384" width="9.140625" style="117"/>
  </cols>
  <sheetData>
    <row r="1" spans="1:201" ht="12" thickBot="1">
      <c r="A1" s="28"/>
      <c r="B1" s="7"/>
      <c r="C1" s="7"/>
    </row>
    <row r="2" spans="1:201">
      <c r="B2" s="1002" t="s">
        <v>492</v>
      </c>
      <c r="C2" s="39"/>
    </row>
    <row r="3" spans="1:201">
      <c r="B3" s="1003" t="s">
        <v>670</v>
      </c>
      <c r="C3" s="5"/>
      <c r="F3" s="114"/>
    </row>
    <row r="4" spans="1:201">
      <c r="B4" s="698" t="s">
        <v>671</v>
      </c>
      <c r="C4" s="39"/>
    </row>
    <row r="5" spans="1:201">
      <c r="B5" s="698" t="s">
        <v>689</v>
      </c>
      <c r="C5" s="39"/>
    </row>
    <row r="6" spans="1:201" ht="12" thickBot="1">
      <c r="B6" s="1005" t="s">
        <v>1023</v>
      </c>
      <c r="C6" s="39"/>
    </row>
    <row r="7" spans="1:201">
      <c r="A7" s="122"/>
      <c r="B7" s="15"/>
      <c r="C7" s="15"/>
    </row>
    <row r="8" spans="1:201" s="15" customFormat="1" ht="12" thickBot="1">
      <c r="A8" s="7"/>
      <c r="B8" s="7"/>
      <c r="C8" s="7"/>
      <c r="D8" s="1"/>
      <c r="E8" s="1"/>
      <c r="F8" s="1"/>
      <c r="G8" s="1"/>
      <c r="H8" s="1"/>
      <c r="I8" s="1"/>
      <c r="J8" s="1"/>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row>
    <row r="9" spans="1:201">
      <c r="A9" s="419"/>
      <c r="B9" s="123"/>
      <c r="C9" s="123"/>
      <c r="D9" s="124"/>
      <c r="E9" s="124"/>
      <c r="F9" s="125"/>
      <c r="G9" s="125"/>
      <c r="H9" s="125"/>
    </row>
    <row r="10" spans="1:201">
      <c r="A10" s="126" t="s">
        <v>1159</v>
      </c>
      <c r="B10" s="126" t="s">
        <v>333</v>
      </c>
      <c r="C10" s="126" t="s">
        <v>338</v>
      </c>
      <c r="D10" s="126"/>
      <c r="E10" s="126"/>
    </row>
    <row r="11" spans="1:201">
      <c r="A11" s="126" t="s">
        <v>919</v>
      </c>
      <c r="B11" s="127"/>
      <c r="C11" s="127" t="s">
        <v>341</v>
      </c>
      <c r="D11" s="1571" t="s">
        <v>784</v>
      </c>
      <c r="E11" s="1571" t="s">
        <v>62</v>
      </c>
    </row>
    <row r="12" spans="1:201" ht="12" thickBot="1">
      <c r="A12" s="420"/>
      <c r="B12" s="128"/>
      <c r="C12" s="128"/>
      <c r="D12" s="126"/>
      <c r="E12" s="126"/>
    </row>
    <row r="13" spans="1:201">
      <c r="A13" s="7"/>
      <c r="B13" s="130"/>
      <c r="C13" s="131"/>
      <c r="D13" s="197"/>
      <c r="E13" s="197"/>
    </row>
    <row r="14" spans="1:201">
      <c r="A14" s="10">
        <v>1</v>
      </c>
      <c r="B14" s="133" t="s">
        <v>447</v>
      </c>
      <c r="C14" s="46" t="s">
        <v>204</v>
      </c>
      <c r="D14" s="160">
        <f ca="1">'I-A-1 CCN1-2'!F21</f>
        <v>38251264.169979364</v>
      </c>
      <c r="E14" s="160">
        <f ca="1">'I-A-1 CCN3'!F21</f>
        <v>41378890.773256399</v>
      </c>
      <c r="F14" s="8"/>
      <c r="G14" s="8"/>
      <c r="H14" s="8"/>
      <c r="I14" s="134"/>
      <c r="J14" s="134"/>
    </row>
    <row r="15" spans="1:201">
      <c r="A15" s="10">
        <f t="shared" ref="A15:A20" si="0">A14+1</f>
        <v>2</v>
      </c>
      <c r="B15" s="135"/>
      <c r="C15" s="7"/>
      <c r="D15" s="161"/>
      <c r="E15" s="161"/>
      <c r="F15" s="8"/>
      <c r="G15" s="8"/>
      <c r="H15" s="8"/>
      <c r="I15" s="134"/>
      <c r="J15" s="134"/>
    </row>
    <row r="16" spans="1:201">
      <c r="A16" s="10">
        <f t="shared" si="0"/>
        <v>3</v>
      </c>
      <c r="B16" s="135" t="s">
        <v>303</v>
      </c>
      <c r="C16" s="7" t="s">
        <v>3</v>
      </c>
      <c r="D16" s="406" t="s">
        <v>156</v>
      </c>
      <c r="E16" s="406" t="s">
        <v>156</v>
      </c>
      <c r="F16" s="8"/>
      <c r="G16" s="8"/>
      <c r="H16" s="8"/>
      <c r="I16" s="134"/>
      <c r="J16" s="134"/>
    </row>
    <row r="17" spans="1:10">
      <c r="A17" s="10">
        <f t="shared" si="0"/>
        <v>4</v>
      </c>
      <c r="B17" s="135"/>
      <c r="C17" s="7"/>
      <c r="D17" s="161"/>
      <c r="E17" s="161"/>
      <c r="F17" s="8"/>
      <c r="G17" s="8"/>
      <c r="H17" s="8"/>
      <c r="I17" s="134"/>
      <c r="J17" s="134"/>
    </row>
    <row r="18" spans="1:10">
      <c r="A18" s="10">
        <f t="shared" si="0"/>
        <v>5</v>
      </c>
      <c r="B18" s="135"/>
      <c r="C18" s="7"/>
      <c r="D18" s="161"/>
      <c r="E18" s="161"/>
      <c r="F18" s="8"/>
      <c r="G18" s="8"/>
      <c r="H18" s="8"/>
      <c r="I18" s="134"/>
      <c r="J18" s="134"/>
    </row>
    <row r="19" spans="1:10" ht="12" thickBot="1">
      <c r="A19" s="10">
        <f t="shared" si="0"/>
        <v>6</v>
      </c>
      <c r="B19" s="136"/>
      <c r="C19" s="32"/>
      <c r="D19" s="1570"/>
      <c r="E19" s="1570"/>
      <c r="F19" s="137"/>
      <c r="G19" s="137"/>
      <c r="H19" s="137"/>
      <c r="I19" s="134"/>
      <c r="J19" s="134"/>
    </row>
    <row r="20" spans="1:10" s="143" customFormat="1" ht="12" thickBot="1">
      <c r="A20" s="10">
        <f t="shared" si="0"/>
        <v>7</v>
      </c>
      <c r="B20" s="138" t="s">
        <v>915</v>
      </c>
      <c r="C20" s="139"/>
      <c r="D20" s="217">
        <f ca="1">SUM(D14:D19)</f>
        <v>38251264.169979364</v>
      </c>
      <c r="E20" s="217">
        <f ca="1">SUM(E14:E19)</f>
        <v>41378890.773256399</v>
      </c>
      <c r="F20" s="141"/>
      <c r="G20" s="141"/>
      <c r="H20" s="141"/>
      <c r="I20" s="142"/>
      <c r="J20" s="142"/>
    </row>
    <row r="21" spans="1:10">
      <c r="A21" s="10"/>
      <c r="B21" s="42"/>
      <c r="C21" s="42"/>
      <c r="I21" s="134"/>
      <c r="J21" s="134"/>
    </row>
    <row r="22" spans="1:10" ht="23.1" customHeight="1">
      <c r="A22" s="1569" t="s">
        <v>157</v>
      </c>
      <c r="B22" s="1567" t="s">
        <v>158</v>
      </c>
      <c r="C22" s="45"/>
      <c r="I22" s="134"/>
      <c r="J22" s="134"/>
    </row>
    <row r="23" spans="1:10">
      <c r="A23" s="144"/>
      <c r="B23" s="1568"/>
      <c r="C23" s="113"/>
      <c r="I23" s="134"/>
      <c r="J23" s="134"/>
    </row>
    <row r="24" spans="1:10">
      <c r="A24" s="144"/>
      <c r="B24" s="7"/>
      <c r="C24" s="7"/>
      <c r="D24" s="8"/>
      <c r="E24" s="8"/>
      <c r="F24" s="8"/>
      <c r="G24" s="8"/>
      <c r="H24" s="8"/>
      <c r="I24" s="134"/>
      <c r="J24" s="134"/>
    </row>
    <row r="25" spans="1:10">
      <c r="A25" s="144"/>
      <c r="B25" s="7"/>
      <c r="C25" s="7"/>
      <c r="D25" s="8"/>
      <c r="E25" s="8"/>
      <c r="F25" s="8"/>
      <c r="G25" s="8"/>
      <c r="H25" s="8"/>
      <c r="I25" s="134"/>
      <c r="J25" s="134"/>
    </row>
    <row r="26" spans="1:10">
      <c r="A26" s="144"/>
      <c r="B26" s="7"/>
      <c r="C26" s="7"/>
      <c r="D26" s="8"/>
      <c r="E26" s="8"/>
      <c r="F26" s="8"/>
      <c r="G26" s="8"/>
      <c r="H26" s="8"/>
      <c r="I26" s="134"/>
      <c r="J26" s="134"/>
    </row>
    <row r="27" spans="1:10">
      <c r="A27" s="144"/>
      <c r="B27" s="7"/>
      <c r="C27" s="7"/>
      <c r="D27" s="8"/>
      <c r="E27" s="8"/>
      <c r="F27" s="8"/>
      <c r="G27" s="8"/>
      <c r="H27" s="8"/>
      <c r="I27" s="134"/>
      <c r="J27" s="134"/>
    </row>
    <row r="28" spans="1:10">
      <c r="A28" s="144"/>
      <c r="B28" s="33"/>
      <c r="C28" s="33"/>
      <c r="D28" s="8"/>
      <c r="E28" s="8"/>
      <c r="F28" s="8"/>
      <c r="G28" s="8"/>
      <c r="H28" s="8"/>
      <c r="I28" s="134"/>
      <c r="J28" s="134"/>
    </row>
    <row r="29" spans="1:10">
      <c r="A29" s="144"/>
      <c r="B29" s="7"/>
      <c r="C29" s="7"/>
      <c r="D29" s="8"/>
      <c r="E29" s="8"/>
      <c r="F29" s="8"/>
      <c r="G29" s="8"/>
      <c r="H29" s="8"/>
      <c r="I29" s="134"/>
      <c r="J29" s="134"/>
    </row>
    <row r="30" spans="1:10">
      <c r="A30" s="145"/>
      <c r="B30" s="7"/>
      <c r="C30" s="7"/>
      <c r="D30" s="8"/>
      <c r="E30" s="8"/>
      <c r="F30" s="8"/>
      <c r="G30" s="8"/>
      <c r="H30" s="8"/>
      <c r="I30" s="134"/>
      <c r="J30" s="134"/>
    </row>
    <row r="31" spans="1:10">
      <c r="A31" s="144"/>
      <c r="B31" s="32"/>
      <c r="C31" s="32"/>
      <c r="D31" s="137"/>
      <c r="E31" s="137"/>
      <c r="F31" s="137"/>
      <c r="G31" s="137"/>
      <c r="H31" s="137"/>
      <c r="I31" s="134"/>
      <c r="J31" s="134"/>
    </row>
    <row r="32" spans="1:10">
      <c r="A32" s="144"/>
      <c r="B32" s="7"/>
      <c r="C32" s="7"/>
      <c r="I32" s="134"/>
      <c r="J32" s="134"/>
    </row>
    <row r="33" spans="1:10">
      <c r="A33" s="144"/>
      <c r="B33" s="113"/>
      <c r="C33" s="113"/>
      <c r="I33" s="134"/>
      <c r="J33" s="134"/>
    </row>
    <row r="34" spans="1:10">
      <c r="A34" s="144"/>
      <c r="B34" s="7"/>
      <c r="C34" s="7"/>
      <c r="D34" s="8"/>
      <c r="E34" s="8"/>
      <c r="F34" s="8"/>
      <c r="G34" s="8"/>
      <c r="H34" s="8"/>
      <c r="I34" s="134"/>
      <c r="J34" s="134"/>
    </row>
    <row r="35" spans="1:10">
      <c r="A35" s="144"/>
      <c r="B35" s="7"/>
      <c r="C35" s="7"/>
      <c r="D35" s="8"/>
      <c r="E35" s="8"/>
      <c r="F35" s="8"/>
      <c r="G35" s="8"/>
      <c r="H35" s="8"/>
      <c r="I35" s="134"/>
      <c r="J35" s="134"/>
    </row>
    <row r="36" spans="1:10">
      <c r="A36" s="144"/>
      <c r="B36" s="7"/>
      <c r="C36" s="7"/>
      <c r="D36" s="8"/>
      <c r="E36" s="8"/>
      <c r="F36" s="8"/>
      <c r="G36" s="8"/>
      <c r="H36" s="8"/>
      <c r="I36" s="134"/>
      <c r="J36" s="134"/>
    </row>
    <row r="37" spans="1:10">
      <c r="A37" s="144"/>
      <c r="B37" s="7"/>
      <c r="C37" s="7"/>
      <c r="D37" s="8"/>
      <c r="E37" s="8"/>
      <c r="F37" s="8"/>
      <c r="G37" s="8"/>
      <c r="H37" s="8"/>
      <c r="I37" s="134"/>
      <c r="J37" s="134"/>
    </row>
    <row r="38" spans="1:10">
      <c r="A38" s="144"/>
      <c r="B38" s="7"/>
      <c r="C38" s="7"/>
      <c r="D38" s="8"/>
      <c r="E38" s="8"/>
      <c r="F38" s="8"/>
      <c r="G38" s="8"/>
      <c r="H38" s="8"/>
      <c r="I38" s="134"/>
      <c r="J38" s="134"/>
    </row>
    <row r="39" spans="1:10">
      <c r="A39" s="144"/>
      <c r="B39" s="32"/>
      <c r="C39" s="32"/>
      <c r="D39" s="137"/>
      <c r="E39" s="137"/>
      <c r="F39" s="137"/>
      <c r="G39" s="137"/>
      <c r="H39" s="137"/>
      <c r="I39" s="134"/>
      <c r="J39" s="134"/>
    </row>
    <row r="40" spans="1:10">
      <c r="A40" s="144"/>
      <c r="B40" s="7"/>
      <c r="C40" s="7"/>
      <c r="I40" s="134"/>
      <c r="J40" s="134"/>
    </row>
    <row r="41" spans="1:10">
      <c r="A41" s="146"/>
      <c r="B41" s="45"/>
      <c r="C41" s="45"/>
      <c r="I41" s="134"/>
      <c r="J41" s="134"/>
    </row>
    <row r="42" spans="1:10">
      <c r="A42" s="144"/>
      <c r="B42" s="113"/>
      <c r="C42" s="113"/>
      <c r="I42" s="134"/>
      <c r="J42" s="134"/>
    </row>
    <row r="43" spans="1:10">
      <c r="A43" s="145"/>
      <c r="B43" s="7"/>
      <c r="C43" s="7"/>
      <c r="D43" s="8"/>
      <c r="E43" s="8"/>
      <c r="F43" s="8"/>
      <c r="G43" s="8"/>
      <c r="H43" s="8"/>
      <c r="I43" s="134"/>
      <c r="J43" s="134"/>
    </row>
    <row r="44" spans="1:10">
      <c r="A44" s="145"/>
      <c r="B44" s="33"/>
      <c r="C44" s="33"/>
      <c r="D44" s="8"/>
      <c r="E44" s="8"/>
      <c r="F44" s="8"/>
      <c r="G44" s="8"/>
      <c r="H44" s="8"/>
      <c r="I44" s="134"/>
      <c r="J44" s="134"/>
    </row>
    <row r="45" spans="1:10">
      <c r="A45" s="144"/>
      <c r="B45" s="7"/>
      <c r="C45" s="7"/>
      <c r="D45" s="8"/>
      <c r="E45" s="8"/>
      <c r="F45" s="8"/>
      <c r="G45" s="8"/>
      <c r="H45" s="8"/>
      <c r="I45" s="134"/>
      <c r="J45" s="134"/>
    </row>
    <row r="46" spans="1:10">
      <c r="A46" s="144"/>
      <c r="B46" s="7"/>
      <c r="C46" s="7"/>
      <c r="D46" s="8"/>
      <c r="E46" s="8"/>
      <c r="F46" s="8"/>
      <c r="G46" s="8"/>
      <c r="H46" s="8"/>
      <c r="I46" s="134"/>
      <c r="J46" s="134"/>
    </row>
    <row r="47" spans="1:10">
      <c r="A47" s="144"/>
      <c r="B47" s="33"/>
      <c r="C47" s="33"/>
      <c r="D47" s="8"/>
      <c r="E47" s="8"/>
      <c r="F47" s="8"/>
      <c r="G47" s="8"/>
      <c r="H47" s="8"/>
      <c r="I47" s="134"/>
      <c r="J47" s="134"/>
    </row>
    <row r="48" spans="1:10">
      <c r="A48" s="144"/>
      <c r="B48" s="7"/>
      <c r="C48" s="7"/>
      <c r="D48" s="8"/>
      <c r="E48" s="8"/>
      <c r="F48" s="8"/>
      <c r="G48" s="8"/>
      <c r="H48" s="8"/>
      <c r="I48" s="134"/>
      <c r="J48" s="134"/>
    </row>
    <row r="49" spans="1:10">
      <c r="A49" s="145"/>
      <c r="B49" s="32"/>
      <c r="C49" s="32"/>
      <c r="D49" s="137"/>
      <c r="E49" s="137"/>
      <c r="F49" s="137"/>
      <c r="G49" s="137"/>
      <c r="H49" s="137"/>
      <c r="I49" s="134"/>
      <c r="J49" s="134"/>
    </row>
    <row r="50" spans="1:10">
      <c r="A50" s="144"/>
      <c r="B50" s="32"/>
      <c r="C50" s="32"/>
      <c r="I50" s="134"/>
      <c r="J50" s="134"/>
    </row>
    <row r="51" spans="1:10">
      <c r="A51" s="144"/>
      <c r="B51" s="113"/>
      <c r="C51" s="113"/>
      <c r="I51" s="134"/>
      <c r="J51" s="134"/>
    </row>
    <row r="52" spans="1:10">
      <c r="A52" s="145"/>
      <c r="B52" s="7"/>
      <c r="C52" s="7"/>
      <c r="D52" s="8"/>
      <c r="E52" s="8"/>
      <c r="F52" s="8"/>
      <c r="G52" s="8"/>
      <c r="H52" s="8"/>
      <c r="I52" s="134"/>
      <c r="J52" s="134"/>
    </row>
    <row r="53" spans="1:10">
      <c r="A53" s="145"/>
      <c r="B53" s="7"/>
      <c r="C53" s="7"/>
      <c r="D53" s="8"/>
      <c r="E53" s="8"/>
      <c r="F53" s="8"/>
      <c r="G53" s="8"/>
      <c r="H53" s="8"/>
      <c r="I53" s="134"/>
      <c r="J53" s="134"/>
    </row>
    <row r="54" spans="1:10">
      <c r="A54" s="145"/>
      <c r="B54" s="33"/>
      <c r="C54" s="33"/>
      <c r="D54" s="8"/>
      <c r="E54" s="8"/>
      <c r="F54" s="8"/>
      <c r="G54" s="8"/>
      <c r="H54" s="8"/>
      <c r="I54" s="134"/>
      <c r="J54" s="134"/>
    </row>
    <row r="55" spans="1:10">
      <c r="A55" s="145"/>
      <c r="B55" s="7"/>
      <c r="C55" s="7"/>
      <c r="D55" s="8"/>
      <c r="E55" s="8"/>
      <c r="F55" s="8"/>
      <c r="G55" s="8"/>
      <c r="H55" s="8"/>
      <c r="I55" s="134"/>
      <c r="J55" s="134"/>
    </row>
    <row r="56" spans="1:10">
      <c r="A56" s="145"/>
      <c r="B56" s="33"/>
      <c r="C56" s="33"/>
      <c r="D56" s="8"/>
      <c r="E56" s="8"/>
      <c r="F56" s="8"/>
      <c r="G56" s="8"/>
      <c r="H56" s="8"/>
      <c r="I56" s="134"/>
      <c r="J56" s="134"/>
    </row>
    <row r="57" spans="1:10">
      <c r="A57" s="144"/>
      <c r="B57" s="32"/>
      <c r="C57" s="32"/>
      <c r="D57" s="137"/>
      <c r="E57" s="137"/>
      <c r="F57" s="137"/>
      <c r="G57" s="137"/>
      <c r="H57" s="137"/>
      <c r="I57" s="134"/>
      <c r="J57" s="134"/>
    </row>
    <row r="58" spans="1:10">
      <c r="A58" s="144"/>
      <c r="B58" s="7"/>
      <c r="C58" s="7"/>
      <c r="I58" s="134"/>
      <c r="J58" s="134"/>
    </row>
    <row r="59" spans="1:10">
      <c r="A59" s="144"/>
      <c r="B59" s="45"/>
      <c r="C59" s="45"/>
      <c r="I59" s="134"/>
      <c r="J59" s="134"/>
    </row>
    <row r="60" spans="1:10">
      <c r="A60" s="144"/>
      <c r="B60" s="113"/>
      <c r="C60" s="113"/>
      <c r="I60" s="134"/>
      <c r="J60" s="134"/>
    </row>
    <row r="61" spans="1:10">
      <c r="A61" s="144"/>
      <c r="B61" s="7"/>
      <c r="C61" s="7"/>
      <c r="D61" s="8"/>
      <c r="E61" s="8"/>
      <c r="F61" s="8"/>
      <c r="G61" s="8"/>
      <c r="H61" s="8"/>
      <c r="I61" s="134"/>
      <c r="J61" s="134"/>
    </row>
    <row r="62" spans="1:10">
      <c r="A62" s="144"/>
      <c r="B62" s="7"/>
      <c r="C62" s="7"/>
      <c r="D62" s="8"/>
      <c r="E62" s="8"/>
      <c r="F62" s="8"/>
      <c r="G62" s="8"/>
      <c r="H62" s="8"/>
      <c r="I62" s="134"/>
      <c r="J62" s="134"/>
    </row>
    <row r="63" spans="1:10">
      <c r="A63" s="144"/>
      <c r="B63" s="7"/>
      <c r="C63" s="7"/>
      <c r="D63" s="8"/>
      <c r="E63" s="8"/>
      <c r="F63" s="8"/>
      <c r="G63" s="8"/>
      <c r="H63" s="8"/>
      <c r="I63" s="134"/>
      <c r="J63" s="134"/>
    </row>
    <row r="64" spans="1:10">
      <c r="A64" s="144"/>
      <c r="B64" s="7"/>
      <c r="C64" s="7"/>
      <c r="D64" s="8"/>
      <c r="E64" s="8"/>
      <c r="F64" s="8"/>
      <c r="G64" s="8"/>
      <c r="H64" s="8"/>
      <c r="I64" s="134"/>
      <c r="J64" s="134"/>
    </row>
    <row r="65" spans="1:10">
      <c r="A65" s="144"/>
      <c r="B65" s="7"/>
      <c r="C65" s="7"/>
      <c r="D65" s="8"/>
      <c r="E65" s="8"/>
      <c r="F65" s="8"/>
      <c r="G65" s="8"/>
      <c r="H65" s="8"/>
      <c r="I65" s="134"/>
      <c r="J65" s="134"/>
    </row>
    <row r="66" spans="1:10">
      <c r="A66" s="144"/>
      <c r="B66" s="32"/>
      <c r="C66" s="32"/>
      <c r="D66" s="137"/>
      <c r="E66" s="137"/>
      <c r="F66" s="137"/>
      <c r="G66" s="137"/>
      <c r="H66" s="137"/>
      <c r="I66" s="134"/>
      <c r="J66" s="134"/>
    </row>
    <row r="67" spans="1:10">
      <c r="A67" s="144"/>
      <c r="B67" s="7"/>
      <c r="C67" s="7"/>
      <c r="I67" s="134"/>
      <c r="J67" s="134"/>
    </row>
    <row r="68" spans="1:10">
      <c r="A68" s="144"/>
      <c r="B68" s="113"/>
      <c r="C68" s="113"/>
      <c r="I68" s="134"/>
      <c r="J68" s="134"/>
    </row>
    <row r="69" spans="1:10">
      <c r="A69" s="144"/>
      <c r="B69" s="7"/>
      <c r="C69" s="7"/>
      <c r="D69" s="8"/>
      <c r="E69" s="8"/>
      <c r="F69" s="8"/>
      <c r="G69" s="8"/>
      <c r="H69" s="8"/>
      <c r="I69" s="134"/>
      <c r="J69" s="134"/>
    </row>
    <row r="70" spans="1:10">
      <c r="A70" s="144"/>
      <c r="B70" s="33"/>
      <c r="C70" s="33"/>
      <c r="D70" s="8"/>
      <c r="E70" s="8"/>
      <c r="F70" s="8"/>
      <c r="G70" s="8"/>
      <c r="H70" s="8"/>
      <c r="I70" s="134"/>
      <c r="J70" s="134"/>
    </row>
  </sheetData>
  <phoneticPr fontId="18"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3.xml><?xml version="1.0" encoding="utf-8"?>
<worksheet xmlns="http://schemas.openxmlformats.org/spreadsheetml/2006/main" xmlns:r="http://schemas.openxmlformats.org/officeDocument/2006/relationships">
  <sheetPr codeName="Sheet55"/>
  <dimension ref="A1:HF29"/>
  <sheetViews>
    <sheetView zoomScaleNormal="100" zoomScaleSheetLayoutView="100" workbookViewId="0">
      <selection activeCell="D24" sqref="D24"/>
    </sheetView>
  </sheetViews>
  <sheetFormatPr defaultRowHeight="11.25"/>
  <cols>
    <col min="1" max="1" width="5.7109375" style="117" customWidth="1"/>
    <col min="2" max="2" width="40.42578125" style="117" customWidth="1"/>
    <col min="3" max="3" width="11.7109375" style="117" customWidth="1"/>
    <col min="4" max="4" width="14.7109375" style="117" customWidth="1"/>
    <col min="5" max="5" width="11.7109375" style="117" customWidth="1"/>
    <col min="6" max="6" width="12.85546875" style="117" customWidth="1"/>
    <col min="7" max="7" width="12.85546875" style="114" customWidth="1"/>
    <col min="8" max="8" width="8.5703125" style="117" bestFit="1" customWidth="1"/>
    <col min="9" max="11" width="7.140625" style="117" bestFit="1" customWidth="1"/>
    <col min="12" max="12" width="10.7109375" style="117" bestFit="1" customWidth="1"/>
    <col min="13" max="13" width="12" style="117" customWidth="1"/>
    <col min="14" max="14" width="13.140625" style="117" customWidth="1"/>
    <col min="15" max="15" width="14.140625" style="117" customWidth="1"/>
    <col min="16" max="16" width="13.7109375" style="117" customWidth="1"/>
    <col min="17" max="18" width="13.28515625" style="117" customWidth="1"/>
    <col min="19" max="19" width="14" style="117" customWidth="1"/>
    <col min="20" max="21" width="13.28515625" style="117" customWidth="1"/>
    <col min="22" max="22" width="17.7109375" style="117" customWidth="1"/>
    <col min="23" max="23" width="11.42578125" style="117" customWidth="1"/>
    <col min="24" max="16384" width="9.140625" style="117"/>
  </cols>
  <sheetData>
    <row r="1" spans="1:214" ht="12" thickBot="1">
      <c r="A1" s="28"/>
      <c r="B1" s="7"/>
      <c r="C1" s="7"/>
      <c r="G1" s="14"/>
      <c r="H1" s="15"/>
      <c r="I1" s="15"/>
      <c r="J1" s="15"/>
      <c r="K1" s="15"/>
      <c r="L1" s="15"/>
      <c r="M1" s="15"/>
    </row>
    <row r="2" spans="1:214">
      <c r="B2" s="1093" t="s">
        <v>492</v>
      </c>
      <c r="C2" s="1517"/>
      <c r="D2" s="15"/>
      <c r="E2" s="7"/>
      <c r="F2" s="417"/>
    </row>
    <row r="3" spans="1:214">
      <c r="B3" s="415" t="str">
        <f>+'I-A'!B3</f>
        <v>WIND ENERGY TRANSMISSION TEXAS, LLC</v>
      </c>
      <c r="C3" s="1518"/>
      <c r="D3" s="15"/>
      <c r="E3" s="7"/>
      <c r="F3" s="417"/>
    </row>
    <row r="4" spans="1:214">
      <c r="B4" s="1128" t="s">
        <v>785</v>
      </c>
      <c r="C4" s="1519"/>
      <c r="D4" s="15"/>
      <c r="E4" s="36"/>
    </row>
    <row r="5" spans="1:214">
      <c r="B5" s="1128" t="str">
        <f>+'I-A'!B5</f>
        <v>FOR THE HISTORICAL YEAR ENDED JUNE 30, 2012  - AS ADJUSTED</v>
      </c>
      <c r="C5" s="1519"/>
      <c r="D5" s="15"/>
      <c r="E5" s="36"/>
    </row>
    <row r="6" spans="1:214" ht="12" thickBot="1">
      <c r="B6" s="1129" t="str">
        <f>+'I-A'!B6</f>
        <v>DOCKET NO. 40606</v>
      </c>
      <c r="C6" s="1520"/>
      <c r="D6" s="15"/>
      <c r="E6" s="36"/>
    </row>
    <row r="7" spans="1:214">
      <c r="A7" s="122"/>
      <c r="B7" s="15"/>
      <c r="C7" s="15"/>
      <c r="D7" s="15"/>
      <c r="E7" s="15"/>
      <c r="F7" s="15"/>
    </row>
    <row r="8" spans="1:214" s="15" customFormat="1" ht="12" thickBot="1">
      <c r="A8" s="7"/>
      <c r="B8" s="7"/>
      <c r="C8" s="7"/>
      <c r="D8" s="10">
        <v>1</v>
      </c>
      <c r="E8" s="10">
        <v>2</v>
      </c>
      <c r="F8" s="10">
        <v>3</v>
      </c>
      <c r="G8" s="10">
        <v>4</v>
      </c>
      <c r="H8" s="32">
        <v>5</v>
      </c>
      <c r="I8" s="10">
        <v>6</v>
      </c>
      <c r="J8" s="10">
        <v>7</v>
      </c>
      <c r="K8" s="10">
        <v>8</v>
      </c>
      <c r="L8" s="10">
        <v>9</v>
      </c>
      <c r="M8" s="10">
        <v>10</v>
      </c>
      <c r="N8" s="10"/>
      <c r="O8" s="10"/>
      <c r="P8" s="10"/>
      <c r="Q8" s="10"/>
      <c r="R8" s="10"/>
      <c r="S8" s="10"/>
      <c r="T8" s="10"/>
      <c r="U8" s="10"/>
      <c r="V8" s="10"/>
      <c r="W8" s="10"/>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row>
    <row r="9" spans="1:214">
      <c r="A9" s="419"/>
      <c r="B9" s="123"/>
      <c r="C9" s="123"/>
      <c r="D9" s="123"/>
      <c r="E9" s="123"/>
      <c r="F9" s="123" t="s">
        <v>351</v>
      </c>
      <c r="G9" s="123" t="s">
        <v>335</v>
      </c>
      <c r="H9" s="1132" t="s">
        <v>336</v>
      </c>
      <c r="I9" s="1132" t="s">
        <v>534</v>
      </c>
      <c r="J9" s="123" t="s">
        <v>503</v>
      </c>
      <c r="K9" s="1132" t="s">
        <v>535</v>
      </c>
      <c r="L9" s="123" t="s">
        <v>582</v>
      </c>
      <c r="M9" s="1132"/>
      <c r="N9" s="123" t="s">
        <v>559</v>
      </c>
      <c r="O9" s="32"/>
      <c r="P9" s="906"/>
      <c r="Q9" s="906"/>
      <c r="R9" s="906"/>
      <c r="S9" s="906"/>
      <c r="T9" s="906"/>
      <c r="U9" s="906"/>
    </row>
    <row r="10" spans="1:214">
      <c r="A10" s="127" t="s">
        <v>1159</v>
      </c>
      <c r="B10" s="151" t="s">
        <v>333</v>
      </c>
      <c r="C10" s="151" t="s">
        <v>338</v>
      </c>
      <c r="D10" s="127" t="s">
        <v>347</v>
      </c>
      <c r="E10" s="127" t="s">
        <v>351</v>
      </c>
      <c r="F10" s="127" t="s">
        <v>347</v>
      </c>
      <c r="G10" s="151" t="s">
        <v>340</v>
      </c>
      <c r="H10" s="151" t="s">
        <v>340</v>
      </c>
      <c r="I10" s="151" t="s">
        <v>340</v>
      </c>
      <c r="J10" s="151" t="s">
        <v>340</v>
      </c>
      <c r="K10" s="151" t="s">
        <v>340</v>
      </c>
      <c r="L10" s="151" t="s">
        <v>554</v>
      </c>
      <c r="M10" s="151" t="s">
        <v>347</v>
      </c>
      <c r="N10" s="155"/>
    </row>
    <row r="11" spans="1:214">
      <c r="A11" s="127" t="s">
        <v>198</v>
      </c>
      <c r="B11" s="127"/>
      <c r="C11" s="127" t="s">
        <v>341</v>
      </c>
      <c r="D11" s="127" t="s">
        <v>353</v>
      </c>
      <c r="E11" s="127" t="s">
        <v>575</v>
      </c>
      <c r="F11" s="127" t="s">
        <v>1082</v>
      </c>
      <c r="G11" s="151" t="s">
        <v>551</v>
      </c>
      <c r="H11" s="151" t="s">
        <v>494</v>
      </c>
      <c r="I11" s="151" t="s">
        <v>552</v>
      </c>
      <c r="J11" s="151" t="s">
        <v>562</v>
      </c>
      <c r="K11" s="151" t="s">
        <v>561</v>
      </c>
      <c r="L11" s="151" t="s">
        <v>553</v>
      </c>
      <c r="M11" s="151"/>
      <c r="N11" s="155"/>
    </row>
    <row r="12" spans="1:214" ht="12" thickBot="1">
      <c r="A12" s="420"/>
      <c r="B12" s="128"/>
      <c r="C12" s="128"/>
      <c r="D12" s="400"/>
      <c r="E12" s="400"/>
      <c r="F12" s="400"/>
      <c r="G12" s="152"/>
      <c r="H12" s="153"/>
      <c r="I12" s="153"/>
      <c r="J12" s="153"/>
      <c r="K12" s="153"/>
      <c r="L12" s="153"/>
      <c r="M12" s="153"/>
      <c r="N12" s="153"/>
    </row>
    <row r="13" spans="1:214">
      <c r="A13" s="10"/>
      <c r="B13" s="130"/>
      <c r="C13" s="131"/>
      <c r="D13" s="131"/>
      <c r="E13" s="131"/>
      <c r="F13" s="131"/>
      <c r="G13" s="43"/>
      <c r="H13" s="1521"/>
      <c r="I13" s="1521"/>
      <c r="J13" s="1521"/>
      <c r="K13" s="1521"/>
      <c r="L13" s="1521"/>
      <c r="M13" s="1522"/>
      <c r="N13" s="1523"/>
      <c r="O13" s="875"/>
      <c r="P13" s="875"/>
    </row>
    <row r="14" spans="1:214">
      <c r="A14" s="10">
        <v>1</v>
      </c>
      <c r="B14" s="159" t="s">
        <v>29</v>
      </c>
      <c r="C14" s="46" t="s">
        <v>61</v>
      </c>
      <c r="D14" s="1045">
        <f>'II-D-2 CCN1-2'!H32</f>
        <v>6647342.8485247977</v>
      </c>
      <c r="E14" s="1045">
        <v>0</v>
      </c>
      <c r="F14" s="1045">
        <f>+E14+D14</f>
        <v>6647342.8485247977</v>
      </c>
      <c r="G14" s="1045">
        <f>+F14</f>
        <v>6647342.8485247977</v>
      </c>
      <c r="H14" s="1045">
        <v>0</v>
      </c>
      <c r="I14" s="1045">
        <v>0</v>
      </c>
      <c r="J14" s="1045">
        <v>0</v>
      </c>
      <c r="K14" s="1045">
        <v>0</v>
      </c>
      <c r="L14" s="1045">
        <v>0</v>
      </c>
      <c r="M14" s="1524">
        <f>SUM(G14:L14)</f>
        <v>6647342.8485247977</v>
      </c>
      <c r="N14" s="1525"/>
      <c r="O14" s="1139"/>
      <c r="P14" s="1139"/>
      <c r="Q14" s="1139"/>
      <c r="R14" s="1139"/>
      <c r="S14" s="1139"/>
      <c r="T14" s="1139"/>
      <c r="U14" s="1139"/>
      <c r="V14" s="134"/>
      <c r="W14" s="134"/>
    </row>
    <row r="15" spans="1:214">
      <c r="A15" s="10">
        <f t="shared" ref="A15:A29" si="0">A14+1</f>
        <v>2</v>
      </c>
      <c r="B15" s="135" t="s">
        <v>496</v>
      </c>
      <c r="C15" s="604" t="s">
        <v>1107</v>
      </c>
      <c r="D15" s="1045">
        <f>'II-E-1'!H57</f>
        <v>3489308.1342202267</v>
      </c>
      <c r="E15" s="1045">
        <v>0</v>
      </c>
      <c r="F15" s="1045">
        <f>+E15+D15</f>
        <v>3489308.1342202267</v>
      </c>
      <c r="G15" s="1045">
        <f>+F15</f>
        <v>3489308.1342202267</v>
      </c>
      <c r="H15" s="1045">
        <v>0</v>
      </c>
      <c r="I15" s="1045">
        <v>0</v>
      </c>
      <c r="J15" s="1045">
        <v>0</v>
      </c>
      <c r="K15" s="1045">
        <v>0</v>
      </c>
      <c r="L15" s="1045">
        <v>0</v>
      </c>
      <c r="M15" s="1524">
        <f>SUM(G15:L15)</f>
        <v>3489308.1342202267</v>
      </c>
      <c r="N15" s="1525"/>
      <c r="O15" s="1139"/>
      <c r="P15" s="1139"/>
      <c r="Q15" s="1139"/>
      <c r="R15" s="1139"/>
      <c r="S15" s="1139"/>
      <c r="T15" s="1139"/>
      <c r="U15" s="1139"/>
      <c r="V15" s="134"/>
      <c r="W15" s="134"/>
    </row>
    <row r="16" spans="1:214">
      <c r="A16" s="10">
        <f t="shared" si="0"/>
        <v>3</v>
      </c>
      <c r="B16" s="135" t="s">
        <v>498</v>
      </c>
      <c r="C16" s="7" t="s">
        <v>965</v>
      </c>
      <c r="D16" s="1045">
        <f ca="1">'II-E-2 CCN1-2'!H38</f>
        <v>2578812.0386631847</v>
      </c>
      <c r="E16" s="1045">
        <v>0</v>
      </c>
      <c r="F16" s="1045">
        <f ca="1">+E16+D16</f>
        <v>2578812.0386631847</v>
      </c>
      <c r="G16" s="1045">
        <f ca="1">+F16</f>
        <v>2578812.0386631847</v>
      </c>
      <c r="H16" s="1045">
        <v>0</v>
      </c>
      <c r="I16" s="1045">
        <v>0</v>
      </c>
      <c r="J16" s="1045">
        <v>0</v>
      </c>
      <c r="K16" s="1045">
        <v>0</v>
      </c>
      <c r="L16" s="1045">
        <v>0</v>
      </c>
      <c r="M16" s="1524">
        <f ca="1">SUM(G16:L16)</f>
        <v>2578812.0386631847</v>
      </c>
      <c r="N16" s="1525"/>
      <c r="O16" s="1139"/>
      <c r="P16" s="1139"/>
      <c r="Q16" s="1139"/>
      <c r="R16" s="1139"/>
      <c r="S16" s="1139"/>
      <c r="T16" s="1139"/>
      <c r="U16" s="1139"/>
      <c r="V16" s="134"/>
      <c r="W16" s="134"/>
    </row>
    <row r="17" spans="1:23">
      <c r="A17" s="10">
        <f t="shared" si="0"/>
        <v>4</v>
      </c>
      <c r="B17" s="159" t="s">
        <v>499</v>
      </c>
      <c r="C17" s="46" t="s">
        <v>1109</v>
      </c>
      <c r="D17" s="1045">
        <f ca="1">'II-E-3'!H54</f>
        <v>5994598</v>
      </c>
      <c r="E17" s="1045">
        <v>0</v>
      </c>
      <c r="F17" s="1045">
        <f ca="1">+E17+D17</f>
        <v>5994598</v>
      </c>
      <c r="G17" s="1045">
        <f ca="1">+F17</f>
        <v>5994598</v>
      </c>
      <c r="H17" s="1045">
        <v>0</v>
      </c>
      <c r="I17" s="1045">
        <v>0</v>
      </c>
      <c r="J17" s="1045">
        <v>0</v>
      </c>
      <c r="K17" s="1045">
        <v>0</v>
      </c>
      <c r="L17" s="1045">
        <v>0</v>
      </c>
      <c r="M17" s="1524">
        <f ca="1">SUM(G17:L17)</f>
        <v>5994598</v>
      </c>
      <c r="N17" s="1525"/>
      <c r="O17" s="875"/>
      <c r="P17" s="875"/>
      <c r="Q17" s="875"/>
      <c r="R17" s="875"/>
      <c r="S17" s="875"/>
      <c r="T17" s="875"/>
      <c r="U17" s="875"/>
      <c r="V17" s="134"/>
      <c r="W17" s="134"/>
    </row>
    <row r="18" spans="1:23">
      <c r="A18" s="10">
        <f t="shared" si="0"/>
        <v>5</v>
      </c>
      <c r="B18" s="159"/>
      <c r="C18" s="32"/>
      <c r="D18" s="1045"/>
      <c r="E18" s="1045"/>
      <c r="F18" s="1045"/>
      <c r="G18" s="1045"/>
      <c r="H18" s="1045"/>
      <c r="I18" s="1045"/>
      <c r="J18" s="1045"/>
      <c r="K18" s="1045"/>
      <c r="L18" s="1045"/>
      <c r="M18" s="1524"/>
      <c r="N18" s="1525"/>
      <c r="O18" s="875"/>
      <c r="P18" s="875"/>
      <c r="Q18" s="875"/>
      <c r="R18" s="875"/>
      <c r="S18" s="875"/>
      <c r="T18" s="875"/>
      <c r="U18" s="875"/>
      <c r="V18" s="134"/>
      <c r="W18" s="134"/>
    </row>
    <row r="19" spans="1:23">
      <c r="A19" s="10">
        <f t="shared" si="0"/>
        <v>6</v>
      </c>
      <c r="B19" s="135" t="s">
        <v>500</v>
      </c>
      <c r="C19" s="7" t="s">
        <v>203</v>
      </c>
      <c r="D19" s="1045">
        <f ca="1">'II-B'!F36</f>
        <v>19541203.148571156</v>
      </c>
      <c r="E19" s="1045">
        <f>'II-B'!E36</f>
        <v>0</v>
      </c>
      <c r="F19" s="1045">
        <f ca="1">+E19+D19</f>
        <v>19541203.148571156</v>
      </c>
      <c r="G19" s="1045">
        <f ca="1">'II-B'!G36</f>
        <v>19541203.148571156</v>
      </c>
      <c r="H19" s="1045">
        <v>0</v>
      </c>
      <c r="I19" s="1045">
        <v>0</v>
      </c>
      <c r="J19" s="1045">
        <v>0</v>
      </c>
      <c r="K19" s="1045">
        <v>0</v>
      </c>
      <c r="L19" s="1045">
        <v>0</v>
      </c>
      <c r="M19" s="1524">
        <f ca="1">SUM(G19:L19)</f>
        <v>19541203.148571156</v>
      </c>
      <c r="N19" s="1525"/>
      <c r="O19" s="875"/>
      <c r="P19" s="875"/>
      <c r="V19" s="134"/>
      <c r="W19" s="134"/>
    </row>
    <row r="20" spans="1:23">
      <c r="A20" s="10">
        <f t="shared" si="0"/>
        <v>7</v>
      </c>
      <c r="B20" s="159"/>
      <c r="C20" s="33"/>
      <c r="D20" s="1045"/>
      <c r="E20" s="1045"/>
      <c r="F20" s="1045"/>
      <c r="G20" s="1045"/>
      <c r="H20" s="1045"/>
      <c r="I20" s="1045"/>
      <c r="J20" s="1045"/>
      <c r="K20" s="1045"/>
      <c r="L20" s="1045"/>
      <c r="M20" s="1524"/>
      <c r="N20" s="1525"/>
      <c r="O20" s="1139"/>
      <c r="P20" s="1139"/>
      <c r="Q20" s="1139"/>
      <c r="R20" s="1139"/>
      <c r="S20" s="1139"/>
      <c r="T20" s="1139"/>
      <c r="U20" s="1139"/>
      <c r="V20" s="134"/>
      <c r="W20" s="134"/>
    </row>
    <row r="21" spans="1:23">
      <c r="A21" s="10">
        <f t="shared" si="0"/>
        <v>8</v>
      </c>
      <c r="B21" s="159" t="s">
        <v>501</v>
      </c>
      <c r="C21" s="33"/>
      <c r="D21" s="1374">
        <f ca="1">SUM(D14:D15,D17:D19,'II-E-2 CCN1-2'!$H$20,'II-E-2 CCN1-2'!$H$25,'II-E-2 CCN1-2'!$H$29)/(1-'II-E-2 - ATTACH'!$D$19*'II-E-2 - ATTACH'!$D$23)</f>
        <v>38251264.169979364</v>
      </c>
      <c r="E21" s="1045">
        <f>SUM(E14:E19)</f>
        <v>0</v>
      </c>
      <c r="F21" s="1045">
        <f ca="1">D21+E21</f>
        <v>38251264.169979364</v>
      </c>
      <c r="G21" s="1045">
        <f ca="1">SUM(G14:G19)</f>
        <v>38251264.169979364</v>
      </c>
      <c r="H21" s="1045">
        <v>0</v>
      </c>
      <c r="I21" s="1045">
        <v>0</v>
      </c>
      <c r="J21" s="1045">
        <v>0</v>
      </c>
      <c r="K21" s="1045">
        <v>0</v>
      </c>
      <c r="L21" s="1045">
        <v>0</v>
      </c>
      <c r="M21" s="1524">
        <f ca="1">SUM(G21:L21)</f>
        <v>38251264.169979364</v>
      </c>
      <c r="N21" s="1525"/>
      <c r="O21" s="1526"/>
      <c r="P21" s="1139"/>
      <c r="Q21" s="1139"/>
      <c r="R21" s="1139"/>
      <c r="S21" s="1139"/>
      <c r="T21" s="1139"/>
      <c r="U21" s="1139"/>
      <c r="V21" s="134"/>
      <c r="W21" s="134"/>
    </row>
    <row r="22" spans="1:23">
      <c r="A22" s="10">
        <f t="shared" si="0"/>
        <v>9</v>
      </c>
      <c r="B22" s="159"/>
      <c r="C22" s="33"/>
      <c r="D22" s="1045"/>
      <c r="E22" s="1045"/>
      <c r="F22" s="1045"/>
      <c r="G22" s="1045"/>
      <c r="H22" s="1045"/>
      <c r="I22" s="1045"/>
      <c r="J22" s="1045"/>
      <c r="K22" s="1045"/>
      <c r="L22" s="1045"/>
      <c r="M22" s="1524"/>
      <c r="N22" s="1525"/>
      <c r="O22" s="1526"/>
      <c r="P22" s="1139"/>
      <c r="Q22" s="1139"/>
      <c r="R22" s="1139"/>
      <c r="S22" s="1139"/>
      <c r="T22" s="1139"/>
      <c r="U22" s="1139"/>
      <c r="V22" s="134"/>
      <c r="W22" s="134"/>
    </row>
    <row r="23" spans="1:23">
      <c r="A23" s="10">
        <f t="shared" si="0"/>
        <v>10</v>
      </c>
      <c r="B23" s="133" t="s">
        <v>497</v>
      </c>
      <c r="C23" s="33"/>
      <c r="D23" s="1045">
        <v>0</v>
      </c>
      <c r="E23" s="1045">
        <v>0</v>
      </c>
      <c r="F23" s="1045">
        <f>'II-B'!F40</f>
        <v>0</v>
      </c>
      <c r="G23" s="1045">
        <f>'II-B'!G40</f>
        <v>0</v>
      </c>
      <c r="H23" s="1045">
        <v>0</v>
      </c>
      <c r="I23" s="1045">
        <v>0</v>
      </c>
      <c r="J23" s="1045">
        <v>0</v>
      </c>
      <c r="K23" s="1045">
        <v>0</v>
      </c>
      <c r="L23" s="1045">
        <v>0</v>
      </c>
      <c r="M23" s="1524">
        <v>0</v>
      </c>
      <c r="N23" s="1525"/>
      <c r="O23" s="1526"/>
      <c r="P23" s="1139"/>
      <c r="Q23" s="1139"/>
      <c r="R23" s="1139"/>
      <c r="S23" s="1139"/>
      <c r="T23" s="1139"/>
      <c r="U23" s="1139"/>
      <c r="V23" s="134"/>
      <c r="W23" s="134"/>
    </row>
    <row r="24" spans="1:23">
      <c r="A24" s="10">
        <f t="shared" si="0"/>
        <v>11</v>
      </c>
      <c r="B24" s="159"/>
      <c r="C24" s="33"/>
      <c r="D24" s="1045"/>
      <c r="E24" s="1045"/>
      <c r="F24" s="1045"/>
      <c r="G24" s="1045"/>
      <c r="H24" s="1045"/>
      <c r="I24" s="1045"/>
      <c r="J24" s="1045"/>
      <c r="K24" s="1045"/>
      <c r="L24" s="1045"/>
      <c r="M24" s="1524"/>
      <c r="N24" s="1525"/>
      <c r="O24" s="1526"/>
      <c r="P24" s="1139"/>
      <c r="Q24" s="1139"/>
      <c r="R24" s="1139"/>
      <c r="S24" s="1139"/>
      <c r="T24" s="1139"/>
      <c r="U24" s="1139"/>
      <c r="V24" s="134"/>
      <c r="W24" s="134"/>
    </row>
    <row r="25" spans="1:23">
      <c r="A25" s="10">
        <f t="shared" si="0"/>
        <v>12</v>
      </c>
      <c r="B25" s="135" t="s">
        <v>193</v>
      </c>
      <c r="C25" s="7"/>
      <c r="D25" s="1045">
        <v>0</v>
      </c>
      <c r="E25" s="1045">
        <v>0</v>
      </c>
      <c r="F25" s="1045">
        <f>'II-B'!F42</f>
        <v>0</v>
      </c>
      <c r="G25" s="1045">
        <f>'II-B'!G42</f>
        <v>0</v>
      </c>
      <c r="H25" s="1045">
        <v>0</v>
      </c>
      <c r="I25" s="1045">
        <v>0</v>
      </c>
      <c r="J25" s="1045">
        <v>0</v>
      </c>
      <c r="K25" s="1045">
        <v>0</v>
      </c>
      <c r="L25" s="1045">
        <v>0</v>
      </c>
      <c r="M25" s="1524">
        <v>0</v>
      </c>
      <c r="N25" s="1525"/>
      <c r="O25" s="1139"/>
      <c r="P25" s="1139"/>
      <c r="Q25" s="1139"/>
      <c r="R25" s="1139"/>
      <c r="S25" s="1139"/>
      <c r="T25" s="1139"/>
      <c r="U25" s="1139"/>
      <c r="V25" s="134"/>
      <c r="W25" s="134"/>
    </row>
    <row r="26" spans="1:23">
      <c r="A26" s="10">
        <f t="shared" si="0"/>
        <v>13</v>
      </c>
      <c r="B26" s="135"/>
      <c r="C26" s="7"/>
      <c r="D26" s="1045"/>
      <c r="E26" s="1045"/>
      <c r="F26" s="1045"/>
      <c r="G26" s="1045"/>
      <c r="H26" s="1045"/>
      <c r="I26" s="1045"/>
      <c r="J26" s="1045"/>
      <c r="K26" s="1045"/>
      <c r="L26" s="1045"/>
      <c r="M26" s="1524"/>
      <c r="N26" s="1525"/>
      <c r="O26" s="1139"/>
      <c r="P26" s="1139"/>
      <c r="Q26" s="1139"/>
      <c r="R26" s="1139"/>
      <c r="S26" s="1139"/>
      <c r="T26" s="1139"/>
      <c r="U26" s="1139"/>
      <c r="V26" s="134"/>
      <c r="W26" s="134"/>
    </row>
    <row r="27" spans="1:23">
      <c r="A27" s="10">
        <f t="shared" si="0"/>
        <v>14</v>
      </c>
      <c r="B27" s="135" t="s">
        <v>1073</v>
      </c>
      <c r="C27" s="7"/>
      <c r="D27" s="1045">
        <v>0</v>
      </c>
      <c r="E27" s="1045">
        <v>0</v>
      </c>
      <c r="F27" s="1045">
        <f>'II-B'!F44</f>
        <v>0</v>
      </c>
      <c r="G27" s="1045">
        <f>'II-B'!G44</f>
        <v>0</v>
      </c>
      <c r="H27" s="1045">
        <v>0</v>
      </c>
      <c r="I27" s="1045">
        <v>0</v>
      </c>
      <c r="J27" s="1045">
        <v>0</v>
      </c>
      <c r="K27" s="1045">
        <v>0</v>
      </c>
      <c r="L27" s="1045">
        <v>0</v>
      </c>
      <c r="M27" s="1524">
        <v>0</v>
      </c>
      <c r="N27" s="1525"/>
      <c r="O27" s="1139"/>
      <c r="P27" s="1139"/>
      <c r="Q27" s="1139"/>
      <c r="R27" s="1139"/>
      <c r="S27" s="1139"/>
      <c r="T27" s="1139"/>
      <c r="U27" s="1139"/>
      <c r="V27" s="134"/>
      <c r="W27" s="134"/>
    </row>
    <row r="28" spans="1:23" ht="12" thickBot="1">
      <c r="A28" s="10">
        <f t="shared" si="0"/>
        <v>15</v>
      </c>
      <c r="B28" s="135"/>
      <c r="C28" s="7"/>
      <c r="D28" s="1045"/>
      <c r="E28" s="1045"/>
      <c r="F28" s="1045"/>
      <c r="G28" s="1335"/>
      <c r="H28" s="1045"/>
      <c r="I28" s="1045"/>
      <c r="J28" s="1045"/>
      <c r="K28" s="1045"/>
      <c r="L28" s="1045"/>
      <c r="M28" s="1524"/>
      <c r="N28" s="1525"/>
      <c r="O28" s="1139"/>
      <c r="P28" s="1139"/>
      <c r="Q28" s="1139"/>
      <c r="R28" s="1139"/>
      <c r="S28" s="1139"/>
      <c r="T28" s="1139"/>
      <c r="U28" s="1139"/>
      <c r="V28" s="134"/>
      <c r="W28" s="134"/>
    </row>
    <row r="29" spans="1:23" s="143" customFormat="1" ht="12" thickBot="1">
      <c r="A29" s="10">
        <f t="shared" si="0"/>
        <v>16</v>
      </c>
      <c r="B29" s="1527" t="s">
        <v>502</v>
      </c>
      <c r="C29" s="346"/>
      <c r="D29" s="1344">
        <f t="shared" ref="D29:M29" ca="1" si="1">+D21+D23+D25-D27</f>
        <v>38251264.169979364</v>
      </c>
      <c r="E29" s="1344">
        <f t="shared" si="1"/>
        <v>0</v>
      </c>
      <c r="F29" s="1344">
        <f t="shared" ca="1" si="1"/>
        <v>38251264.169979364</v>
      </c>
      <c r="G29" s="1344">
        <f t="shared" ca="1" si="1"/>
        <v>38251264.169979364</v>
      </c>
      <c r="H29" s="1344">
        <f t="shared" si="1"/>
        <v>0</v>
      </c>
      <c r="I29" s="1344">
        <f t="shared" si="1"/>
        <v>0</v>
      </c>
      <c r="J29" s="1344">
        <f t="shared" si="1"/>
        <v>0</v>
      </c>
      <c r="K29" s="1344">
        <f t="shared" si="1"/>
        <v>0</v>
      </c>
      <c r="L29" s="1344">
        <f t="shared" si="1"/>
        <v>0</v>
      </c>
      <c r="M29" s="1528">
        <f t="shared" ca="1" si="1"/>
        <v>38251264.169979364</v>
      </c>
      <c r="N29" s="1525"/>
      <c r="O29" s="875"/>
      <c r="P29" s="1386"/>
      <c r="Q29" s="1386"/>
      <c r="R29" s="1386"/>
      <c r="S29" s="1386"/>
      <c r="T29" s="1386"/>
      <c r="U29" s="1386"/>
      <c r="V29" s="142"/>
      <c r="W29" s="142"/>
    </row>
  </sheetData>
  <phoneticPr fontId="18" type="noConversion"/>
  <printOptions horizontalCentered="1"/>
  <pageMargins left="0.5" right="0.5" top="1" bottom="0.5" header="0.25" footer="0.25"/>
  <pageSetup scale="75" pageOrder="overThenDown" orientation="landscape" horizontalDpi="4294967292" r:id="rId1"/>
  <headerFooter alignWithMargins="0">
    <oddFooter>&amp;LSponsor: Bruce Fairchild&amp;C&amp;A&amp;R&amp;P of &amp;N</oddFooter>
  </headerFooter>
</worksheet>
</file>

<file path=xl/worksheets/sheet4.xml><?xml version="1.0" encoding="utf-8"?>
<worksheet xmlns="http://schemas.openxmlformats.org/spreadsheetml/2006/main" xmlns:r="http://schemas.openxmlformats.org/officeDocument/2006/relationships">
  <sheetPr codeName="Sheet56"/>
  <dimension ref="A1:HF29"/>
  <sheetViews>
    <sheetView zoomScaleNormal="100" zoomScaleSheetLayoutView="100" workbookViewId="0">
      <selection activeCell="B40" sqref="B40"/>
    </sheetView>
  </sheetViews>
  <sheetFormatPr defaultRowHeight="11.25"/>
  <cols>
    <col min="1" max="1" width="5.7109375" style="117" customWidth="1"/>
    <col min="2" max="2" width="40.42578125" style="117" customWidth="1"/>
    <col min="3" max="3" width="11.7109375" style="117" customWidth="1"/>
    <col min="4" max="4" width="14.7109375" style="117" customWidth="1"/>
    <col min="5" max="5" width="11.7109375" style="117" customWidth="1"/>
    <col min="6" max="6" width="12.85546875" style="117" customWidth="1"/>
    <col min="7" max="7" width="12.85546875" style="114" customWidth="1"/>
    <col min="8" max="8" width="8.5703125" style="117" bestFit="1" customWidth="1"/>
    <col min="9" max="11" width="7.140625" style="117" bestFit="1" customWidth="1"/>
    <col min="12" max="12" width="10.7109375" style="117" bestFit="1" customWidth="1"/>
    <col min="13" max="13" width="12" style="117" customWidth="1"/>
    <col min="14" max="14" width="13.140625" style="117" customWidth="1"/>
    <col min="15" max="15" width="14.140625" style="117" customWidth="1"/>
    <col min="16" max="16" width="13.7109375" style="117" customWidth="1"/>
    <col min="17" max="18" width="13.28515625" style="117" customWidth="1"/>
    <col min="19" max="19" width="14" style="117" customWidth="1"/>
    <col min="20" max="21" width="13.28515625" style="117" customWidth="1"/>
    <col min="22" max="22" width="17.7109375" style="117" customWidth="1"/>
    <col min="23" max="23" width="11.42578125" style="117" customWidth="1"/>
    <col min="24" max="16384" width="9.140625" style="117"/>
  </cols>
  <sheetData>
    <row r="1" spans="1:214" ht="12" thickBot="1">
      <c r="A1" s="28"/>
      <c r="B1" s="7"/>
      <c r="C1" s="7"/>
      <c r="G1" s="14"/>
      <c r="H1" s="15"/>
      <c r="I1" s="15"/>
      <c r="J1" s="15"/>
      <c r="K1" s="15"/>
      <c r="L1" s="15"/>
      <c r="M1" s="15"/>
    </row>
    <row r="2" spans="1:214">
      <c r="B2" s="1093" t="s">
        <v>492</v>
      </c>
      <c r="C2" s="1517"/>
      <c r="D2" s="15"/>
      <c r="E2" s="7"/>
      <c r="F2" s="417"/>
    </row>
    <row r="3" spans="1:214">
      <c r="B3" s="415" t="str">
        <f>+'I-A'!B3</f>
        <v>WIND ENERGY TRANSMISSION TEXAS, LLC</v>
      </c>
      <c r="C3" s="1518"/>
      <c r="D3" s="15"/>
      <c r="E3" s="7"/>
      <c r="F3" s="417"/>
    </row>
    <row r="4" spans="1:214">
      <c r="B4" s="1128" t="s">
        <v>150</v>
      </c>
      <c r="C4" s="1519"/>
      <c r="D4" s="15"/>
      <c r="E4" s="36"/>
    </row>
    <row r="5" spans="1:214">
      <c r="B5" s="1128" t="str">
        <f>+'I-A'!B5</f>
        <v>FOR THE HISTORICAL YEAR ENDED JUNE 30, 2012  - AS ADJUSTED</v>
      </c>
      <c r="C5" s="1519"/>
      <c r="D5" s="15"/>
      <c r="E5" s="36"/>
    </row>
    <row r="6" spans="1:214" ht="12" thickBot="1">
      <c r="B6" s="1129" t="str">
        <f>+'I-A'!B6</f>
        <v>DOCKET NO. 40606</v>
      </c>
      <c r="C6" s="1520"/>
      <c r="D6" s="15"/>
      <c r="E6" s="36"/>
    </row>
    <row r="7" spans="1:214">
      <c r="A7" s="122"/>
      <c r="B7" s="15"/>
      <c r="C7" s="15"/>
      <c r="D7" s="15"/>
      <c r="E7" s="15"/>
      <c r="F7" s="15"/>
    </row>
    <row r="8" spans="1:214" s="15" customFormat="1" ht="12" thickBot="1">
      <c r="A8" s="7"/>
      <c r="B8" s="7"/>
      <c r="C8" s="7"/>
      <c r="D8" s="10">
        <v>1</v>
      </c>
      <c r="E8" s="10">
        <v>2</v>
      </c>
      <c r="F8" s="10">
        <v>3</v>
      </c>
      <c r="G8" s="10">
        <v>4</v>
      </c>
      <c r="H8" s="32">
        <v>5</v>
      </c>
      <c r="I8" s="10">
        <v>6</v>
      </c>
      <c r="J8" s="10">
        <v>7</v>
      </c>
      <c r="K8" s="10">
        <v>8</v>
      </c>
      <c r="L8" s="10">
        <v>9</v>
      </c>
      <c r="M8" s="10">
        <v>10</v>
      </c>
      <c r="N8" s="10"/>
      <c r="O8" s="10"/>
      <c r="P8" s="10"/>
      <c r="Q8" s="10"/>
      <c r="R8" s="10"/>
      <c r="S8" s="10"/>
      <c r="T8" s="10"/>
      <c r="U8" s="10"/>
      <c r="V8" s="10"/>
      <c r="W8" s="10"/>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row>
    <row r="9" spans="1:214">
      <c r="A9" s="419"/>
      <c r="B9" s="123"/>
      <c r="C9" s="123"/>
      <c r="D9" s="123"/>
      <c r="E9" s="123"/>
      <c r="F9" s="123" t="s">
        <v>351</v>
      </c>
      <c r="G9" s="123" t="s">
        <v>335</v>
      </c>
      <c r="H9" s="1132" t="s">
        <v>336</v>
      </c>
      <c r="I9" s="1132" t="s">
        <v>534</v>
      </c>
      <c r="J9" s="123" t="s">
        <v>503</v>
      </c>
      <c r="K9" s="1132" t="s">
        <v>535</v>
      </c>
      <c r="L9" s="123" t="s">
        <v>582</v>
      </c>
      <c r="M9" s="1132"/>
      <c r="N9" s="123" t="s">
        <v>559</v>
      </c>
      <c r="O9" s="32"/>
      <c r="P9" s="906"/>
      <c r="Q9" s="906"/>
      <c r="R9" s="906"/>
      <c r="S9" s="906"/>
      <c r="T9" s="906"/>
      <c r="U9" s="906"/>
    </row>
    <row r="10" spans="1:214">
      <c r="A10" s="127" t="s">
        <v>1159</v>
      </c>
      <c r="B10" s="151" t="s">
        <v>333</v>
      </c>
      <c r="C10" s="151" t="s">
        <v>338</v>
      </c>
      <c r="D10" s="127" t="s">
        <v>347</v>
      </c>
      <c r="E10" s="127" t="s">
        <v>351</v>
      </c>
      <c r="F10" s="127" t="s">
        <v>347</v>
      </c>
      <c r="G10" s="151" t="s">
        <v>340</v>
      </c>
      <c r="H10" s="151" t="s">
        <v>340</v>
      </c>
      <c r="I10" s="151" t="s">
        <v>340</v>
      </c>
      <c r="J10" s="151" t="s">
        <v>340</v>
      </c>
      <c r="K10" s="151" t="s">
        <v>340</v>
      </c>
      <c r="L10" s="151" t="s">
        <v>554</v>
      </c>
      <c r="M10" s="151" t="s">
        <v>347</v>
      </c>
      <c r="N10" s="155"/>
    </row>
    <row r="11" spans="1:214">
      <c r="A11" s="127" t="s">
        <v>198</v>
      </c>
      <c r="B11" s="127"/>
      <c r="C11" s="127" t="s">
        <v>341</v>
      </c>
      <c r="D11" s="127" t="s">
        <v>353</v>
      </c>
      <c r="E11" s="127" t="s">
        <v>575</v>
      </c>
      <c r="F11" s="127" t="s">
        <v>1082</v>
      </c>
      <c r="G11" s="151" t="s">
        <v>551</v>
      </c>
      <c r="H11" s="151" t="s">
        <v>494</v>
      </c>
      <c r="I11" s="151" t="s">
        <v>552</v>
      </c>
      <c r="J11" s="151" t="s">
        <v>562</v>
      </c>
      <c r="K11" s="151" t="s">
        <v>561</v>
      </c>
      <c r="L11" s="151" t="s">
        <v>553</v>
      </c>
      <c r="M11" s="151"/>
      <c r="N11" s="155"/>
    </row>
    <row r="12" spans="1:214" ht="12" thickBot="1">
      <c r="A12" s="420"/>
      <c r="B12" s="128"/>
      <c r="C12" s="128"/>
      <c r="D12" s="400"/>
      <c r="E12" s="400"/>
      <c r="F12" s="400"/>
      <c r="G12" s="152"/>
      <c r="H12" s="153"/>
      <c r="I12" s="153"/>
      <c r="J12" s="153"/>
      <c r="K12" s="153"/>
      <c r="L12" s="153"/>
      <c r="M12" s="153"/>
      <c r="N12" s="153"/>
    </row>
    <row r="13" spans="1:214">
      <c r="A13" s="10"/>
      <c r="B13" s="130"/>
      <c r="C13" s="131"/>
      <c r="D13" s="131"/>
      <c r="E13" s="131"/>
      <c r="F13" s="131"/>
      <c r="G13" s="43"/>
      <c r="H13" s="1521"/>
      <c r="I13" s="1521"/>
      <c r="J13" s="1521"/>
      <c r="K13" s="1521"/>
      <c r="L13" s="1521"/>
      <c r="M13" s="1522"/>
      <c r="N13" s="1523"/>
      <c r="O13" s="875"/>
      <c r="P13" s="875"/>
    </row>
    <row r="14" spans="1:214">
      <c r="A14" s="10">
        <v>1</v>
      </c>
      <c r="B14" s="159" t="s">
        <v>29</v>
      </c>
      <c r="C14" s="46" t="s">
        <v>63</v>
      </c>
      <c r="D14" s="1045">
        <f>'II-D-2 CCN3'!H32</f>
        <v>9705623.1999999993</v>
      </c>
      <c r="E14" s="1045">
        <v>0</v>
      </c>
      <c r="F14" s="1045">
        <f>+E14+D14</f>
        <v>9705623.1999999993</v>
      </c>
      <c r="G14" s="1045">
        <f>+F14</f>
        <v>9705623.1999999993</v>
      </c>
      <c r="H14" s="1045">
        <v>0</v>
      </c>
      <c r="I14" s="1045">
        <v>0</v>
      </c>
      <c r="J14" s="1045">
        <v>0</v>
      </c>
      <c r="K14" s="1045">
        <v>0</v>
      </c>
      <c r="L14" s="1045">
        <v>0</v>
      </c>
      <c r="M14" s="1524">
        <f>SUM(G14:L14)</f>
        <v>9705623.1999999993</v>
      </c>
      <c r="N14" s="1525"/>
      <c r="O14" s="1139"/>
      <c r="P14" s="1139"/>
      <c r="Q14" s="1139"/>
      <c r="R14" s="1139"/>
      <c r="S14" s="1139"/>
      <c r="T14" s="1139"/>
      <c r="U14" s="1139"/>
      <c r="V14" s="134"/>
      <c r="W14" s="134"/>
    </row>
    <row r="15" spans="1:214">
      <c r="A15" s="10">
        <f t="shared" ref="A15:A29" si="0">A14+1</f>
        <v>2</v>
      </c>
      <c r="B15" s="135" t="s">
        <v>496</v>
      </c>
      <c r="C15" s="604" t="s">
        <v>1107</v>
      </c>
      <c r="D15" s="1045">
        <f>'II-E-1'!H57</f>
        <v>3489308.1342202267</v>
      </c>
      <c r="E15" s="1045">
        <v>0</v>
      </c>
      <c r="F15" s="1045">
        <f>+E15+D15</f>
        <v>3489308.1342202267</v>
      </c>
      <c r="G15" s="1045">
        <f>+F15</f>
        <v>3489308.1342202267</v>
      </c>
      <c r="H15" s="1045">
        <v>0</v>
      </c>
      <c r="I15" s="1045">
        <v>0</v>
      </c>
      <c r="J15" s="1045">
        <v>0</v>
      </c>
      <c r="K15" s="1045">
        <v>0</v>
      </c>
      <c r="L15" s="1045">
        <v>0</v>
      </c>
      <c r="M15" s="1524">
        <f>SUM(G15:L15)</f>
        <v>3489308.1342202267</v>
      </c>
      <c r="N15" s="1525"/>
      <c r="O15" s="1139"/>
      <c r="P15" s="1139"/>
      <c r="Q15" s="1139"/>
      <c r="R15" s="1139"/>
      <c r="S15" s="1139"/>
      <c r="T15" s="1139"/>
      <c r="U15" s="1139"/>
      <c r="V15" s="134"/>
      <c r="W15" s="134"/>
    </row>
    <row r="16" spans="1:214">
      <c r="A16" s="10">
        <f t="shared" si="0"/>
        <v>3</v>
      </c>
      <c r="B16" s="135" t="s">
        <v>498</v>
      </c>
      <c r="C16" s="7" t="s">
        <v>964</v>
      </c>
      <c r="D16" s="1045">
        <f ca="1">'II-E-2 CCN3'!H38</f>
        <v>2648158.2904650257</v>
      </c>
      <c r="E16" s="1045">
        <v>0</v>
      </c>
      <c r="F16" s="1045">
        <f ca="1">+E16+D16</f>
        <v>2648158.2904650257</v>
      </c>
      <c r="G16" s="1045">
        <f ca="1">+F16</f>
        <v>2648158.2904650257</v>
      </c>
      <c r="H16" s="1045">
        <v>0</v>
      </c>
      <c r="I16" s="1045">
        <v>0</v>
      </c>
      <c r="J16" s="1045">
        <v>0</v>
      </c>
      <c r="K16" s="1045">
        <v>0</v>
      </c>
      <c r="L16" s="1045">
        <v>0</v>
      </c>
      <c r="M16" s="1524">
        <f ca="1">SUM(G16:L16)</f>
        <v>2648158.2904650257</v>
      </c>
      <c r="N16" s="1525"/>
      <c r="O16" s="1139"/>
      <c r="P16" s="1139"/>
      <c r="Q16" s="1139"/>
      <c r="R16" s="1139"/>
      <c r="S16" s="1139"/>
      <c r="T16" s="1139"/>
      <c r="U16" s="1139"/>
      <c r="V16" s="134"/>
      <c r="W16" s="134"/>
    </row>
    <row r="17" spans="1:23">
      <c r="A17" s="10">
        <f t="shared" si="0"/>
        <v>4</v>
      </c>
      <c r="B17" s="159" t="s">
        <v>499</v>
      </c>
      <c r="C17" s="46" t="s">
        <v>1109</v>
      </c>
      <c r="D17" s="1045">
        <f ca="1">'II-E-3'!H54</f>
        <v>5994598</v>
      </c>
      <c r="E17" s="1045">
        <v>0</v>
      </c>
      <c r="F17" s="1045">
        <f ca="1">+E17+D17</f>
        <v>5994598</v>
      </c>
      <c r="G17" s="1045">
        <f ca="1">+F17</f>
        <v>5994598</v>
      </c>
      <c r="H17" s="1045">
        <v>0</v>
      </c>
      <c r="I17" s="1045">
        <v>0</v>
      </c>
      <c r="J17" s="1045">
        <v>0</v>
      </c>
      <c r="K17" s="1045">
        <v>0</v>
      </c>
      <c r="L17" s="1045">
        <v>0</v>
      </c>
      <c r="M17" s="1524">
        <f ca="1">SUM(G17:L17)</f>
        <v>5994598</v>
      </c>
      <c r="N17" s="1525"/>
      <c r="O17" s="875"/>
      <c r="P17" s="875"/>
      <c r="Q17" s="875"/>
      <c r="R17" s="875"/>
      <c r="S17" s="875"/>
      <c r="T17" s="875"/>
      <c r="U17" s="875"/>
      <c r="V17" s="134"/>
      <c r="W17" s="134"/>
    </row>
    <row r="18" spans="1:23">
      <c r="A18" s="10">
        <f t="shared" si="0"/>
        <v>5</v>
      </c>
      <c r="B18" s="159"/>
      <c r="C18" s="32"/>
      <c r="D18" s="1045"/>
      <c r="E18" s="1045"/>
      <c r="F18" s="1045"/>
      <c r="G18" s="1045"/>
      <c r="H18" s="1045"/>
      <c r="I18" s="1045"/>
      <c r="J18" s="1045"/>
      <c r="K18" s="1045"/>
      <c r="L18" s="1045"/>
      <c r="M18" s="1524"/>
      <c r="N18" s="1525"/>
      <c r="O18" s="875"/>
      <c r="P18" s="875"/>
      <c r="Q18" s="875"/>
      <c r="R18" s="875"/>
      <c r="S18" s="875"/>
      <c r="T18" s="875"/>
      <c r="U18" s="875"/>
      <c r="V18" s="134"/>
      <c r="W18" s="134"/>
    </row>
    <row r="19" spans="1:23">
      <c r="A19" s="10">
        <f t="shared" si="0"/>
        <v>6</v>
      </c>
      <c r="B19" s="135" t="s">
        <v>500</v>
      </c>
      <c r="C19" s="7" t="s">
        <v>203</v>
      </c>
      <c r="D19" s="1045">
        <f ca="1">'II-B'!F36</f>
        <v>19541203.148571156</v>
      </c>
      <c r="E19" s="1045">
        <f>'II-B'!E36</f>
        <v>0</v>
      </c>
      <c r="F19" s="1045">
        <f ca="1">+E19+D19</f>
        <v>19541203.148571156</v>
      </c>
      <c r="G19" s="1045">
        <f ca="1">'II-B'!G36</f>
        <v>19541203.148571156</v>
      </c>
      <c r="H19" s="1045">
        <v>0</v>
      </c>
      <c r="I19" s="1045">
        <v>0</v>
      </c>
      <c r="J19" s="1045">
        <v>0</v>
      </c>
      <c r="K19" s="1045">
        <v>0</v>
      </c>
      <c r="L19" s="1045">
        <v>0</v>
      </c>
      <c r="M19" s="1524">
        <f ca="1">SUM(G19:L19)</f>
        <v>19541203.148571156</v>
      </c>
      <c r="N19" s="1525"/>
      <c r="O19" s="875"/>
      <c r="P19" s="875"/>
      <c r="V19" s="134"/>
      <c r="W19" s="134"/>
    </row>
    <row r="20" spans="1:23">
      <c r="A20" s="10">
        <f t="shared" si="0"/>
        <v>7</v>
      </c>
      <c r="B20" s="159"/>
      <c r="C20" s="33"/>
      <c r="D20" s="1045"/>
      <c r="E20" s="1045"/>
      <c r="F20" s="1045"/>
      <c r="G20" s="1045"/>
      <c r="H20" s="1045"/>
      <c r="I20" s="1045"/>
      <c r="J20" s="1045"/>
      <c r="K20" s="1045"/>
      <c r="L20" s="1045"/>
      <c r="M20" s="1524"/>
      <c r="N20" s="1525"/>
      <c r="O20" s="1139"/>
      <c r="P20" s="1139"/>
      <c r="Q20" s="1139"/>
      <c r="R20" s="1139"/>
      <c r="S20" s="1139"/>
      <c r="T20" s="1139"/>
      <c r="U20" s="1139"/>
      <c r="V20" s="134"/>
      <c r="W20" s="134"/>
    </row>
    <row r="21" spans="1:23">
      <c r="A21" s="10">
        <f t="shared" si="0"/>
        <v>8</v>
      </c>
      <c r="B21" s="159" t="s">
        <v>501</v>
      </c>
      <c r="C21" s="33"/>
      <c r="D21" s="1374">
        <f ca="1">SUM(D14:D15,D17:D19,'II-E-2 CCN3'!$H$20,'II-E-2 CCN3'!$H$25,'II-E-2 CCN3'!$H$29)/(1-'II-E-2 - ATTACH'!$E$19*'II-E-2 - ATTACH'!$E$23)</f>
        <v>41378890.773256399</v>
      </c>
      <c r="E21" s="1045">
        <f>SUM(E14:E19)</f>
        <v>0</v>
      </c>
      <c r="F21" s="1045">
        <f ca="1">D21+E21</f>
        <v>41378890.773256399</v>
      </c>
      <c r="G21" s="1045">
        <f ca="1">SUM(G14:G19)</f>
        <v>41378890.773256406</v>
      </c>
      <c r="H21" s="1045">
        <v>0</v>
      </c>
      <c r="I21" s="1045">
        <v>0</v>
      </c>
      <c r="J21" s="1045">
        <v>0</v>
      </c>
      <c r="K21" s="1045">
        <v>0</v>
      </c>
      <c r="L21" s="1045">
        <v>0</v>
      </c>
      <c r="M21" s="1524">
        <f ca="1">SUM(G21:L21)</f>
        <v>41378890.773256406</v>
      </c>
      <c r="N21" s="1525"/>
      <c r="O21" s="1526"/>
      <c r="P21" s="1139"/>
      <c r="Q21" s="1139"/>
      <c r="R21" s="1139"/>
      <c r="S21" s="1139"/>
      <c r="T21" s="1139"/>
      <c r="U21" s="1139"/>
      <c r="V21" s="134"/>
      <c r="W21" s="134"/>
    </row>
    <row r="22" spans="1:23">
      <c r="A22" s="10">
        <f t="shared" si="0"/>
        <v>9</v>
      </c>
      <c r="B22" s="159"/>
      <c r="C22" s="33"/>
      <c r="D22" s="1045"/>
      <c r="E22" s="1045"/>
      <c r="F22" s="1045"/>
      <c r="G22" s="1045"/>
      <c r="H22" s="1045"/>
      <c r="I22" s="1045"/>
      <c r="J22" s="1045"/>
      <c r="K22" s="1045"/>
      <c r="L22" s="1045"/>
      <c r="M22" s="1524"/>
      <c r="N22" s="1525"/>
      <c r="O22" s="1526"/>
      <c r="P22" s="1139"/>
      <c r="Q22" s="1139"/>
      <c r="R22" s="1139"/>
      <c r="S22" s="1139"/>
      <c r="T22" s="1139"/>
      <c r="U22" s="1139"/>
      <c r="V22" s="134"/>
      <c r="W22" s="134"/>
    </row>
    <row r="23" spans="1:23">
      <c r="A23" s="10">
        <f t="shared" si="0"/>
        <v>10</v>
      </c>
      <c r="B23" s="133" t="s">
        <v>497</v>
      </c>
      <c r="C23" s="33"/>
      <c r="D23" s="1045">
        <v>0</v>
      </c>
      <c r="E23" s="1045">
        <v>0</v>
      </c>
      <c r="F23" s="1045">
        <f>'II-B'!F40</f>
        <v>0</v>
      </c>
      <c r="G23" s="1045">
        <f>'II-B'!G40</f>
        <v>0</v>
      </c>
      <c r="H23" s="1045">
        <v>0</v>
      </c>
      <c r="I23" s="1045">
        <v>0</v>
      </c>
      <c r="J23" s="1045">
        <v>0</v>
      </c>
      <c r="K23" s="1045">
        <v>0</v>
      </c>
      <c r="L23" s="1045">
        <v>0</v>
      </c>
      <c r="M23" s="1524">
        <v>0</v>
      </c>
      <c r="N23" s="1525"/>
      <c r="O23" s="1526"/>
      <c r="P23" s="1139"/>
      <c r="Q23" s="1139"/>
      <c r="R23" s="1139"/>
      <c r="S23" s="1139"/>
      <c r="T23" s="1139"/>
      <c r="U23" s="1139"/>
      <c r="V23" s="134"/>
      <c r="W23" s="134"/>
    </row>
    <row r="24" spans="1:23">
      <c r="A24" s="10">
        <f t="shared" si="0"/>
        <v>11</v>
      </c>
      <c r="B24" s="159"/>
      <c r="C24" s="33"/>
      <c r="D24" s="1045"/>
      <c r="E24" s="1045"/>
      <c r="F24" s="1045"/>
      <c r="G24" s="1045"/>
      <c r="H24" s="1045"/>
      <c r="I24" s="1045"/>
      <c r="J24" s="1045"/>
      <c r="K24" s="1045"/>
      <c r="L24" s="1045"/>
      <c r="M24" s="1524"/>
      <c r="N24" s="1525"/>
      <c r="O24" s="1526"/>
      <c r="P24" s="1139"/>
      <c r="Q24" s="1139"/>
      <c r="R24" s="1139"/>
      <c r="S24" s="1139"/>
      <c r="T24" s="1139"/>
      <c r="U24" s="1139"/>
      <c r="V24" s="134"/>
      <c r="W24" s="134"/>
    </row>
    <row r="25" spans="1:23">
      <c r="A25" s="10">
        <f t="shared" si="0"/>
        <v>12</v>
      </c>
      <c r="B25" s="135" t="s">
        <v>193</v>
      </c>
      <c r="C25" s="7"/>
      <c r="D25" s="1045">
        <v>0</v>
      </c>
      <c r="E25" s="1045">
        <v>0</v>
      </c>
      <c r="F25" s="1045">
        <f>'II-B'!F42</f>
        <v>0</v>
      </c>
      <c r="G25" s="1045">
        <f>'II-B'!G42</f>
        <v>0</v>
      </c>
      <c r="H25" s="1045">
        <v>0</v>
      </c>
      <c r="I25" s="1045">
        <v>0</v>
      </c>
      <c r="J25" s="1045">
        <v>0</v>
      </c>
      <c r="K25" s="1045">
        <v>0</v>
      </c>
      <c r="L25" s="1045">
        <v>0</v>
      </c>
      <c r="M25" s="1524">
        <v>0</v>
      </c>
      <c r="N25" s="1525"/>
      <c r="O25" s="1139"/>
      <c r="P25" s="1139"/>
      <c r="Q25" s="1139"/>
      <c r="R25" s="1139"/>
      <c r="S25" s="1139"/>
      <c r="T25" s="1139"/>
      <c r="U25" s="1139"/>
      <c r="V25" s="134"/>
      <c r="W25" s="134"/>
    </row>
    <row r="26" spans="1:23">
      <c r="A26" s="10">
        <f t="shared" si="0"/>
        <v>13</v>
      </c>
      <c r="B26" s="135"/>
      <c r="C26" s="7"/>
      <c r="D26" s="1045"/>
      <c r="E26" s="1045"/>
      <c r="F26" s="1045"/>
      <c r="G26" s="1045"/>
      <c r="H26" s="1045"/>
      <c r="I26" s="1045"/>
      <c r="J26" s="1045"/>
      <c r="K26" s="1045"/>
      <c r="L26" s="1045"/>
      <c r="M26" s="1524"/>
      <c r="N26" s="1525"/>
      <c r="O26" s="1139"/>
      <c r="P26" s="1139"/>
      <c r="Q26" s="1139"/>
      <c r="R26" s="1139"/>
      <c r="S26" s="1139"/>
      <c r="T26" s="1139"/>
      <c r="U26" s="1139"/>
      <c r="V26" s="134"/>
      <c r="W26" s="134"/>
    </row>
    <row r="27" spans="1:23">
      <c r="A27" s="10">
        <f t="shared" si="0"/>
        <v>14</v>
      </c>
      <c r="B27" s="135" t="s">
        <v>1073</v>
      </c>
      <c r="C27" s="7"/>
      <c r="D27" s="1045">
        <v>0</v>
      </c>
      <c r="E27" s="1045">
        <v>0</v>
      </c>
      <c r="F27" s="1045">
        <f>'II-B'!F44</f>
        <v>0</v>
      </c>
      <c r="G27" s="1045">
        <f>'II-B'!G44</f>
        <v>0</v>
      </c>
      <c r="H27" s="1045">
        <v>0</v>
      </c>
      <c r="I27" s="1045">
        <v>0</v>
      </c>
      <c r="J27" s="1045">
        <v>0</v>
      </c>
      <c r="K27" s="1045">
        <v>0</v>
      </c>
      <c r="L27" s="1045">
        <v>0</v>
      </c>
      <c r="M27" s="1524">
        <v>0</v>
      </c>
      <c r="N27" s="1525"/>
      <c r="O27" s="1139"/>
      <c r="P27" s="1139"/>
      <c r="Q27" s="1139"/>
      <c r="R27" s="1139"/>
      <c r="S27" s="1139"/>
      <c r="T27" s="1139"/>
      <c r="U27" s="1139"/>
      <c r="V27" s="134"/>
      <c r="W27" s="134"/>
    </row>
    <row r="28" spans="1:23" ht="12" thickBot="1">
      <c r="A28" s="10">
        <f t="shared" si="0"/>
        <v>15</v>
      </c>
      <c r="B28" s="135"/>
      <c r="C28" s="7"/>
      <c r="D28" s="1045"/>
      <c r="E28" s="1045"/>
      <c r="F28" s="1045"/>
      <c r="G28" s="1335"/>
      <c r="H28" s="1045"/>
      <c r="I28" s="1045"/>
      <c r="J28" s="1045"/>
      <c r="K28" s="1045"/>
      <c r="L28" s="1045"/>
      <c r="M28" s="1524"/>
      <c r="N28" s="1525"/>
      <c r="O28" s="1139"/>
      <c r="P28" s="1139"/>
      <c r="Q28" s="1139"/>
      <c r="R28" s="1139"/>
      <c r="S28" s="1139"/>
      <c r="T28" s="1139"/>
      <c r="U28" s="1139"/>
      <c r="V28" s="134"/>
      <c r="W28" s="134"/>
    </row>
    <row r="29" spans="1:23" s="143" customFormat="1" ht="12" thickBot="1">
      <c r="A29" s="10">
        <f t="shared" si="0"/>
        <v>16</v>
      </c>
      <c r="B29" s="1527" t="s">
        <v>502</v>
      </c>
      <c r="C29" s="346"/>
      <c r="D29" s="1344">
        <f t="shared" ref="D29:M29" ca="1" si="1">+D21+D23+D25-D27</f>
        <v>41378890.773256399</v>
      </c>
      <c r="E29" s="1344">
        <f t="shared" si="1"/>
        <v>0</v>
      </c>
      <c r="F29" s="1344">
        <f t="shared" ca="1" si="1"/>
        <v>41378890.773256399</v>
      </c>
      <c r="G29" s="1344">
        <f t="shared" ca="1" si="1"/>
        <v>41378890.773256406</v>
      </c>
      <c r="H29" s="1344">
        <f t="shared" si="1"/>
        <v>0</v>
      </c>
      <c r="I29" s="1344">
        <f t="shared" si="1"/>
        <v>0</v>
      </c>
      <c r="J29" s="1344">
        <f t="shared" si="1"/>
        <v>0</v>
      </c>
      <c r="K29" s="1344">
        <f t="shared" si="1"/>
        <v>0</v>
      </c>
      <c r="L29" s="1344">
        <f t="shared" si="1"/>
        <v>0</v>
      </c>
      <c r="M29" s="1528">
        <f t="shared" ca="1" si="1"/>
        <v>41378890.773256406</v>
      </c>
      <c r="N29" s="1525"/>
      <c r="O29" s="875"/>
      <c r="P29" s="1386"/>
      <c r="Q29" s="1386"/>
      <c r="R29" s="1386"/>
      <c r="S29" s="1386"/>
      <c r="T29" s="1386"/>
      <c r="U29" s="1386"/>
      <c r="V29" s="142"/>
      <c r="W29" s="142"/>
    </row>
  </sheetData>
  <phoneticPr fontId="18" type="noConversion"/>
  <printOptions horizontalCentered="1"/>
  <pageMargins left="0.5" right="0.5" top="1" bottom="0.5" header="0.25" footer="0.25"/>
  <pageSetup scale="75" pageOrder="overThenDown" orientation="landscape" horizontalDpi="4294967292" r:id="rId1"/>
  <headerFooter alignWithMargins="0">
    <oddFooter>&amp;LSponsor: Bruce Fairchild&amp;C&amp;A&amp;R&amp;P of &amp;N</oddFooter>
  </headerFooter>
</worksheet>
</file>

<file path=xl/worksheets/sheet5.xml><?xml version="1.0" encoding="utf-8"?>
<worksheet xmlns="http://schemas.openxmlformats.org/spreadsheetml/2006/main" xmlns:r="http://schemas.openxmlformats.org/officeDocument/2006/relationships">
  <sheetPr codeName="Sheet3"/>
  <dimension ref="A1:EI284"/>
  <sheetViews>
    <sheetView topLeftCell="A4" zoomScaleNormal="100" zoomScaleSheetLayoutView="100" workbookViewId="0">
      <selection activeCell="G22" sqref="G22"/>
    </sheetView>
  </sheetViews>
  <sheetFormatPr defaultRowHeight="11.25"/>
  <cols>
    <col min="1" max="1" width="5.7109375" style="2" customWidth="1"/>
    <col min="2" max="2" width="40" style="2" customWidth="1"/>
    <col min="3" max="3" width="9" style="2" customWidth="1"/>
    <col min="4" max="4" width="14.28515625" style="2" customWidth="1"/>
    <col min="5" max="5" width="11.7109375" style="2" customWidth="1"/>
    <col min="6" max="6" width="12.7109375" style="2" customWidth="1"/>
    <col min="7" max="7" width="14.5703125" style="2" customWidth="1"/>
    <col min="8" max="8" width="7.28515625" style="2" bestFit="1" customWidth="1"/>
    <col min="9" max="9" width="7.28515625" style="15" bestFit="1" customWidth="1"/>
    <col min="10" max="10" width="7.28515625" style="221" bestFit="1" customWidth="1"/>
    <col min="11" max="12" width="7.28515625" style="74" bestFit="1" customWidth="1"/>
    <col min="13" max="13" width="12.5703125" style="74" customWidth="1"/>
    <col min="14" max="14" width="11.7109375" style="15" customWidth="1"/>
    <col min="15" max="15" width="16.85546875" style="15" customWidth="1"/>
    <col min="16" max="16" width="13.7109375" style="2" customWidth="1"/>
    <col min="17" max="17" width="12.5703125" style="2" customWidth="1"/>
    <col min="18" max="16384" width="9.140625" style="2"/>
  </cols>
  <sheetData>
    <row r="1" spans="1:139" ht="12" thickBot="1">
      <c r="B1" s="15"/>
      <c r="C1" s="15"/>
      <c r="D1" s="15"/>
      <c r="E1" s="15"/>
      <c r="F1" s="15"/>
      <c r="G1" s="41"/>
      <c r="H1" s="41"/>
      <c r="M1" s="15"/>
    </row>
    <row r="2" spans="1:139">
      <c r="B2" s="282" t="s">
        <v>492</v>
      </c>
      <c r="C2" s="429"/>
      <c r="D2" s="241"/>
      <c r="F2" s="73"/>
      <c r="H2" s="41"/>
      <c r="M2" s="117"/>
    </row>
    <row r="3" spans="1:139">
      <c r="B3" s="283" t="str">
        <f>+'I-A'!B3</f>
        <v>WIND ENERGY TRANSMISSION TEXAS, LLC</v>
      </c>
      <c r="C3" s="5"/>
      <c r="D3" s="242"/>
      <c r="F3" s="73"/>
      <c r="H3" s="41"/>
      <c r="M3" s="117"/>
    </row>
    <row r="4" spans="1:139">
      <c r="B4" s="1128" t="s">
        <v>702</v>
      </c>
      <c r="C4" s="39"/>
      <c r="D4" s="243"/>
      <c r="E4" s="39"/>
      <c r="F4" s="39"/>
      <c r="G4" s="41"/>
      <c r="H4" s="41"/>
    </row>
    <row r="5" spans="1:139">
      <c r="B5" s="284" t="str">
        <f>+'I-A'!B5</f>
        <v>FOR THE HISTORICAL YEAR ENDED JUNE 30, 2012  - AS ADJUSTED</v>
      </c>
      <c r="C5" s="39"/>
      <c r="D5" s="243"/>
      <c r="E5" s="39"/>
      <c r="F5" s="39"/>
      <c r="H5" s="5"/>
    </row>
    <row r="6" spans="1:139" ht="12" thickBot="1">
      <c r="B6" s="244" t="str">
        <f>+'I-A'!B6</f>
        <v>DOCKET NO. 40606</v>
      </c>
      <c r="C6" s="245"/>
      <c r="D6" s="285"/>
      <c r="E6" s="39"/>
      <c r="F6" s="39"/>
      <c r="H6" s="5"/>
    </row>
    <row r="7" spans="1:139">
      <c r="B7" s="111"/>
      <c r="C7" s="111"/>
      <c r="D7" s="111"/>
      <c r="E7" s="111"/>
      <c r="F7" s="111"/>
      <c r="H7" s="5"/>
    </row>
    <row r="8" spans="1:139" ht="12" thickBot="1">
      <c r="B8" s="1"/>
      <c r="C8" s="1"/>
      <c r="D8" s="1">
        <v>1</v>
      </c>
      <c r="E8" s="1">
        <v>2</v>
      </c>
      <c r="F8" s="1">
        <v>3</v>
      </c>
      <c r="G8" s="1">
        <v>4</v>
      </c>
      <c r="H8" s="1">
        <v>5</v>
      </c>
      <c r="I8" s="14">
        <v>6</v>
      </c>
      <c r="J8" s="222">
        <v>7</v>
      </c>
      <c r="K8" s="1">
        <v>8</v>
      </c>
      <c r="L8" s="1">
        <v>9</v>
      </c>
      <c r="M8" s="1">
        <v>10</v>
      </c>
    </row>
    <row r="9" spans="1:139">
      <c r="A9" s="419"/>
      <c r="B9" s="223"/>
      <c r="C9" s="223"/>
      <c r="D9" s="124"/>
      <c r="E9" s="124"/>
      <c r="F9" s="124" t="s">
        <v>351</v>
      </c>
      <c r="G9" s="223"/>
      <c r="H9" s="197"/>
      <c r="I9" s="124"/>
      <c r="J9" s="124"/>
      <c r="K9" s="124"/>
      <c r="L9" s="124"/>
      <c r="M9" s="223"/>
      <c r="N9" s="197"/>
    </row>
    <row r="10" spans="1:139">
      <c r="A10" s="126" t="s">
        <v>1159</v>
      </c>
      <c r="B10" s="224"/>
      <c r="C10" s="126" t="s">
        <v>338</v>
      </c>
      <c r="D10" s="126" t="s">
        <v>347</v>
      </c>
      <c r="E10" s="126" t="s">
        <v>351</v>
      </c>
      <c r="F10" s="126" t="s">
        <v>347</v>
      </c>
      <c r="G10" s="126" t="s">
        <v>537</v>
      </c>
      <c r="H10" s="126" t="s">
        <v>538</v>
      </c>
      <c r="I10" s="126" t="s">
        <v>510</v>
      </c>
      <c r="J10" s="126" t="s">
        <v>556</v>
      </c>
      <c r="K10" s="126" t="s">
        <v>555</v>
      </c>
      <c r="L10" s="126" t="s">
        <v>524</v>
      </c>
      <c r="M10" s="126" t="s">
        <v>347</v>
      </c>
      <c r="N10" s="151" t="s">
        <v>559</v>
      </c>
    </row>
    <row r="11" spans="1:139">
      <c r="A11" s="127" t="s">
        <v>198</v>
      </c>
      <c r="B11" s="126" t="s">
        <v>333</v>
      </c>
      <c r="C11" s="126" t="s">
        <v>341</v>
      </c>
      <c r="D11" s="126" t="s">
        <v>353</v>
      </c>
      <c r="E11" s="126" t="s">
        <v>575</v>
      </c>
      <c r="F11" s="126" t="s">
        <v>1082</v>
      </c>
      <c r="G11" s="126"/>
      <c r="H11" s="126"/>
      <c r="I11" s="126"/>
      <c r="J11" s="126"/>
      <c r="K11" s="126"/>
      <c r="L11" s="126"/>
      <c r="M11" s="126"/>
      <c r="N11" s="155"/>
    </row>
    <row r="12" spans="1:139" ht="12" thickBot="1">
      <c r="A12" s="420"/>
      <c r="B12" s="225"/>
      <c r="C12" s="225"/>
      <c r="D12" s="129"/>
      <c r="E12" s="129"/>
      <c r="F12" s="129"/>
      <c r="G12" s="129"/>
      <c r="H12" s="129"/>
      <c r="I12" s="153"/>
      <c r="J12" s="153"/>
      <c r="K12" s="226"/>
      <c r="L12" s="226"/>
      <c r="M12" s="129"/>
      <c r="N12" s="153"/>
      <c r="Q12" s="15"/>
      <c r="R12" s="15"/>
    </row>
    <row r="13" spans="1:139">
      <c r="A13" s="10"/>
      <c r="B13" s="227"/>
      <c r="C13" s="734"/>
      <c r="D13" s="735"/>
      <c r="E13" s="735"/>
      <c r="F13" s="735"/>
      <c r="G13" s="735"/>
      <c r="H13" s="735"/>
      <c r="I13" s="736"/>
      <c r="J13" s="735"/>
      <c r="K13" s="735"/>
      <c r="L13" s="735"/>
      <c r="M13" s="737"/>
      <c r="N13" s="738"/>
    </row>
    <row r="14" spans="1:139">
      <c r="A14" s="10">
        <v>1</v>
      </c>
      <c r="B14" s="228" t="s">
        <v>525</v>
      </c>
      <c r="C14" s="745" t="s">
        <v>1083</v>
      </c>
      <c r="D14" s="788">
        <f>'II-B-1'!H39</f>
        <v>182115162.94264817</v>
      </c>
      <c r="E14" s="788">
        <v>0</v>
      </c>
      <c r="F14" s="788">
        <f>+E14+D14</f>
        <v>182115162.94264817</v>
      </c>
      <c r="G14" s="788">
        <f>+F14</f>
        <v>182115162.94264817</v>
      </c>
      <c r="H14" s="788">
        <v>0</v>
      </c>
      <c r="I14" s="788">
        <v>0</v>
      </c>
      <c r="J14" s="788">
        <v>0</v>
      </c>
      <c r="K14" s="788">
        <v>0</v>
      </c>
      <c r="L14" s="788">
        <v>0</v>
      </c>
      <c r="M14" s="1337">
        <f>SUM(G14:L14)</f>
        <v>182115162.94264817</v>
      </c>
      <c r="N14" s="738"/>
    </row>
    <row r="15" spans="1:139">
      <c r="A15" s="10">
        <f>A14+1</f>
        <v>2</v>
      </c>
      <c r="B15" s="228" t="s">
        <v>471</v>
      </c>
      <c r="C15" s="745" t="s">
        <v>1085</v>
      </c>
      <c r="D15" s="788">
        <f>'II-B-3'!H19</f>
        <v>887888</v>
      </c>
      <c r="E15" s="788">
        <v>0</v>
      </c>
      <c r="F15" s="788">
        <f>+E15+D15</f>
        <v>887888</v>
      </c>
      <c r="G15" s="788">
        <f>+F15</f>
        <v>887888</v>
      </c>
      <c r="H15" s="788">
        <v>0</v>
      </c>
      <c r="I15" s="788">
        <v>0</v>
      </c>
      <c r="J15" s="788">
        <v>0</v>
      </c>
      <c r="K15" s="788">
        <v>0</v>
      </c>
      <c r="L15" s="788">
        <v>0</v>
      </c>
      <c r="M15" s="1337">
        <f>SUM(G15:L15)</f>
        <v>887888</v>
      </c>
      <c r="N15" s="738"/>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row>
    <row r="16" spans="1:139">
      <c r="A16" s="10">
        <f>A15+1</f>
        <v>3</v>
      </c>
      <c r="B16" s="228" t="s">
        <v>526</v>
      </c>
      <c r="C16" s="745"/>
      <c r="D16" s="788">
        <f>SUM(D14:D15)</f>
        <v>183003050.94264817</v>
      </c>
      <c r="E16" s="788">
        <f t="shared" ref="E16:L16" si="0">SUM(E14:E15)</f>
        <v>0</v>
      </c>
      <c r="F16" s="788">
        <f t="shared" si="0"/>
        <v>183003050.94264817</v>
      </c>
      <c r="G16" s="788">
        <f t="shared" si="0"/>
        <v>183003050.94264817</v>
      </c>
      <c r="H16" s="788">
        <f t="shared" si="0"/>
        <v>0</v>
      </c>
      <c r="I16" s="788">
        <f t="shared" si="0"/>
        <v>0</v>
      </c>
      <c r="J16" s="788">
        <f t="shared" si="0"/>
        <v>0</v>
      </c>
      <c r="K16" s="788">
        <f t="shared" si="0"/>
        <v>0</v>
      </c>
      <c r="L16" s="788">
        <f t="shared" si="0"/>
        <v>0</v>
      </c>
      <c r="M16" s="1337">
        <f>SUM(G16:L16)</f>
        <v>183003050.94264817</v>
      </c>
      <c r="N16" s="738"/>
    </row>
    <row r="17" spans="1:17">
      <c r="A17" s="10">
        <f t="shared" ref="A17:A36" si="1">A16+1</f>
        <v>4</v>
      </c>
      <c r="B17" s="228" t="s">
        <v>1074</v>
      </c>
      <c r="C17" s="745" t="s">
        <v>1089</v>
      </c>
      <c r="D17" s="788">
        <f>'II-B-5'!H67+'II-B-5'!H42</f>
        <v>282168</v>
      </c>
      <c r="E17" s="788">
        <v>0</v>
      </c>
      <c r="F17" s="788">
        <f>+D17+E17</f>
        <v>282168</v>
      </c>
      <c r="G17" s="788">
        <f>+F17</f>
        <v>282168</v>
      </c>
      <c r="H17" s="788">
        <v>0</v>
      </c>
      <c r="I17" s="788">
        <v>0</v>
      </c>
      <c r="J17" s="788">
        <v>0</v>
      </c>
      <c r="K17" s="788">
        <v>0</v>
      </c>
      <c r="L17" s="788">
        <v>0</v>
      </c>
      <c r="M17" s="1337">
        <f>SUM(G17:L17)</f>
        <v>282168</v>
      </c>
      <c r="N17" s="738"/>
    </row>
    <row r="18" spans="1:17">
      <c r="A18" s="10">
        <f t="shared" si="1"/>
        <v>5</v>
      </c>
      <c r="B18" s="228"/>
      <c r="C18" s="745"/>
      <c r="D18" s="792"/>
      <c r="E18" s="792"/>
      <c r="F18" s="792"/>
      <c r="G18" s="792"/>
      <c r="H18" s="792"/>
      <c r="I18" s="792"/>
      <c r="J18" s="792"/>
      <c r="K18" s="792"/>
      <c r="L18" s="792"/>
      <c r="M18" s="1337"/>
      <c r="N18" s="738"/>
    </row>
    <row r="19" spans="1:17">
      <c r="A19" s="10">
        <f t="shared" si="1"/>
        <v>6</v>
      </c>
      <c r="B19" s="610" t="s">
        <v>504</v>
      </c>
      <c r="C19" s="742"/>
      <c r="D19" s="930">
        <f>+D16-D17</f>
        <v>182720882.94264817</v>
      </c>
      <c r="E19" s="930">
        <f t="shared" ref="E19:M19" si="2">+E16-E17</f>
        <v>0</v>
      </c>
      <c r="F19" s="930">
        <f t="shared" si="2"/>
        <v>182720882.94264817</v>
      </c>
      <c r="G19" s="930">
        <f t="shared" si="2"/>
        <v>182720882.94264817</v>
      </c>
      <c r="H19" s="930">
        <f t="shared" si="2"/>
        <v>0</v>
      </c>
      <c r="I19" s="930">
        <f t="shared" si="2"/>
        <v>0</v>
      </c>
      <c r="J19" s="930">
        <f t="shared" si="2"/>
        <v>0</v>
      </c>
      <c r="K19" s="930">
        <f t="shared" si="2"/>
        <v>0</v>
      </c>
      <c r="L19" s="930">
        <f t="shared" si="2"/>
        <v>0</v>
      </c>
      <c r="M19" s="1338">
        <f t="shared" si="2"/>
        <v>182720882.94264817</v>
      </c>
      <c r="N19" s="743"/>
      <c r="P19" s="74"/>
      <c r="Q19" s="74"/>
    </row>
    <row r="20" spans="1:17">
      <c r="A20" s="10">
        <f t="shared" si="1"/>
        <v>7</v>
      </c>
      <c r="B20" s="228"/>
      <c r="C20" s="745"/>
      <c r="D20" s="788"/>
      <c r="E20" s="788"/>
      <c r="F20" s="788"/>
      <c r="G20" s="788"/>
      <c r="H20" s="788"/>
      <c r="I20" s="788"/>
      <c r="J20" s="788"/>
      <c r="K20" s="788"/>
      <c r="L20" s="788"/>
      <c r="M20" s="1337"/>
      <c r="N20" s="738"/>
      <c r="Q20" s="74"/>
    </row>
    <row r="21" spans="1:17">
      <c r="A21" s="10">
        <f t="shared" si="1"/>
        <v>8</v>
      </c>
      <c r="B21" s="230" t="s">
        <v>505</v>
      </c>
      <c r="C21" s="1577"/>
      <c r="D21" s="788"/>
      <c r="E21" s="788"/>
      <c r="F21" s="788"/>
      <c r="G21" s="788"/>
      <c r="H21" s="788"/>
      <c r="I21" s="788"/>
      <c r="J21" s="788"/>
      <c r="K21" s="788"/>
      <c r="L21" s="788"/>
      <c r="M21" s="1337"/>
      <c r="N21" s="738"/>
      <c r="Q21" s="74"/>
    </row>
    <row r="22" spans="1:17">
      <c r="A22" s="10">
        <f t="shared" si="1"/>
        <v>9</v>
      </c>
      <c r="B22" s="115" t="s">
        <v>906</v>
      </c>
      <c r="C22" s="745" t="s">
        <v>1088</v>
      </c>
      <c r="D22" s="788">
        <f>'II-B-4'!H14</f>
        <v>69417187.696077466</v>
      </c>
      <c r="E22" s="788">
        <v>0</v>
      </c>
      <c r="F22" s="788">
        <f>+D22+E22</f>
        <v>69417187.696077466</v>
      </c>
      <c r="G22" s="788">
        <f>+F22</f>
        <v>69417187.696077466</v>
      </c>
      <c r="H22" s="788">
        <v>0</v>
      </c>
      <c r="I22" s="788">
        <v>0</v>
      </c>
      <c r="J22" s="788">
        <v>0</v>
      </c>
      <c r="K22" s="788">
        <v>0</v>
      </c>
      <c r="L22" s="788">
        <v>0</v>
      </c>
      <c r="M22" s="1337">
        <f t="shared" ref="M22:M29" si="3">SUM(G22:L22)</f>
        <v>69417187.696077466</v>
      </c>
      <c r="N22" s="738"/>
      <c r="Q22" s="74"/>
    </row>
    <row r="23" spans="1:17">
      <c r="A23" s="10">
        <f t="shared" si="1"/>
        <v>10</v>
      </c>
      <c r="B23" s="115" t="s">
        <v>506</v>
      </c>
      <c r="C23" s="745" t="s">
        <v>1096</v>
      </c>
      <c r="D23" s="788">
        <f ca="1">'II-B-9'!H19</f>
        <v>466402.44993661245</v>
      </c>
      <c r="E23" s="788">
        <v>0</v>
      </c>
      <c r="F23" s="788">
        <f t="shared" ref="F23:F29" ca="1" si="4">+D23+E23</f>
        <v>466402.44993661245</v>
      </c>
      <c r="G23" s="788">
        <f t="shared" ref="G23:G29" ca="1" si="5">+F23</f>
        <v>466402.44993661245</v>
      </c>
      <c r="H23" s="788">
        <v>0</v>
      </c>
      <c r="I23" s="788">
        <v>0</v>
      </c>
      <c r="J23" s="788">
        <v>0</v>
      </c>
      <c r="K23" s="788">
        <v>0</v>
      </c>
      <c r="L23" s="788">
        <v>0</v>
      </c>
      <c r="M23" s="1337">
        <f t="shared" ca="1" si="3"/>
        <v>466402.44993661245</v>
      </c>
      <c r="N23" s="738"/>
      <c r="P23" s="74"/>
      <c r="Q23" s="74"/>
    </row>
    <row r="24" spans="1:17">
      <c r="A24" s="10">
        <f t="shared" si="1"/>
        <v>11</v>
      </c>
      <c r="B24" s="115" t="s">
        <v>410</v>
      </c>
      <c r="C24" s="745" t="s">
        <v>1098</v>
      </c>
      <c r="D24" s="788">
        <f>'II-B-10'!H34</f>
        <v>94618.786965811945</v>
      </c>
      <c r="E24" s="788">
        <v>0</v>
      </c>
      <c r="F24" s="788">
        <f t="shared" si="4"/>
        <v>94618.786965811945</v>
      </c>
      <c r="G24" s="788">
        <f t="shared" si="5"/>
        <v>94618.786965811945</v>
      </c>
      <c r="H24" s="788">
        <v>0</v>
      </c>
      <c r="I24" s="788">
        <v>0</v>
      </c>
      <c r="J24" s="788">
        <v>0</v>
      </c>
      <c r="K24" s="788">
        <v>0</v>
      </c>
      <c r="L24" s="788">
        <v>0</v>
      </c>
      <c r="M24" s="1337">
        <f t="shared" si="3"/>
        <v>94618.786965811945</v>
      </c>
      <c r="N24" s="738"/>
      <c r="P24" s="74"/>
      <c r="Q24" s="74"/>
    </row>
    <row r="25" spans="1:17">
      <c r="A25" s="10">
        <f t="shared" si="1"/>
        <v>12</v>
      </c>
      <c r="B25" s="115" t="s">
        <v>507</v>
      </c>
      <c r="C25" s="745" t="s">
        <v>1095</v>
      </c>
      <c r="D25" s="788">
        <f>'II-B-8'!H34</f>
        <v>0</v>
      </c>
      <c r="E25" s="788">
        <v>0</v>
      </c>
      <c r="F25" s="788">
        <f t="shared" si="4"/>
        <v>0</v>
      </c>
      <c r="G25" s="788">
        <f t="shared" si="5"/>
        <v>0</v>
      </c>
      <c r="H25" s="788">
        <v>0</v>
      </c>
      <c r="I25" s="788">
        <v>0</v>
      </c>
      <c r="J25" s="788">
        <v>0</v>
      </c>
      <c r="K25" s="788">
        <v>0</v>
      </c>
      <c r="L25" s="788">
        <v>0</v>
      </c>
      <c r="M25" s="1337">
        <f t="shared" si="3"/>
        <v>0</v>
      </c>
      <c r="N25" s="738"/>
      <c r="P25" s="74"/>
      <c r="Q25" s="74"/>
    </row>
    <row r="26" spans="1:17">
      <c r="A26" s="10">
        <f t="shared" si="1"/>
        <v>13</v>
      </c>
      <c r="B26" s="115" t="s">
        <v>408</v>
      </c>
      <c r="C26" s="745" t="s">
        <v>1093</v>
      </c>
      <c r="D26" s="788">
        <f>'II-B-6'!G16</f>
        <v>0</v>
      </c>
      <c r="E26" s="788">
        <v>0</v>
      </c>
      <c r="F26" s="788">
        <f t="shared" si="4"/>
        <v>0</v>
      </c>
      <c r="G26" s="788">
        <f t="shared" si="5"/>
        <v>0</v>
      </c>
      <c r="H26" s="788">
        <v>0</v>
      </c>
      <c r="I26" s="788">
        <v>0</v>
      </c>
      <c r="J26" s="788">
        <v>0</v>
      </c>
      <c r="K26" s="788">
        <v>0</v>
      </c>
      <c r="L26" s="788">
        <v>0</v>
      </c>
      <c r="M26" s="1337">
        <f t="shared" si="3"/>
        <v>0</v>
      </c>
      <c r="N26" s="738"/>
      <c r="P26" s="74"/>
      <c r="Q26" s="74"/>
    </row>
    <row r="27" spans="1:17">
      <c r="A27" s="10">
        <f t="shared" si="1"/>
        <v>14</v>
      </c>
      <c r="B27" s="115" t="s">
        <v>201</v>
      </c>
      <c r="C27" s="745" t="s">
        <v>1100</v>
      </c>
      <c r="D27" s="788">
        <v>0</v>
      </c>
      <c r="E27" s="788">
        <v>0</v>
      </c>
      <c r="F27" s="788">
        <f t="shared" si="4"/>
        <v>0</v>
      </c>
      <c r="G27" s="788">
        <f t="shared" si="5"/>
        <v>0</v>
      </c>
      <c r="H27" s="788">
        <v>0</v>
      </c>
      <c r="I27" s="788">
        <v>0</v>
      </c>
      <c r="J27" s="788">
        <v>0</v>
      </c>
      <c r="K27" s="788">
        <v>0</v>
      </c>
      <c r="L27" s="788">
        <v>0</v>
      </c>
      <c r="M27" s="1337">
        <f t="shared" si="3"/>
        <v>0</v>
      </c>
      <c r="N27" s="738"/>
      <c r="P27" s="74"/>
      <c r="Q27" s="74"/>
    </row>
    <row r="28" spans="1:17">
      <c r="A28" s="10">
        <f t="shared" si="1"/>
        <v>15</v>
      </c>
      <c r="B28" s="51" t="s">
        <v>200</v>
      </c>
      <c r="C28" s="1578" t="s">
        <v>1094</v>
      </c>
      <c r="D28" s="788">
        <f>+'II-B-7'!H21</f>
        <v>-45968.833489600001</v>
      </c>
      <c r="E28" s="788">
        <v>0</v>
      </c>
      <c r="F28" s="788">
        <f t="shared" si="4"/>
        <v>-45968.833489600001</v>
      </c>
      <c r="G28" s="788">
        <f t="shared" si="5"/>
        <v>-45968.833489600001</v>
      </c>
      <c r="H28" s="788">
        <v>0</v>
      </c>
      <c r="I28" s="788">
        <v>0</v>
      </c>
      <c r="J28" s="788">
        <v>0</v>
      </c>
      <c r="K28" s="788">
        <v>0</v>
      </c>
      <c r="L28" s="788">
        <v>0</v>
      </c>
      <c r="M28" s="1337">
        <f t="shared" si="3"/>
        <v>-45968.833489600001</v>
      </c>
      <c r="N28" s="738"/>
      <c r="P28" s="74"/>
      <c r="Q28" s="74"/>
    </row>
    <row r="29" spans="1:17">
      <c r="A29" s="10">
        <f t="shared" si="1"/>
        <v>16</v>
      </c>
      <c r="B29" s="51" t="s">
        <v>202</v>
      </c>
      <c r="C29" s="1578" t="s">
        <v>1101</v>
      </c>
      <c r="D29" s="788">
        <f>'II-B-12'!H20</f>
        <v>0</v>
      </c>
      <c r="E29" s="788">
        <v>0</v>
      </c>
      <c r="F29" s="788">
        <f t="shared" si="4"/>
        <v>0</v>
      </c>
      <c r="G29" s="788">
        <f t="shared" si="5"/>
        <v>0</v>
      </c>
      <c r="H29" s="788">
        <v>0</v>
      </c>
      <c r="I29" s="788">
        <v>0</v>
      </c>
      <c r="J29" s="788">
        <v>0</v>
      </c>
      <c r="K29" s="788">
        <v>0</v>
      </c>
      <c r="L29" s="788">
        <v>0</v>
      </c>
      <c r="M29" s="1337">
        <f t="shared" si="3"/>
        <v>0</v>
      </c>
      <c r="N29" s="738"/>
      <c r="P29" s="74"/>
      <c r="Q29" s="74"/>
    </row>
    <row r="30" spans="1:17">
      <c r="A30" s="10">
        <f t="shared" si="1"/>
        <v>17</v>
      </c>
      <c r="B30" s="231" t="s">
        <v>359</v>
      </c>
      <c r="C30" s="744"/>
      <c r="D30" s="930">
        <f ca="1">SUM(D22:D29)</f>
        <v>69932240.0994903</v>
      </c>
      <c r="E30" s="930">
        <f t="shared" ref="E30:M30" si="6">SUM(E22:E29)</f>
        <v>0</v>
      </c>
      <c r="F30" s="930">
        <f t="shared" ca="1" si="6"/>
        <v>69932240.0994903</v>
      </c>
      <c r="G30" s="930">
        <f t="shared" ca="1" si="6"/>
        <v>69932240.0994903</v>
      </c>
      <c r="H30" s="930">
        <f t="shared" si="6"/>
        <v>0</v>
      </c>
      <c r="I30" s="930">
        <f t="shared" si="6"/>
        <v>0</v>
      </c>
      <c r="J30" s="930">
        <f t="shared" si="6"/>
        <v>0</v>
      </c>
      <c r="K30" s="930">
        <f t="shared" si="6"/>
        <v>0</v>
      </c>
      <c r="L30" s="930">
        <f t="shared" si="6"/>
        <v>0</v>
      </c>
      <c r="M30" s="1338">
        <f t="shared" ca="1" si="6"/>
        <v>69932240.0994903</v>
      </c>
      <c r="N30" s="743"/>
      <c r="P30" s="74"/>
      <c r="Q30" s="74"/>
    </row>
    <row r="31" spans="1:17" ht="12" thickBot="1">
      <c r="A31" s="10">
        <f t="shared" si="1"/>
        <v>18</v>
      </c>
      <c r="B31" s="115"/>
      <c r="C31" s="745"/>
      <c r="D31" s="788"/>
      <c r="E31" s="788"/>
      <c r="F31" s="788"/>
      <c r="G31" s="788"/>
      <c r="H31" s="788"/>
      <c r="I31" s="788"/>
      <c r="J31" s="788"/>
      <c r="K31" s="788"/>
      <c r="L31" s="788"/>
      <c r="M31" s="1337"/>
      <c r="N31" s="738"/>
      <c r="Q31" s="74"/>
    </row>
    <row r="32" spans="1:17" s="28" customFormat="1" ht="12" thickBot="1">
      <c r="A32" s="10">
        <f t="shared" si="1"/>
        <v>19</v>
      </c>
      <c r="B32" s="232" t="s">
        <v>413</v>
      </c>
      <c r="C32" s="746"/>
      <c r="D32" s="1339">
        <f ca="1">+D30+D19</f>
        <v>252653123.04213846</v>
      </c>
      <c r="E32" s="1339">
        <f t="shared" ref="E32:M32" si="7">+E30+E19</f>
        <v>0</v>
      </c>
      <c r="F32" s="1339">
        <f t="shared" ca="1" si="7"/>
        <v>252653123.04213846</v>
      </c>
      <c r="G32" s="1339">
        <f t="shared" ca="1" si="7"/>
        <v>252653123.04213846</v>
      </c>
      <c r="H32" s="1339">
        <f t="shared" si="7"/>
        <v>0</v>
      </c>
      <c r="I32" s="1339">
        <f t="shared" si="7"/>
        <v>0</v>
      </c>
      <c r="J32" s="1339">
        <f t="shared" si="7"/>
        <v>0</v>
      </c>
      <c r="K32" s="1339">
        <f t="shared" si="7"/>
        <v>0</v>
      </c>
      <c r="L32" s="1339">
        <f t="shared" si="7"/>
        <v>0</v>
      </c>
      <c r="M32" s="1340">
        <f t="shared" ca="1" si="7"/>
        <v>252653123.04213846</v>
      </c>
      <c r="N32" s="738"/>
      <c r="O32" s="15"/>
      <c r="P32" s="74"/>
      <c r="Q32" s="74"/>
    </row>
    <row r="33" spans="1:15">
      <c r="A33" s="10">
        <f t="shared" si="1"/>
        <v>20</v>
      </c>
      <c r="B33" s="49"/>
      <c r="C33" s="747"/>
      <c r="D33" s="748"/>
      <c r="E33" s="748"/>
      <c r="F33" s="748"/>
      <c r="G33" s="748"/>
      <c r="H33" s="748"/>
      <c r="I33" s="748"/>
      <c r="J33" s="748"/>
      <c r="K33" s="748"/>
      <c r="L33" s="748"/>
      <c r="M33" s="749"/>
      <c r="N33" s="750"/>
    </row>
    <row r="34" spans="1:15">
      <c r="A34" s="10">
        <f t="shared" si="1"/>
        <v>21</v>
      </c>
      <c r="B34" s="112" t="s">
        <v>508</v>
      </c>
      <c r="C34" s="739" t="s">
        <v>594</v>
      </c>
      <c r="D34" s="1310">
        <f>+'II-C-2.1'!J20</f>
        <v>7.7343999999999996E-2</v>
      </c>
      <c r="E34" s="1310">
        <f>D34</f>
        <v>7.7343999999999996E-2</v>
      </c>
      <c r="F34" s="1310">
        <f>E34</f>
        <v>7.7343999999999996E-2</v>
      </c>
      <c r="G34" s="1310">
        <f>F34</f>
        <v>7.7343999999999996E-2</v>
      </c>
      <c r="H34" s="1310"/>
      <c r="I34" s="1310"/>
      <c r="J34" s="1310"/>
      <c r="K34" s="1310"/>
      <c r="L34" s="1310"/>
      <c r="M34" s="1311">
        <f>G34</f>
        <v>7.7343999999999996E-2</v>
      </c>
      <c r="N34" s="750"/>
    </row>
    <row r="35" spans="1:15" ht="12" thickBot="1">
      <c r="A35" s="10">
        <f t="shared" si="1"/>
        <v>22</v>
      </c>
      <c r="B35" s="51"/>
      <c r="C35" s="752"/>
      <c r="D35" s="753"/>
      <c r="E35" s="753"/>
      <c r="F35" s="753"/>
      <c r="G35" s="753"/>
      <c r="H35" s="753"/>
      <c r="I35" s="753"/>
      <c r="J35" s="753"/>
      <c r="K35" s="753"/>
      <c r="L35" s="753"/>
      <c r="M35" s="754"/>
      <c r="N35" s="750"/>
    </row>
    <row r="36" spans="1:15" s="28" customFormat="1" ht="12" thickBot="1">
      <c r="A36" s="10">
        <f t="shared" si="1"/>
        <v>23</v>
      </c>
      <c r="B36" s="188" t="s">
        <v>509</v>
      </c>
      <c r="C36" s="755"/>
      <c r="D36" s="1339">
        <f ca="1">+D32*D34</f>
        <v>19541203.148571156</v>
      </c>
      <c r="E36" s="1339">
        <f t="shared" ref="E36:M36" si="8">+E32*E34</f>
        <v>0</v>
      </c>
      <c r="F36" s="1339">
        <f t="shared" ca="1" si="8"/>
        <v>19541203.148571156</v>
      </c>
      <c r="G36" s="1339">
        <f t="shared" ca="1" si="8"/>
        <v>19541203.148571156</v>
      </c>
      <c r="H36" s="1339">
        <f t="shared" si="8"/>
        <v>0</v>
      </c>
      <c r="I36" s="1339">
        <f t="shared" si="8"/>
        <v>0</v>
      </c>
      <c r="J36" s="1339">
        <f t="shared" si="8"/>
        <v>0</v>
      </c>
      <c r="K36" s="1339">
        <f t="shared" si="8"/>
        <v>0</v>
      </c>
      <c r="L36" s="1339">
        <f t="shared" si="8"/>
        <v>0</v>
      </c>
      <c r="M36" s="1340">
        <f t="shared" ca="1" si="8"/>
        <v>19541203.148571156</v>
      </c>
      <c r="N36" s="756"/>
      <c r="O36" s="15"/>
    </row>
    <row r="37" spans="1:15">
      <c r="C37" s="752"/>
      <c r="D37" s="752"/>
      <c r="E37" s="752"/>
      <c r="F37" s="752"/>
      <c r="G37" s="748"/>
      <c r="H37" s="748"/>
      <c r="I37" s="748"/>
      <c r="J37" s="748"/>
      <c r="K37" s="748"/>
      <c r="L37" s="748"/>
      <c r="M37" s="748"/>
      <c r="N37" s="757"/>
    </row>
    <row r="38" spans="1:15">
      <c r="C38" s="752"/>
      <c r="D38" s="752"/>
      <c r="E38" s="752"/>
      <c r="F38" s="752"/>
      <c r="G38" s="748"/>
      <c r="H38" s="748"/>
      <c r="I38" s="748"/>
      <c r="J38" s="748"/>
      <c r="K38" s="748"/>
      <c r="L38" s="748"/>
      <c r="M38" s="748"/>
      <c r="N38" s="757"/>
    </row>
    <row r="39" spans="1:15">
      <c r="C39" s="752"/>
      <c r="D39" s="752"/>
      <c r="E39" s="752"/>
      <c r="F39" s="752"/>
      <c r="G39" s="748"/>
      <c r="H39" s="748"/>
      <c r="I39" s="748"/>
      <c r="J39" s="748"/>
      <c r="K39" s="748"/>
      <c r="L39" s="748"/>
      <c r="M39" s="748"/>
      <c r="N39" s="757"/>
    </row>
    <row r="40" spans="1:15">
      <c r="G40" s="221"/>
      <c r="H40" s="221"/>
      <c r="K40" s="221"/>
      <c r="L40" s="221"/>
      <c r="M40" s="221"/>
    </row>
    <row r="41" spans="1:15">
      <c r="G41" s="50"/>
      <c r="H41" s="50"/>
      <c r="K41" s="221"/>
      <c r="L41" s="221"/>
      <c r="M41" s="221"/>
    </row>
    <row r="42" spans="1:15">
      <c r="G42" s="50"/>
      <c r="H42" s="50"/>
      <c r="K42" s="221"/>
      <c r="L42" s="221"/>
      <c r="M42" s="221"/>
    </row>
    <row r="43" spans="1:15">
      <c r="B43" s="15"/>
      <c r="C43" s="15"/>
      <c r="D43" s="15"/>
      <c r="E43" s="15"/>
      <c r="F43" s="15"/>
      <c r="G43" s="233"/>
      <c r="H43" s="234"/>
      <c r="K43" s="235"/>
      <c r="L43" s="235"/>
      <c r="M43" s="235"/>
    </row>
    <row r="44" spans="1:15">
      <c r="G44" s="50"/>
      <c r="H44" s="50"/>
      <c r="K44" s="221"/>
      <c r="L44" s="221"/>
      <c r="M44" s="221"/>
    </row>
    <row r="45" spans="1:15">
      <c r="G45" s="236"/>
      <c r="H45" s="236"/>
      <c r="K45" s="221"/>
      <c r="L45" s="221"/>
      <c r="M45" s="221"/>
    </row>
    <row r="46" spans="1:15">
      <c r="G46" s="221"/>
      <c r="H46" s="221"/>
      <c r="K46" s="221"/>
      <c r="L46" s="221"/>
      <c r="M46" s="221"/>
    </row>
    <row r="47" spans="1:15">
      <c r="G47" s="221"/>
      <c r="H47" s="221"/>
      <c r="K47" s="221"/>
      <c r="L47" s="221"/>
      <c r="M47" s="221"/>
    </row>
    <row r="48" spans="1:15">
      <c r="G48" s="221"/>
      <c r="H48" s="221"/>
      <c r="K48" s="221"/>
      <c r="L48" s="221"/>
      <c r="M48" s="221"/>
    </row>
    <row r="49" spans="2:13">
      <c r="G49" s="221"/>
      <c r="H49" s="221"/>
      <c r="K49" s="221"/>
      <c r="L49" s="221"/>
      <c r="M49" s="221"/>
    </row>
    <row r="50" spans="2:13">
      <c r="G50" s="221"/>
      <c r="H50" s="221"/>
      <c r="K50" s="221"/>
      <c r="L50" s="221"/>
      <c r="M50" s="221"/>
    </row>
    <row r="51" spans="2:13">
      <c r="G51" s="221"/>
      <c r="H51" s="221"/>
      <c r="K51" s="221"/>
      <c r="L51" s="221"/>
      <c r="M51" s="221"/>
    </row>
    <row r="52" spans="2:13">
      <c r="G52" s="221"/>
      <c r="H52" s="221"/>
      <c r="K52" s="221"/>
      <c r="L52" s="221"/>
      <c r="M52" s="221"/>
    </row>
    <row r="53" spans="2:13">
      <c r="G53" s="221"/>
      <c r="H53" s="221"/>
      <c r="K53" s="221"/>
      <c r="L53" s="221"/>
      <c r="M53" s="221"/>
    </row>
    <row r="54" spans="2:13">
      <c r="G54" s="221"/>
      <c r="H54" s="221"/>
      <c r="K54" s="221"/>
      <c r="L54" s="221"/>
      <c r="M54" s="221"/>
    </row>
    <row r="55" spans="2:13">
      <c r="G55" s="221"/>
      <c r="H55" s="221"/>
      <c r="K55" s="221"/>
      <c r="L55" s="221"/>
      <c r="M55" s="221"/>
    </row>
    <row r="56" spans="2:13">
      <c r="K56" s="221"/>
      <c r="L56" s="221"/>
      <c r="M56" s="221"/>
    </row>
    <row r="57" spans="2:13">
      <c r="G57" s="9"/>
      <c r="H57" s="9"/>
      <c r="K57" s="221"/>
      <c r="L57" s="221"/>
      <c r="M57" s="221"/>
    </row>
    <row r="58" spans="2:13">
      <c r="K58" s="221"/>
      <c r="L58" s="221"/>
      <c r="M58" s="221"/>
    </row>
    <row r="59" spans="2:13">
      <c r="G59" s="237"/>
      <c r="H59" s="237"/>
      <c r="K59" s="221"/>
      <c r="L59" s="221"/>
      <c r="M59" s="221"/>
    </row>
    <row r="60" spans="2:13">
      <c r="K60" s="221"/>
      <c r="L60" s="221"/>
      <c r="M60" s="221"/>
    </row>
    <row r="61" spans="2:13">
      <c r="B61" s="5"/>
      <c r="C61" s="5"/>
      <c r="D61" s="5"/>
      <c r="E61" s="5"/>
      <c r="F61" s="5"/>
      <c r="G61" s="19"/>
      <c r="H61" s="19"/>
      <c r="K61" s="221"/>
      <c r="L61" s="221"/>
      <c r="M61" s="221"/>
    </row>
    <row r="62" spans="2:13">
      <c r="G62" s="74"/>
      <c r="H62" s="74"/>
    </row>
    <row r="69" spans="10:13">
      <c r="J69" s="2"/>
      <c r="K69" s="2"/>
      <c r="L69" s="2"/>
      <c r="M69" s="2"/>
    </row>
    <row r="70" spans="10:13">
      <c r="J70" s="2"/>
      <c r="K70" s="2"/>
      <c r="L70" s="2"/>
      <c r="M70" s="2"/>
    </row>
    <row r="71" spans="10:13">
      <c r="J71" s="2"/>
      <c r="K71" s="2"/>
      <c r="L71" s="2"/>
      <c r="M71" s="2"/>
    </row>
    <row r="72" spans="10:13">
      <c r="J72" s="2"/>
      <c r="K72" s="2"/>
      <c r="L72" s="2"/>
      <c r="M72" s="2"/>
    </row>
    <row r="73" spans="10:13">
      <c r="J73" s="2"/>
      <c r="K73" s="2"/>
      <c r="L73" s="2"/>
      <c r="M73" s="2"/>
    </row>
    <row r="74" spans="10:13">
      <c r="J74" s="2"/>
      <c r="K74" s="2"/>
      <c r="L74" s="2"/>
      <c r="M74" s="2"/>
    </row>
    <row r="75" spans="10:13">
      <c r="J75" s="2"/>
      <c r="K75" s="2"/>
      <c r="L75" s="2"/>
      <c r="M75" s="2"/>
    </row>
    <row r="76" spans="10:13">
      <c r="J76" s="2"/>
      <c r="K76" s="2"/>
      <c r="L76" s="2"/>
      <c r="M76" s="2"/>
    </row>
    <row r="77" spans="10:13">
      <c r="J77" s="2"/>
      <c r="K77" s="2"/>
      <c r="L77" s="2"/>
      <c r="M77" s="2"/>
    </row>
    <row r="78" spans="10:13">
      <c r="J78" s="2"/>
      <c r="K78" s="2"/>
      <c r="L78" s="2"/>
      <c r="M78" s="2"/>
    </row>
    <row r="79" spans="10:13">
      <c r="J79" s="2"/>
      <c r="K79" s="2"/>
      <c r="L79" s="2"/>
      <c r="M79" s="2"/>
    </row>
    <row r="80" spans="10:13">
      <c r="J80" s="2"/>
      <c r="K80" s="2"/>
      <c r="L80" s="2"/>
      <c r="M80" s="2"/>
    </row>
    <row r="81" spans="9:15">
      <c r="J81" s="2"/>
      <c r="K81" s="2"/>
      <c r="L81" s="2"/>
      <c r="M81" s="2"/>
    </row>
    <row r="82" spans="9:15">
      <c r="J82" s="2"/>
      <c r="K82" s="2"/>
      <c r="L82" s="2"/>
      <c r="M82" s="2"/>
    </row>
    <row r="83" spans="9:15">
      <c r="J83" s="2"/>
      <c r="K83" s="2"/>
      <c r="L83" s="2"/>
      <c r="M83" s="2"/>
    </row>
    <row r="84" spans="9:15">
      <c r="J84" s="2"/>
      <c r="K84" s="2"/>
      <c r="L84" s="2"/>
      <c r="M84" s="2"/>
    </row>
    <row r="85" spans="9:15">
      <c r="J85" s="2"/>
      <c r="K85" s="2"/>
      <c r="L85" s="2"/>
      <c r="M85" s="2"/>
    </row>
    <row r="86" spans="9:15">
      <c r="J86" s="2"/>
      <c r="K86" s="2"/>
      <c r="L86" s="2"/>
      <c r="M86" s="2"/>
    </row>
    <row r="87" spans="9:15">
      <c r="J87" s="2"/>
      <c r="K87" s="2"/>
      <c r="L87" s="2"/>
      <c r="M87" s="2"/>
    </row>
    <row r="88" spans="9:15">
      <c r="J88" s="2"/>
      <c r="K88" s="2"/>
      <c r="L88" s="2"/>
      <c r="M88" s="2"/>
    </row>
    <row r="89" spans="9:15">
      <c r="J89" s="2"/>
      <c r="K89" s="2"/>
      <c r="L89" s="2"/>
      <c r="M89" s="2"/>
    </row>
    <row r="90" spans="9:15">
      <c r="J90" s="2"/>
      <c r="K90" s="2"/>
      <c r="L90" s="2"/>
      <c r="M90" s="2"/>
    </row>
    <row r="91" spans="9:15">
      <c r="J91" s="2"/>
      <c r="K91" s="2"/>
      <c r="L91" s="2"/>
      <c r="M91" s="2"/>
    </row>
    <row r="92" spans="9:15">
      <c r="J92" s="2"/>
      <c r="K92" s="2"/>
      <c r="L92" s="2"/>
      <c r="M92" s="2"/>
    </row>
    <row r="93" spans="9:15">
      <c r="J93" s="2"/>
      <c r="K93" s="2"/>
      <c r="L93" s="2"/>
      <c r="M93" s="2"/>
    </row>
    <row r="94" spans="9:15" s="28" customFormat="1">
      <c r="I94" s="15"/>
      <c r="N94" s="15"/>
      <c r="O94" s="15"/>
    </row>
    <row r="95" spans="9:15">
      <c r="J95" s="2"/>
      <c r="K95" s="2"/>
      <c r="L95" s="2"/>
      <c r="M95" s="2"/>
    </row>
    <row r="96" spans="9:15">
      <c r="J96" s="2"/>
      <c r="K96" s="2"/>
      <c r="L96" s="2"/>
      <c r="M96" s="2"/>
    </row>
    <row r="97" spans="9:15">
      <c r="J97" s="2"/>
      <c r="K97" s="2"/>
      <c r="L97" s="2"/>
      <c r="M97" s="2"/>
    </row>
    <row r="98" spans="9:15">
      <c r="J98" s="2"/>
      <c r="K98" s="2"/>
      <c r="L98" s="2"/>
      <c r="M98" s="2"/>
    </row>
    <row r="99" spans="9:15">
      <c r="J99" s="2"/>
      <c r="K99" s="2"/>
      <c r="L99" s="2"/>
      <c r="M99" s="2"/>
    </row>
    <row r="100" spans="9:15" s="28" customFormat="1">
      <c r="I100" s="15"/>
      <c r="N100" s="15"/>
      <c r="O100" s="15"/>
    </row>
    <row r="101" spans="9:15">
      <c r="J101" s="2"/>
      <c r="K101" s="2"/>
      <c r="L101" s="2"/>
      <c r="M101" s="2"/>
    </row>
    <row r="102" spans="9:15">
      <c r="J102" s="2"/>
      <c r="K102" s="2"/>
      <c r="L102" s="2"/>
      <c r="M102" s="2"/>
    </row>
    <row r="103" spans="9:15">
      <c r="J103" s="2"/>
      <c r="K103" s="2"/>
      <c r="L103" s="2"/>
      <c r="M103" s="2"/>
    </row>
    <row r="104" spans="9:15">
      <c r="J104" s="2"/>
      <c r="K104" s="2"/>
      <c r="L104" s="2"/>
      <c r="M104" s="2"/>
    </row>
    <row r="105" spans="9:15">
      <c r="J105" s="2"/>
      <c r="K105" s="2"/>
      <c r="L105" s="2"/>
      <c r="M105" s="2"/>
    </row>
    <row r="106" spans="9:15">
      <c r="J106" s="2"/>
      <c r="K106" s="2"/>
      <c r="L106" s="2"/>
      <c r="M106" s="2"/>
    </row>
    <row r="107" spans="9:15">
      <c r="J107" s="2"/>
      <c r="K107" s="2"/>
      <c r="L107" s="2"/>
      <c r="M107" s="2"/>
    </row>
    <row r="108" spans="9:15">
      <c r="J108" s="2"/>
      <c r="K108" s="2"/>
      <c r="L108" s="2"/>
      <c r="M108" s="2"/>
    </row>
    <row r="109" spans="9:15">
      <c r="J109" s="2"/>
      <c r="K109" s="2"/>
      <c r="L109" s="2"/>
      <c r="M109" s="2"/>
    </row>
    <row r="110" spans="9:15">
      <c r="J110" s="2"/>
      <c r="K110" s="2"/>
      <c r="L110" s="2"/>
      <c r="M110" s="2"/>
    </row>
    <row r="111" spans="9:15">
      <c r="J111" s="2"/>
      <c r="K111" s="2"/>
      <c r="L111" s="2"/>
      <c r="M111" s="2"/>
    </row>
    <row r="112" spans="9:15">
      <c r="J112" s="2"/>
      <c r="K112" s="2"/>
      <c r="L112" s="2"/>
      <c r="M112" s="2"/>
    </row>
    <row r="113" spans="10:13">
      <c r="J113" s="2"/>
      <c r="K113" s="2"/>
      <c r="L113" s="2"/>
      <c r="M113" s="2"/>
    </row>
    <row r="114" spans="10:13">
      <c r="J114" s="2"/>
      <c r="K114" s="2"/>
      <c r="L114" s="2"/>
      <c r="M114" s="2"/>
    </row>
    <row r="115" spans="10:13">
      <c r="J115" s="2"/>
      <c r="K115" s="2"/>
      <c r="L115" s="2"/>
      <c r="M115" s="2"/>
    </row>
    <row r="116" spans="10:13">
      <c r="J116" s="2"/>
      <c r="K116" s="2"/>
      <c r="L116" s="2"/>
      <c r="M116" s="2"/>
    </row>
    <row r="117" spans="10:13">
      <c r="J117" s="2"/>
      <c r="K117" s="2"/>
      <c r="L117" s="2"/>
      <c r="M117" s="2"/>
    </row>
    <row r="118" spans="10:13">
      <c r="J118" s="2"/>
      <c r="K118" s="2"/>
      <c r="L118" s="2"/>
      <c r="M118" s="2"/>
    </row>
    <row r="119" spans="10:13">
      <c r="J119" s="2"/>
      <c r="K119" s="2"/>
      <c r="L119" s="2"/>
      <c r="M119" s="2"/>
    </row>
    <row r="120" spans="10:13">
      <c r="J120" s="2"/>
      <c r="K120" s="2"/>
      <c r="L120" s="2"/>
      <c r="M120" s="2"/>
    </row>
    <row r="121" spans="10:13">
      <c r="J121" s="2"/>
      <c r="K121" s="2"/>
      <c r="L121" s="2"/>
      <c r="M121" s="2"/>
    </row>
    <row r="122" spans="10:13">
      <c r="J122" s="2"/>
      <c r="K122" s="2"/>
      <c r="L122" s="2"/>
      <c r="M122" s="2"/>
    </row>
    <row r="123" spans="10:13">
      <c r="J123" s="2"/>
      <c r="K123" s="2"/>
      <c r="L123" s="2"/>
      <c r="M123" s="2"/>
    </row>
    <row r="124" spans="10:13">
      <c r="J124" s="2"/>
      <c r="K124" s="2"/>
      <c r="L124" s="2"/>
      <c r="M124" s="2"/>
    </row>
    <row r="125" spans="10:13">
      <c r="J125" s="2"/>
      <c r="K125" s="2"/>
      <c r="L125" s="2"/>
      <c r="M125" s="2"/>
    </row>
    <row r="126" spans="10:13">
      <c r="J126" s="2"/>
      <c r="K126" s="2"/>
      <c r="L126" s="2"/>
      <c r="M126" s="2"/>
    </row>
    <row r="127" spans="10:13">
      <c r="J127" s="2"/>
      <c r="K127" s="2"/>
      <c r="L127" s="2"/>
      <c r="M127" s="2"/>
    </row>
    <row r="128" spans="10:13">
      <c r="J128" s="2"/>
      <c r="K128" s="2"/>
      <c r="L128" s="2"/>
      <c r="M128" s="2"/>
    </row>
    <row r="129" spans="10:13">
      <c r="J129" s="2"/>
      <c r="K129" s="2"/>
      <c r="L129" s="2"/>
      <c r="M129" s="2"/>
    </row>
    <row r="130" spans="10:13">
      <c r="J130" s="2"/>
      <c r="K130" s="2"/>
      <c r="L130" s="2"/>
      <c r="M130" s="2"/>
    </row>
    <row r="131" spans="10:13">
      <c r="J131" s="2"/>
      <c r="K131" s="2"/>
      <c r="L131" s="2"/>
      <c r="M131" s="2"/>
    </row>
    <row r="132" spans="10:13">
      <c r="J132" s="2"/>
      <c r="K132" s="2"/>
      <c r="L132" s="2"/>
      <c r="M132" s="2"/>
    </row>
    <row r="133" spans="10:13">
      <c r="J133" s="2"/>
      <c r="K133" s="2"/>
      <c r="L133" s="2"/>
      <c r="M133" s="2"/>
    </row>
    <row r="134" spans="10:13">
      <c r="J134" s="2"/>
      <c r="K134" s="2"/>
      <c r="L134" s="2"/>
      <c r="M134" s="2"/>
    </row>
    <row r="135" spans="10:13">
      <c r="J135" s="2"/>
      <c r="K135" s="2"/>
      <c r="L135" s="2"/>
      <c r="M135" s="2"/>
    </row>
    <row r="136" spans="10:13">
      <c r="J136" s="2"/>
      <c r="K136" s="2"/>
      <c r="L136" s="2"/>
      <c r="M136" s="2"/>
    </row>
    <row r="137" spans="10:13">
      <c r="J137" s="2"/>
      <c r="K137" s="2"/>
      <c r="L137" s="2"/>
      <c r="M137" s="2"/>
    </row>
    <row r="138" spans="10:13">
      <c r="J138" s="2"/>
      <c r="K138" s="2"/>
      <c r="L138" s="2"/>
      <c r="M138" s="2"/>
    </row>
    <row r="139" spans="10:13">
      <c r="J139" s="2"/>
      <c r="K139" s="2"/>
      <c r="L139" s="2"/>
      <c r="M139" s="2"/>
    </row>
    <row r="140" spans="10:13">
      <c r="J140" s="2"/>
      <c r="K140" s="2"/>
      <c r="L140" s="2"/>
      <c r="M140" s="2"/>
    </row>
    <row r="141" spans="10:13">
      <c r="J141" s="2"/>
      <c r="K141" s="2"/>
      <c r="L141" s="2"/>
      <c r="M141" s="2"/>
    </row>
    <row r="142" spans="10:13">
      <c r="J142" s="2"/>
      <c r="K142" s="2"/>
      <c r="L142" s="2"/>
      <c r="M142" s="2"/>
    </row>
    <row r="143" spans="10:13">
      <c r="J143" s="2"/>
      <c r="K143" s="2"/>
      <c r="L143" s="2"/>
      <c r="M143" s="2"/>
    </row>
    <row r="144" spans="10:13">
      <c r="J144" s="2"/>
      <c r="K144" s="2"/>
      <c r="L144" s="2"/>
      <c r="M144" s="2"/>
    </row>
    <row r="145" spans="10:13">
      <c r="J145" s="2"/>
      <c r="K145" s="2"/>
      <c r="L145" s="2"/>
      <c r="M145" s="2"/>
    </row>
    <row r="146" spans="10:13">
      <c r="J146" s="2"/>
      <c r="K146" s="2"/>
      <c r="L146" s="2"/>
      <c r="M146" s="2"/>
    </row>
    <row r="147" spans="10:13">
      <c r="J147" s="2"/>
      <c r="K147" s="2"/>
      <c r="L147" s="2"/>
      <c r="M147" s="2"/>
    </row>
    <row r="148" spans="10:13">
      <c r="J148" s="2"/>
      <c r="K148" s="2"/>
      <c r="L148" s="2"/>
      <c r="M148" s="2"/>
    </row>
    <row r="149" spans="10:13">
      <c r="J149" s="2"/>
      <c r="K149" s="2"/>
      <c r="L149" s="2"/>
      <c r="M149" s="2"/>
    </row>
    <row r="150" spans="10:13">
      <c r="J150" s="2"/>
      <c r="K150" s="2"/>
      <c r="L150" s="2"/>
      <c r="M150" s="2"/>
    </row>
    <row r="151" spans="10:13">
      <c r="J151" s="2"/>
      <c r="K151" s="2"/>
      <c r="L151" s="2"/>
      <c r="M151" s="2"/>
    </row>
    <row r="152" spans="10:13">
      <c r="J152" s="2"/>
      <c r="K152" s="2"/>
      <c r="L152" s="2"/>
      <c r="M152" s="2"/>
    </row>
    <row r="153" spans="10:13">
      <c r="J153" s="2"/>
      <c r="K153" s="2"/>
      <c r="L153" s="2"/>
      <c r="M153" s="2"/>
    </row>
    <row r="154" spans="10:13">
      <c r="J154" s="2"/>
      <c r="K154" s="2"/>
      <c r="L154" s="2"/>
      <c r="M154" s="2"/>
    </row>
    <row r="155" spans="10:13">
      <c r="J155" s="2"/>
      <c r="K155" s="2"/>
      <c r="L155" s="2"/>
      <c r="M155" s="2"/>
    </row>
    <row r="156" spans="10:13">
      <c r="J156" s="2"/>
      <c r="K156" s="2"/>
      <c r="L156" s="2"/>
      <c r="M156" s="2"/>
    </row>
    <row r="157" spans="10:13">
      <c r="J157" s="2"/>
      <c r="K157" s="2"/>
      <c r="L157" s="2"/>
      <c r="M157" s="2"/>
    </row>
    <row r="158" spans="10:13">
      <c r="J158" s="2"/>
      <c r="K158" s="2"/>
      <c r="L158" s="2"/>
      <c r="M158" s="2"/>
    </row>
    <row r="159" spans="10:13">
      <c r="J159" s="2"/>
      <c r="K159" s="2"/>
      <c r="L159" s="2"/>
      <c r="M159" s="2"/>
    </row>
    <row r="160" spans="10:13">
      <c r="J160" s="2"/>
      <c r="K160" s="2"/>
      <c r="L160" s="2"/>
      <c r="M160" s="2"/>
    </row>
    <row r="161" spans="10:13">
      <c r="J161" s="2"/>
      <c r="K161" s="2"/>
      <c r="L161" s="2"/>
      <c r="M161" s="2"/>
    </row>
    <row r="162" spans="10:13">
      <c r="J162" s="2"/>
      <c r="K162" s="2"/>
      <c r="L162" s="2"/>
      <c r="M162" s="2"/>
    </row>
    <row r="163" spans="10:13">
      <c r="J163" s="2"/>
      <c r="K163" s="2"/>
      <c r="L163" s="2"/>
      <c r="M163" s="2"/>
    </row>
    <row r="164" spans="10:13">
      <c r="J164" s="2"/>
      <c r="K164" s="2"/>
      <c r="L164" s="2"/>
      <c r="M164" s="2"/>
    </row>
    <row r="165" spans="10:13">
      <c r="J165" s="2"/>
      <c r="K165" s="2"/>
      <c r="L165" s="2"/>
      <c r="M165" s="2"/>
    </row>
    <row r="166" spans="10:13">
      <c r="J166" s="2"/>
      <c r="K166" s="2"/>
      <c r="L166" s="2"/>
      <c r="M166" s="2"/>
    </row>
    <row r="167" spans="10:13">
      <c r="J167" s="2"/>
      <c r="K167" s="2"/>
      <c r="L167" s="2"/>
      <c r="M167" s="2"/>
    </row>
    <row r="168" spans="10:13">
      <c r="J168" s="2"/>
      <c r="K168" s="2"/>
      <c r="L168" s="2"/>
      <c r="M168" s="2"/>
    </row>
    <row r="169" spans="10:13">
      <c r="J169" s="2"/>
      <c r="K169" s="2"/>
      <c r="L169" s="2"/>
      <c r="M169" s="2"/>
    </row>
    <row r="170" spans="10:13">
      <c r="J170" s="2"/>
      <c r="K170" s="2"/>
      <c r="L170" s="2"/>
      <c r="M170" s="2"/>
    </row>
    <row r="171" spans="10:13">
      <c r="J171" s="2"/>
      <c r="K171" s="2"/>
      <c r="L171" s="2"/>
      <c r="M171" s="2"/>
    </row>
    <row r="172" spans="10:13">
      <c r="J172" s="2"/>
      <c r="K172" s="2"/>
      <c r="L172" s="2"/>
      <c r="M172" s="2"/>
    </row>
    <row r="173" spans="10:13">
      <c r="J173" s="2"/>
      <c r="K173" s="2"/>
      <c r="L173" s="2"/>
      <c r="M173" s="2"/>
    </row>
    <row r="174" spans="10:13">
      <c r="J174" s="2"/>
      <c r="K174" s="2"/>
      <c r="L174" s="2"/>
      <c r="M174" s="2"/>
    </row>
    <row r="175" spans="10:13">
      <c r="J175" s="2"/>
      <c r="K175" s="2"/>
      <c r="L175" s="2"/>
      <c r="M175" s="2"/>
    </row>
    <row r="176" spans="10:13">
      <c r="J176" s="2"/>
      <c r="K176" s="2"/>
      <c r="L176" s="2"/>
      <c r="M176" s="2"/>
    </row>
    <row r="177" spans="10:13">
      <c r="J177" s="2"/>
      <c r="K177" s="2"/>
      <c r="L177" s="2"/>
      <c r="M177" s="2"/>
    </row>
    <row r="178" spans="10:13">
      <c r="J178" s="2"/>
      <c r="K178" s="2"/>
      <c r="L178" s="2"/>
      <c r="M178" s="2"/>
    </row>
    <row r="179" spans="10:13">
      <c r="J179" s="2"/>
      <c r="K179" s="2"/>
      <c r="L179" s="2"/>
      <c r="M179" s="2"/>
    </row>
    <row r="180" spans="10:13">
      <c r="J180" s="2"/>
      <c r="K180" s="2"/>
      <c r="L180" s="2"/>
      <c r="M180" s="2"/>
    </row>
    <row r="181" spans="10:13">
      <c r="J181" s="2"/>
      <c r="K181" s="2"/>
      <c r="L181" s="2"/>
      <c r="M181" s="2"/>
    </row>
    <row r="182" spans="10:13">
      <c r="J182" s="2"/>
      <c r="K182" s="2"/>
      <c r="L182" s="2"/>
      <c r="M182" s="2"/>
    </row>
    <row r="183" spans="10:13">
      <c r="J183" s="2"/>
      <c r="K183" s="2"/>
      <c r="L183" s="2"/>
      <c r="M183" s="2"/>
    </row>
    <row r="184" spans="10:13">
      <c r="J184" s="2"/>
      <c r="K184" s="2"/>
      <c r="L184" s="2"/>
      <c r="M184" s="2"/>
    </row>
    <row r="185" spans="10:13">
      <c r="J185" s="2"/>
      <c r="K185" s="2"/>
      <c r="L185" s="2"/>
      <c r="M185" s="2"/>
    </row>
    <row r="186" spans="10:13">
      <c r="J186" s="2"/>
      <c r="K186" s="2"/>
      <c r="L186" s="2"/>
      <c r="M186" s="2"/>
    </row>
    <row r="187" spans="10:13">
      <c r="J187" s="2"/>
      <c r="K187" s="2"/>
      <c r="L187" s="2"/>
      <c r="M187" s="2"/>
    </row>
    <row r="188" spans="10:13">
      <c r="J188" s="2"/>
      <c r="K188" s="2"/>
      <c r="L188" s="2"/>
      <c r="M188" s="2"/>
    </row>
    <row r="189" spans="10:13">
      <c r="J189" s="2"/>
      <c r="K189" s="2"/>
      <c r="L189" s="2"/>
      <c r="M189" s="2"/>
    </row>
    <row r="190" spans="10:13">
      <c r="J190" s="2"/>
      <c r="K190" s="2"/>
      <c r="L190" s="2"/>
      <c r="M190" s="2"/>
    </row>
    <row r="191" spans="10:13">
      <c r="J191" s="2"/>
      <c r="K191" s="2"/>
      <c r="L191" s="2"/>
      <c r="M191" s="2"/>
    </row>
    <row r="192" spans="10:13">
      <c r="J192" s="2"/>
      <c r="K192" s="2"/>
      <c r="L192" s="2"/>
      <c r="M192" s="2"/>
    </row>
    <row r="193" spans="10:13">
      <c r="J193" s="2"/>
      <c r="K193" s="2"/>
      <c r="L193" s="2"/>
      <c r="M193" s="2"/>
    </row>
    <row r="194" spans="10:13">
      <c r="J194" s="2"/>
      <c r="K194" s="2"/>
      <c r="L194" s="2"/>
      <c r="M194" s="2"/>
    </row>
    <row r="195" spans="10:13">
      <c r="J195" s="2"/>
      <c r="K195" s="2"/>
      <c r="L195" s="2"/>
      <c r="M195" s="2"/>
    </row>
    <row r="196" spans="10:13">
      <c r="J196" s="2"/>
      <c r="K196" s="2"/>
      <c r="L196" s="2"/>
      <c r="M196" s="2"/>
    </row>
    <row r="197" spans="10:13">
      <c r="J197" s="2"/>
      <c r="K197" s="2"/>
      <c r="L197" s="2"/>
      <c r="M197" s="2"/>
    </row>
    <row r="198" spans="10:13">
      <c r="J198" s="2"/>
      <c r="K198" s="2"/>
      <c r="L198" s="2"/>
      <c r="M198" s="2"/>
    </row>
    <row r="199" spans="10:13">
      <c r="J199" s="2"/>
      <c r="K199" s="2"/>
      <c r="L199" s="2"/>
      <c r="M199" s="2"/>
    </row>
    <row r="200" spans="10:13">
      <c r="J200" s="2"/>
      <c r="K200" s="2"/>
      <c r="L200" s="2"/>
      <c r="M200" s="2"/>
    </row>
    <row r="201" spans="10:13">
      <c r="J201" s="2"/>
      <c r="K201" s="2"/>
      <c r="L201" s="2"/>
      <c r="M201" s="2"/>
    </row>
    <row r="202" spans="10:13">
      <c r="J202" s="2"/>
      <c r="K202" s="2"/>
      <c r="L202" s="2"/>
      <c r="M202" s="2"/>
    </row>
    <row r="203" spans="10:13">
      <c r="J203" s="2"/>
      <c r="K203" s="2"/>
      <c r="L203" s="2"/>
      <c r="M203" s="2"/>
    </row>
    <row r="204" spans="10:13">
      <c r="J204" s="2"/>
      <c r="K204" s="2"/>
      <c r="L204" s="2"/>
      <c r="M204" s="2"/>
    </row>
    <row r="205" spans="10:13">
      <c r="J205" s="2"/>
      <c r="K205" s="2"/>
      <c r="L205" s="2"/>
      <c r="M205" s="2"/>
    </row>
    <row r="206" spans="10:13">
      <c r="J206" s="2"/>
      <c r="K206" s="2"/>
      <c r="L206" s="2"/>
      <c r="M206" s="2"/>
    </row>
    <row r="207" spans="10:13">
      <c r="J207" s="2"/>
      <c r="K207" s="2"/>
      <c r="L207" s="2"/>
      <c r="M207" s="2"/>
    </row>
    <row r="208" spans="10:13">
      <c r="J208" s="2"/>
      <c r="K208" s="2"/>
      <c r="L208" s="2"/>
      <c r="M208" s="2"/>
    </row>
    <row r="209" spans="10:13">
      <c r="J209" s="2"/>
      <c r="K209" s="2"/>
      <c r="L209" s="2"/>
      <c r="M209" s="2"/>
    </row>
    <row r="210" spans="10:13">
      <c r="J210" s="2"/>
      <c r="K210" s="2"/>
      <c r="L210" s="2"/>
      <c r="M210" s="2"/>
    </row>
    <row r="211" spans="10:13">
      <c r="J211" s="2"/>
      <c r="K211" s="2"/>
      <c r="L211" s="2"/>
      <c r="M211" s="2"/>
    </row>
    <row r="212" spans="10:13">
      <c r="J212" s="2"/>
      <c r="K212" s="2"/>
      <c r="L212" s="2"/>
      <c r="M212" s="2"/>
    </row>
    <row r="213" spans="10:13">
      <c r="J213" s="2"/>
      <c r="K213" s="2"/>
      <c r="L213" s="2"/>
      <c r="M213" s="2"/>
    </row>
    <row r="214" spans="10:13">
      <c r="J214" s="2"/>
      <c r="K214" s="2"/>
      <c r="L214" s="2"/>
      <c r="M214" s="2"/>
    </row>
    <row r="215" spans="10:13">
      <c r="J215" s="2"/>
      <c r="K215" s="2"/>
      <c r="L215" s="2"/>
      <c r="M215" s="2"/>
    </row>
    <row r="216" spans="10:13">
      <c r="J216" s="2"/>
      <c r="K216" s="2"/>
      <c r="L216" s="2"/>
      <c r="M216" s="2"/>
    </row>
    <row r="217" spans="10:13">
      <c r="J217" s="2"/>
      <c r="K217" s="2"/>
      <c r="L217" s="2"/>
      <c r="M217" s="2"/>
    </row>
    <row r="218" spans="10:13">
      <c r="J218" s="2"/>
      <c r="K218" s="2"/>
      <c r="L218" s="2"/>
      <c r="M218" s="2"/>
    </row>
    <row r="219" spans="10:13">
      <c r="J219" s="2"/>
      <c r="K219" s="2"/>
      <c r="L219" s="2"/>
      <c r="M219" s="2"/>
    </row>
    <row r="220" spans="10:13">
      <c r="J220" s="2"/>
      <c r="K220" s="2"/>
      <c r="L220" s="2"/>
      <c r="M220" s="2"/>
    </row>
    <row r="221" spans="10:13">
      <c r="J221" s="2"/>
      <c r="K221" s="2"/>
      <c r="L221" s="2"/>
      <c r="M221" s="2"/>
    </row>
    <row r="222" spans="10:13">
      <c r="J222" s="2"/>
      <c r="K222" s="2"/>
      <c r="L222" s="2"/>
      <c r="M222" s="2"/>
    </row>
    <row r="223" spans="10:13">
      <c r="J223" s="2"/>
      <c r="K223" s="2"/>
      <c r="L223" s="2"/>
      <c r="M223" s="2"/>
    </row>
    <row r="224" spans="10:13">
      <c r="J224" s="2"/>
      <c r="K224" s="2"/>
      <c r="L224" s="2"/>
      <c r="M224" s="2"/>
    </row>
    <row r="225" spans="10:13">
      <c r="J225" s="2"/>
      <c r="K225" s="2"/>
      <c r="L225" s="2"/>
      <c r="M225" s="2"/>
    </row>
    <row r="226" spans="10:13">
      <c r="J226" s="2"/>
      <c r="K226" s="2"/>
      <c r="L226" s="2"/>
      <c r="M226" s="2"/>
    </row>
    <row r="227" spans="10:13">
      <c r="J227" s="2"/>
      <c r="K227" s="2"/>
      <c r="L227" s="2"/>
      <c r="M227" s="2"/>
    </row>
    <row r="228" spans="10:13">
      <c r="J228" s="2"/>
      <c r="K228" s="2"/>
      <c r="L228" s="2"/>
      <c r="M228" s="2"/>
    </row>
    <row r="229" spans="10:13">
      <c r="J229" s="2"/>
      <c r="K229" s="2"/>
      <c r="L229" s="2"/>
      <c r="M229" s="2"/>
    </row>
    <row r="230" spans="10:13">
      <c r="J230" s="2"/>
      <c r="K230" s="2"/>
      <c r="L230" s="2"/>
      <c r="M230" s="2"/>
    </row>
    <row r="231" spans="10:13">
      <c r="J231" s="2"/>
      <c r="K231" s="2"/>
      <c r="L231" s="2"/>
      <c r="M231" s="2"/>
    </row>
    <row r="232" spans="10:13">
      <c r="J232" s="2"/>
      <c r="K232" s="2"/>
      <c r="L232" s="2"/>
      <c r="M232" s="2"/>
    </row>
    <row r="233" spans="10:13">
      <c r="J233" s="2"/>
      <c r="K233" s="2"/>
      <c r="L233" s="2"/>
      <c r="M233" s="2"/>
    </row>
    <row r="234" spans="10:13">
      <c r="J234" s="2"/>
      <c r="K234" s="2"/>
      <c r="L234" s="2"/>
      <c r="M234" s="2"/>
    </row>
    <row r="235" spans="10:13">
      <c r="J235" s="2"/>
      <c r="K235" s="2"/>
      <c r="L235" s="2"/>
      <c r="M235" s="2"/>
    </row>
    <row r="236" spans="10:13">
      <c r="J236" s="2"/>
      <c r="K236" s="2"/>
      <c r="L236" s="2"/>
      <c r="M236" s="2"/>
    </row>
    <row r="237" spans="10:13">
      <c r="J237" s="2"/>
      <c r="K237" s="2"/>
      <c r="L237" s="2"/>
      <c r="M237" s="2"/>
    </row>
    <row r="238" spans="10:13">
      <c r="J238" s="2"/>
      <c r="K238" s="2"/>
      <c r="L238" s="2"/>
      <c r="M238" s="2"/>
    </row>
    <row r="239" spans="10:13">
      <c r="J239" s="2"/>
      <c r="K239" s="2"/>
      <c r="L239" s="2"/>
      <c r="M239" s="2"/>
    </row>
    <row r="240" spans="10:13">
      <c r="J240" s="2"/>
      <c r="K240" s="2"/>
      <c r="L240" s="2"/>
      <c r="M240" s="2"/>
    </row>
    <row r="241" spans="10:13">
      <c r="J241" s="2"/>
      <c r="K241" s="2"/>
      <c r="L241" s="2"/>
      <c r="M241" s="2"/>
    </row>
    <row r="242" spans="10:13">
      <c r="J242" s="2"/>
      <c r="K242" s="2"/>
      <c r="L242" s="2"/>
      <c r="M242" s="2"/>
    </row>
    <row r="243" spans="10:13">
      <c r="J243" s="2"/>
      <c r="K243" s="2"/>
      <c r="L243" s="2"/>
      <c r="M243" s="2"/>
    </row>
    <row r="244" spans="10:13">
      <c r="J244" s="2"/>
      <c r="K244" s="2"/>
      <c r="L244" s="2"/>
      <c r="M244" s="2"/>
    </row>
    <row r="245" spans="10:13">
      <c r="J245" s="2"/>
      <c r="K245" s="2"/>
      <c r="L245" s="2"/>
      <c r="M245" s="2"/>
    </row>
    <row r="246" spans="10:13">
      <c r="J246" s="2"/>
      <c r="K246" s="2"/>
      <c r="L246" s="2"/>
      <c r="M246" s="2"/>
    </row>
    <row r="247" spans="10:13">
      <c r="J247" s="2"/>
      <c r="K247" s="2"/>
      <c r="L247" s="2"/>
      <c r="M247" s="2"/>
    </row>
    <row r="248" spans="10:13">
      <c r="J248" s="2"/>
      <c r="K248" s="2"/>
      <c r="L248" s="2"/>
      <c r="M248" s="2"/>
    </row>
    <row r="249" spans="10:13">
      <c r="J249" s="2"/>
      <c r="K249" s="2"/>
      <c r="L249" s="2"/>
      <c r="M249" s="2"/>
    </row>
    <row r="250" spans="10:13">
      <c r="J250" s="2"/>
      <c r="K250" s="2"/>
      <c r="L250" s="2"/>
      <c r="M250" s="2"/>
    </row>
    <row r="251" spans="10:13">
      <c r="J251" s="2"/>
      <c r="K251" s="2"/>
      <c r="L251" s="2"/>
      <c r="M251" s="2"/>
    </row>
    <row r="252" spans="10:13">
      <c r="J252" s="2"/>
      <c r="K252" s="2"/>
      <c r="L252" s="2"/>
      <c r="M252" s="2"/>
    </row>
    <row r="253" spans="10:13">
      <c r="J253" s="2"/>
      <c r="K253" s="2"/>
      <c r="L253" s="2"/>
      <c r="M253" s="2"/>
    </row>
    <row r="254" spans="10:13">
      <c r="J254" s="2"/>
      <c r="K254" s="2"/>
      <c r="L254" s="2"/>
      <c r="M254" s="2"/>
    </row>
    <row r="255" spans="10:13">
      <c r="J255" s="2"/>
      <c r="K255" s="2"/>
      <c r="L255" s="2"/>
      <c r="M255" s="2"/>
    </row>
    <row r="256" spans="10:13">
      <c r="J256" s="2"/>
      <c r="K256" s="2"/>
      <c r="L256" s="2"/>
      <c r="M256" s="2"/>
    </row>
    <row r="257" spans="10:13">
      <c r="J257" s="2"/>
      <c r="K257" s="2"/>
      <c r="L257" s="2"/>
      <c r="M257" s="2"/>
    </row>
    <row r="258" spans="10:13">
      <c r="J258" s="2"/>
      <c r="K258" s="2"/>
      <c r="L258" s="2"/>
      <c r="M258" s="2"/>
    </row>
    <row r="259" spans="10:13">
      <c r="J259" s="2"/>
      <c r="K259" s="2"/>
      <c r="L259" s="2"/>
      <c r="M259" s="2"/>
    </row>
    <row r="260" spans="10:13">
      <c r="J260" s="2"/>
      <c r="K260" s="2"/>
      <c r="L260" s="2"/>
      <c r="M260" s="2"/>
    </row>
    <row r="261" spans="10:13">
      <c r="J261" s="2"/>
      <c r="K261" s="2"/>
      <c r="L261" s="2"/>
      <c r="M261" s="2"/>
    </row>
    <row r="262" spans="10:13">
      <c r="J262" s="2"/>
      <c r="K262" s="2"/>
      <c r="L262" s="2"/>
      <c r="M262" s="2"/>
    </row>
    <row r="263" spans="10:13">
      <c r="J263" s="2"/>
      <c r="K263" s="2"/>
      <c r="L263" s="2"/>
      <c r="M263" s="2"/>
    </row>
    <row r="264" spans="10:13">
      <c r="J264" s="2"/>
      <c r="K264" s="2"/>
      <c r="L264" s="2"/>
      <c r="M264" s="2"/>
    </row>
    <row r="265" spans="10:13">
      <c r="J265" s="2"/>
      <c r="K265" s="2"/>
      <c r="L265" s="2"/>
      <c r="M265" s="2"/>
    </row>
    <row r="266" spans="10:13">
      <c r="J266" s="2"/>
      <c r="K266" s="2"/>
      <c r="L266" s="2"/>
      <c r="M266" s="2"/>
    </row>
    <row r="267" spans="10:13">
      <c r="J267" s="2"/>
      <c r="K267" s="2"/>
      <c r="L267" s="2"/>
      <c r="M267" s="2"/>
    </row>
    <row r="268" spans="10:13">
      <c r="J268" s="2"/>
      <c r="K268" s="2"/>
      <c r="L268" s="2"/>
      <c r="M268" s="2"/>
    </row>
    <row r="269" spans="10:13">
      <c r="J269" s="2"/>
      <c r="K269" s="2"/>
      <c r="L269" s="2"/>
      <c r="M269" s="2"/>
    </row>
    <row r="270" spans="10:13">
      <c r="J270" s="2"/>
      <c r="K270" s="2"/>
      <c r="L270" s="2"/>
      <c r="M270" s="2"/>
    </row>
    <row r="271" spans="10:13">
      <c r="J271" s="2"/>
      <c r="K271" s="2"/>
      <c r="L271" s="2"/>
      <c r="M271" s="2"/>
    </row>
    <row r="272" spans="10:13">
      <c r="J272" s="2"/>
      <c r="K272" s="2"/>
      <c r="L272" s="2"/>
      <c r="M272" s="2"/>
    </row>
    <row r="273" spans="10:13">
      <c r="J273" s="2"/>
      <c r="K273" s="2"/>
      <c r="L273" s="2"/>
      <c r="M273" s="2"/>
    </row>
    <row r="274" spans="10:13">
      <c r="J274" s="2"/>
      <c r="K274" s="2"/>
      <c r="L274" s="2"/>
      <c r="M274" s="2"/>
    </row>
    <row r="275" spans="10:13">
      <c r="J275" s="2"/>
      <c r="K275" s="2"/>
      <c r="L275" s="2"/>
      <c r="M275" s="2"/>
    </row>
    <row r="276" spans="10:13">
      <c r="J276" s="2"/>
      <c r="K276" s="2"/>
      <c r="L276" s="2"/>
      <c r="M276" s="2"/>
    </row>
    <row r="277" spans="10:13">
      <c r="J277" s="2"/>
      <c r="K277" s="2"/>
      <c r="L277" s="2"/>
      <c r="M277" s="2"/>
    </row>
    <row r="278" spans="10:13">
      <c r="J278" s="2"/>
      <c r="K278" s="2"/>
      <c r="L278" s="2"/>
      <c r="M278" s="2"/>
    </row>
    <row r="279" spans="10:13">
      <c r="J279" s="2"/>
      <c r="K279" s="2"/>
      <c r="L279" s="2"/>
      <c r="M279" s="2"/>
    </row>
    <row r="280" spans="10:13">
      <c r="J280" s="2"/>
      <c r="K280" s="2"/>
      <c r="L280" s="2"/>
      <c r="M280" s="2"/>
    </row>
    <row r="281" spans="10:13">
      <c r="J281" s="2"/>
      <c r="K281" s="2"/>
      <c r="L281" s="2"/>
      <c r="M281" s="2"/>
    </row>
    <row r="282" spans="10:13">
      <c r="J282" s="2"/>
      <c r="K282" s="2"/>
      <c r="L282" s="2"/>
      <c r="M282" s="2"/>
    </row>
    <row r="283" spans="10:13">
      <c r="J283" s="2"/>
      <c r="K283" s="2"/>
      <c r="L283" s="2"/>
      <c r="M283" s="2"/>
    </row>
    <row r="284" spans="10:13">
      <c r="J284" s="2"/>
      <c r="K284" s="2"/>
      <c r="L284" s="2"/>
      <c r="M284" s="2"/>
    </row>
  </sheetData>
  <phoneticPr fontId="18" type="noConversion"/>
  <printOptions horizontalCentered="1"/>
  <pageMargins left="0.5" right="0.5" top="1" bottom="0.5" header="0.25" footer="0.25"/>
  <pageSetup scale="80" pageOrder="overThenDown" orientation="landscape" horizontalDpi="4294967292" verticalDpi="4294967292" r:id="rId1"/>
  <headerFooter alignWithMargins="0">
    <oddFooter>&amp;LSponsor: Bruce Fairchild&amp;C&amp;A&amp;R&amp;P of &amp;N</oddFooter>
  </headerFooter>
</worksheet>
</file>

<file path=xl/worksheets/sheet6.xml><?xml version="1.0" encoding="utf-8"?>
<worksheet xmlns="http://schemas.openxmlformats.org/spreadsheetml/2006/main" xmlns:r="http://schemas.openxmlformats.org/officeDocument/2006/relationships">
  <sheetPr codeName="Sheet6"/>
  <dimension ref="A1:S95"/>
  <sheetViews>
    <sheetView topLeftCell="A17" zoomScaleNormal="100" zoomScaleSheetLayoutView="90" workbookViewId="0">
      <selection activeCell="D14" sqref="D14:D40"/>
    </sheetView>
  </sheetViews>
  <sheetFormatPr defaultRowHeight="11.25"/>
  <cols>
    <col min="1" max="1" width="5.7109375" style="2" customWidth="1"/>
    <col min="2" max="2" width="8.7109375" style="2" customWidth="1"/>
    <col min="3" max="3" width="50.28515625" style="2" customWidth="1"/>
    <col min="4" max="4" width="8.28515625" style="1" bestFit="1" customWidth="1"/>
    <col min="5" max="5" width="14.140625" style="2" customWidth="1"/>
    <col min="6" max="6" width="13.7109375" style="2" customWidth="1"/>
    <col min="7" max="7" width="15.7109375" style="2" customWidth="1"/>
    <col min="8" max="8" width="16" style="2" customWidth="1"/>
    <col min="9" max="9" width="6.28515625" style="87" bestFit="1" customWidth="1"/>
    <col min="10" max="10" width="6.28515625" style="1" bestFit="1" customWidth="1"/>
    <col min="11" max="11" width="13.85546875" style="2" customWidth="1"/>
    <col min="12" max="12" width="14.5703125" style="2" customWidth="1"/>
    <col min="13" max="17" width="6.28515625" style="2" bestFit="1" customWidth="1"/>
    <col min="18" max="18" width="15.140625" style="2" customWidth="1"/>
    <col min="19" max="19" width="12.7109375" style="2" customWidth="1"/>
    <col min="20" max="16384" width="9.140625" style="2"/>
  </cols>
  <sheetData>
    <row r="1" spans="1:19" ht="12" thickBot="1">
      <c r="K1" s="15"/>
      <c r="R1" s="15"/>
    </row>
    <row r="2" spans="1:19">
      <c r="B2" s="282" t="s">
        <v>492</v>
      </c>
      <c r="C2" s="78"/>
      <c r="D2" s="363"/>
      <c r="F2" s="73"/>
      <c r="K2" s="117"/>
      <c r="R2" s="117"/>
    </row>
    <row r="3" spans="1:19">
      <c r="B3" s="283" t="str">
        <f>+'I-A'!B3</f>
        <v>WIND ENERGY TRANSMISSION TEXAS, LLC</v>
      </c>
      <c r="D3" s="366"/>
      <c r="F3" s="73"/>
      <c r="K3" s="117"/>
      <c r="R3" s="117"/>
    </row>
    <row r="4" spans="1:19">
      <c r="B4" s="1128" t="s">
        <v>701</v>
      </c>
      <c r="D4" s="366"/>
    </row>
    <row r="5" spans="1:19">
      <c r="B5" s="284" t="str">
        <f>+'I-A'!B5</f>
        <v>FOR THE HISTORICAL YEAR ENDED JUNE 30, 2012  - AS ADJUSTED</v>
      </c>
      <c r="D5" s="366"/>
    </row>
    <row r="6" spans="1:19" ht="12" thickBot="1">
      <c r="B6" s="244" t="str">
        <f>+'I-A'!B6</f>
        <v>DOCKET NO. 40606</v>
      </c>
      <c r="C6" s="208"/>
      <c r="D6" s="368"/>
    </row>
    <row r="7" spans="1:19">
      <c r="B7" s="122"/>
    </row>
    <row r="8" spans="1:19" ht="12" thickBot="1">
      <c r="B8" s="2" t="s">
        <v>339</v>
      </c>
      <c r="E8" s="4">
        <v>1</v>
      </c>
      <c r="F8" s="4">
        <v>2</v>
      </c>
      <c r="G8" s="4">
        <v>3</v>
      </c>
      <c r="H8" s="4">
        <v>4</v>
      </c>
      <c r="I8" s="4">
        <v>5</v>
      </c>
      <c r="J8" s="4">
        <v>6</v>
      </c>
      <c r="K8" s="4">
        <v>7</v>
      </c>
      <c r="L8" s="125">
        <v>8</v>
      </c>
      <c r="M8" s="125">
        <v>9</v>
      </c>
      <c r="N8" s="125">
        <v>10</v>
      </c>
      <c r="O8" s="125">
        <v>11</v>
      </c>
      <c r="P8" s="125">
        <v>12</v>
      </c>
      <c r="Q8" s="125">
        <v>13</v>
      </c>
      <c r="R8" s="1">
        <v>14</v>
      </c>
    </row>
    <row r="9" spans="1:19">
      <c r="A9" s="419"/>
      <c r="B9" s="154"/>
      <c r="C9" s="154"/>
      <c r="D9" s="154"/>
      <c r="E9" s="419"/>
      <c r="F9" s="419"/>
      <c r="G9" s="419"/>
      <c r="H9" s="123" t="s">
        <v>351</v>
      </c>
      <c r="I9" s="154"/>
      <c r="J9" s="154"/>
      <c r="K9" s="154"/>
      <c r="L9" s="124"/>
      <c r="M9" s="124"/>
      <c r="N9" s="124"/>
      <c r="O9" s="124"/>
      <c r="P9" s="150"/>
      <c r="Q9" s="150"/>
      <c r="R9" s="124"/>
      <c r="S9" s="124"/>
    </row>
    <row r="10" spans="1:19">
      <c r="A10" s="126" t="s">
        <v>1159</v>
      </c>
      <c r="B10" s="126" t="s">
        <v>344</v>
      </c>
      <c r="C10" s="126" t="s">
        <v>333</v>
      </c>
      <c r="D10" s="126" t="s">
        <v>338</v>
      </c>
      <c r="E10" s="127" t="s">
        <v>345</v>
      </c>
      <c r="F10" s="127" t="s">
        <v>346</v>
      </c>
      <c r="G10" s="127" t="s">
        <v>653</v>
      </c>
      <c r="H10" s="127"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27" t="s">
        <v>661</v>
      </c>
      <c r="F11" s="127" t="s">
        <v>352</v>
      </c>
      <c r="G11" s="127" t="s">
        <v>576</v>
      </c>
      <c r="H11" s="127"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134"/>
      <c r="F12" s="400"/>
      <c r="G12" s="400"/>
      <c r="H12" s="400"/>
      <c r="I12" s="129"/>
      <c r="J12" s="129" t="s">
        <v>356</v>
      </c>
      <c r="K12" s="129"/>
      <c r="L12" s="129"/>
      <c r="M12" s="129"/>
      <c r="N12" s="129"/>
      <c r="O12" s="129"/>
      <c r="P12" s="129"/>
      <c r="Q12" s="129"/>
      <c r="R12" s="183"/>
      <c r="S12" s="129"/>
    </row>
    <row r="13" spans="1:19">
      <c r="A13" s="10"/>
      <c r="B13" s="78"/>
      <c r="C13" s="78"/>
      <c r="D13" s="23"/>
      <c r="E13" s="79"/>
      <c r="F13" s="79"/>
      <c r="G13" s="79"/>
      <c r="H13" s="79"/>
      <c r="I13" s="23"/>
      <c r="J13" s="23"/>
      <c r="K13" s="79"/>
      <c r="L13" s="79"/>
      <c r="M13" s="44"/>
      <c r="N13" s="44"/>
      <c r="O13" s="78"/>
      <c r="P13" s="78"/>
      <c r="Q13" s="78"/>
      <c r="R13" s="78"/>
      <c r="S13" s="78"/>
    </row>
    <row r="14" spans="1:19" s="5" customFormat="1">
      <c r="A14" s="10">
        <v>1</v>
      </c>
      <c r="B14" s="5" t="s">
        <v>577</v>
      </c>
      <c r="D14" s="39" t="s">
        <v>1083</v>
      </c>
      <c r="E14" s="1333"/>
      <c r="F14" s="1333"/>
      <c r="G14" s="1333"/>
      <c r="H14" s="1333"/>
      <c r="I14" s="100"/>
      <c r="J14" s="100"/>
      <c r="K14" s="1333"/>
      <c r="L14" s="1333"/>
      <c r="M14" s="100"/>
      <c r="N14" s="100"/>
      <c r="O14" s="100"/>
      <c r="P14" s="100"/>
      <c r="Q14" s="100"/>
      <c r="R14" s="100"/>
    </row>
    <row r="15" spans="1:19">
      <c r="A15" s="10">
        <v>2</v>
      </c>
      <c r="B15" s="2" t="s">
        <v>357</v>
      </c>
      <c r="C15" s="2" t="s">
        <v>358</v>
      </c>
      <c r="D15" s="11"/>
      <c r="E15" s="354">
        <v>0</v>
      </c>
      <c r="F15" s="354">
        <v>0</v>
      </c>
      <c r="G15" s="354">
        <v>0</v>
      </c>
      <c r="H15" s="354">
        <f>SUM(E15:G15)</f>
        <v>0</v>
      </c>
      <c r="I15" s="353"/>
      <c r="J15" s="353"/>
      <c r="K15" s="354">
        <f>+H15</f>
        <v>0</v>
      </c>
      <c r="L15" s="353">
        <f>+K15</f>
        <v>0</v>
      </c>
      <c r="M15" s="353">
        <v>0</v>
      </c>
      <c r="N15" s="353">
        <v>0</v>
      </c>
      <c r="O15" s="353">
        <v>0</v>
      </c>
      <c r="P15" s="353">
        <v>0</v>
      </c>
      <c r="Q15" s="353">
        <v>0</v>
      </c>
      <c r="R15" s="353">
        <f>SUM(L15:Q15)</f>
        <v>0</v>
      </c>
      <c r="S15" s="74"/>
    </row>
    <row r="16" spans="1:19">
      <c r="A16" s="10">
        <v>3</v>
      </c>
      <c r="B16" s="2" t="s">
        <v>360</v>
      </c>
      <c r="C16" s="2" t="s">
        <v>361</v>
      </c>
      <c r="D16" s="11"/>
      <c r="E16" s="353">
        <v>0</v>
      </c>
      <c r="F16" s="354">
        <v>0</v>
      </c>
      <c r="G16" s="354">
        <f>SUM('[1]CWIP to FERC'!$E7:$L7)</f>
        <v>11337433.155949177</v>
      </c>
      <c r="H16" s="354">
        <f>SUM(E16:G16)</f>
        <v>11337433.155949177</v>
      </c>
      <c r="I16" s="353"/>
      <c r="J16" s="353"/>
      <c r="K16" s="354">
        <f>+H16</f>
        <v>11337433.155949177</v>
      </c>
      <c r="L16" s="353">
        <f>+K16</f>
        <v>11337433.155949177</v>
      </c>
      <c r="M16" s="353">
        <v>0</v>
      </c>
      <c r="N16" s="353">
        <v>0</v>
      </c>
      <c r="O16" s="353">
        <v>0</v>
      </c>
      <c r="P16" s="353">
        <v>0</v>
      </c>
      <c r="Q16" s="353">
        <v>0</v>
      </c>
      <c r="R16" s="353">
        <f>SUM(L16:Q16)</f>
        <v>11337433.155949177</v>
      </c>
      <c r="S16" s="74"/>
    </row>
    <row r="17" spans="1:19">
      <c r="A17" s="10">
        <v>4</v>
      </c>
      <c r="B17" s="2" t="s">
        <v>362</v>
      </c>
      <c r="C17" s="2" t="s">
        <v>363</v>
      </c>
      <c r="D17" s="11"/>
      <c r="E17" s="353">
        <v>0</v>
      </c>
      <c r="F17" s="354">
        <v>0</v>
      </c>
      <c r="G17" s="354">
        <v>0</v>
      </c>
      <c r="H17" s="354">
        <f>SUM(E17:G17)</f>
        <v>0</v>
      </c>
      <c r="I17" s="353"/>
      <c r="J17" s="353"/>
      <c r="K17" s="354">
        <f>+H17</f>
        <v>0</v>
      </c>
      <c r="L17" s="353">
        <f>+K17</f>
        <v>0</v>
      </c>
      <c r="M17" s="353">
        <v>0</v>
      </c>
      <c r="N17" s="353">
        <v>0</v>
      </c>
      <c r="O17" s="353">
        <v>0</v>
      </c>
      <c r="P17" s="353">
        <v>0</v>
      </c>
      <c r="Q17" s="353">
        <v>0</v>
      </c>
      <c r="R17" s="353">
        <f>SUM(L17:Q17)</f>
        <v>0</v>
      </c>
      <c r="S17" s="74"/>
    </row>
    <row r="18" spans="1:19" s="5" customFormat="1">
      <c r="A18" s="10">
        <v>5</v>
      </c>
      <c r="C18" s="30" t="s">
        <v>359</v>
      </c>
      <c r="D18" s="39"/>
      <c r="E18" s="100">
        <f>SUM(E15:E17)</f>
        <v>0</v>
      </c>
      <c r="F18" s="100">
        <f t="shared" ref="F18:R18" si="0">SUM(F15:F17)</f>
        <v>0</v>
      </c>
      <c r="G18" s="100">
        <f t="shared" si="0"/>
        <v>11337433.155949177</v>
      </c>
      <c r="H18" s="100">
        <f t="shared" si="0"/>
        <v>11337433.155949177</v>
      </c>
      <c r="I18" s="100"/>
      <c r="J18" s="100"/>
      <c r="K18" s="100">
        <f t="shared" si="0"/>
        <v>11337433.155949177</v>
      </c>
      <c r="L18" s="100">
        <f t="shared" si="0"/>
        <v>11337433.155949177</v>
      </c>
      <c r="M18" s="100">
        <f t="shared" si="0"/>
        <v>0</v>
      </c>
      <c r="N18" s="100">
        <f t="shared" si="0"/>
        <v>0</v>
      </c>
      <c r="O18" s="100">
        <f t="shared" si="0"/>
        <v>0</v>
      </c>
      <c r="P18" s="100">
        <f t="shared" si="0"/>
        <v>0</v>
      </c>
      <c r="Q18" s="100">
        <f t="shared" si="0"/>
        <v>0</v>
      </c>
      <c r="R18" s="100">
        <f t="shared" si="0"/>
        <v>11337433.155949177</v>
      </c>
      <c r="S18" s="74"/>
    </row>
    <row r="19" spans="1:19">
      <c r="A19" s="10">
        <v>6</v>
      </c>
      <c r="D19" s="11"/>
      <c r="E19" s="353"/>
      <c r="F19" s="353"/>
      <c r="G19" s="353"/>
      <c r="H19" s="353"/>
      <c r="I19" s="1341"/>
      <c r="J19" s="353"/>
      <c r="K19" s="353"/>
      <c r="L19" s="353"/>
      <c r="M19" s="353"/>
      <c r="N19" s="353"/>
      <c r="O19" s="353"/>
      <c r="P19" s="353"/>
      <c r="Q19" s="353"/>
      <c r="R19" s="353"/>
    </row>
    <row r="20" spans="1:19" s="5" customFormat="1">
      <c r="A20" s="10">
        <v>7</v>
      </c>
      <c r="B20" s="5" t="s">
        <v>367</v>
      </c>
      <c r="D20" s="39" t="s">
        <v>1083</v>
      </c>
      <c r="E20" s="100"/>
      <c r="F20" s="1045"/>
      <c r="G20" s="1045"/>
      <c r="H20" s="1045"/>
      <c r="I20" s="1045"/>
      <c r="J20" s="1045"/>
      <c r="K20" s="1045"/>
      <c r="L20" s="1045"/>
      <c r="M20" s="1045"/>
      <c r="N20" s="1045"/>
      <c r="O20" s="1045"/>
      <c r="P20" s="100"/>
      <c r="Q20" s="100"/>
      <c r="R20" s="100"/>
      <c r="S20" s="74"/>
    </row>
    <row r="21" spans="1:19" s="5" customFormat="1">
      <c r="A21" s="10">
        <v>8</v>
      </c>
      <c r="B21" s="7" t="s">
        <v>1371</v>
      </c>
      <c r="C21" s="7" t="s">
        <v>364</v>
      </c>
      <c r="D21" s="39"/>
      <c r="E21" s="1045">
        <v>0</v>
      </c>
      <c r="F21" s="1045">
        <v>0</v>
      </c>
      <c r="G21" s="1045">
        <f>SUM('[1]CWIP to FERC'!$E9:$L9)</f>
        <v>1038980.3292950646</v>
      </c>
      <c r="H21" s="354">
        <f>SUM(E21:G21)</f>
        <v>1038980.3292950646</v>
      </c>
      <c r="I21" s="1045"/>
      <c r="J21" s="1045"/>
      <c r="K21" s="354">
        <f t="shared" ref="K21:K30" si="1">+H21</f>
        <v>1038980.3292950646</v>
      </c>
      <c r="L21" s="353">
        <f t="shared" ref="L21:L30" si="2">+K21</f>
        <v>1038980.3292950646</v>
      </c>
      <c r="M21" s="353">
        <v>0</v>
      </c>
      <c r="N21" s="353">
        <v>0</v>
      </c>
      <c r="O21" s="353">
        <v>0</v>
      </c>
      <c r="P21" s="353">
        <v>0</v>
      </c>
      <c r="Q21" s="353">
        <v>0</v>
      </c>
      <c r="R21" s="353">
        <f t="shared" ref="R21:R30" si="3">SUM(L21:Q21)</f>
        <v>1038980.3292950646</v>
      </c>
      <c r="S21" s="74"/>
    </row>
    <row r="22" spans="1:19">
      <c r="A22" s="10">
        <v>9</v>
      </c>
      <c r="B22" s="7" t="s">
        <v>1370</v>
      </c>
      <c r="C22" s="7" t="s">
        <v>1372</v>
      </c>
      <c r="D22" s="11"/>
      <c r="E22" s="353">
        <v>0</v>
      </c>
      <c r="F22" s="1045">
        <v>0</v>
      </c>
      <c r="G22" s="1045">
        <f>SUM('[1]CWIP to FERC'!$E10:$L10)</f>
        <v>31261579.113087092</v>
      </c>
      <c r="H22" s="354">
        <f t="shared" ref="H22:H30" si="4">SUM(E22:G22)</f>
        <v>31261579.113087092</v>
      </c>
      <c r="I22" s="353"/>
      <c r="J22" s="353"/>
      <c r="K22" s="354">
        <f t="shared" si="1"/>
        <v>31261579.113087092</v>
      </c>
      <c r="L22" s="353">
        <f t="shared" si="2"/>
        <v>31261579.113087092</v>
      </c>
      <c r="M22" s="353">
        <v>0</v>
      </c>
      <c r="N22" s="353">
        <v>0</v>
      </c>
      <c r="O22" s="353">
        <v>0</v>
      </c>
      <c r="P22" s="353">
        <v>0</v>
      </c>
      <c r="Q22" s="353">
        <v>0</v>
      </c>
      <c r="R22" s="353">
        <f t="shared" si="3"/>
        <v>31261579.113087092</v>
      </c>
      <c r="S22" s="74"/>
    </row>
    <row r="23" spans="1:19">
      <c r="A23" s="10">
        <v>10</v>
      </c>
      <c r="B23" s="7" t="s">
        <v>369</v>
      </c>
      <c r="C23" s="2" t="s">
        <v>365</v>
      </c>
      <c r="D23" s="11"/>
      <c r="E23" s="353">
        <v>0</v>
      </c>
      <c r="F23" s="1045">
        <v>0</v>
      </c>
      <c r="G23" s="353">
        <v>0</v>
      </c>
      <c r="H23" s="354">
        <f t="shared" si="4"/>
        <v>0</v>
      </c>
      <c r="I23" s="353"/>
      <c r="J23" s="353"/>
      <c r="K23" s="354">
        <f t="shared" si="1"/>
        <v>0</v>
      </c>
      <c r="L23" s="353">
        <f t="shared" si="2"/>
        <v>0</v>
      </c>
      <c r="M23" s="353">
        <v>0</v>
      </c>
      <c r="N23" s="353">
        <v>0</v>
      </c>
      <c r="O23" s="353">
        <v>0</v>
      </c>
      <c r="P23" s="353">
        <v>0</v>
      </c>
      <c r="Q23" s="353">
        <v>0</v>
      </c>
      <c r="R23" s="353">
        <f t="shared" si="3"/>
        <v>0</v>
      </c>
      <c r="S23" s="74"/>
    </row>
    <row r="24" spans="1:19">
      <c r="A24" s="10">
        <v>11</v>
      </c>
      <c r="B24" s="2" t="s">
        <v>370</v>
      </c>
      <c r="C24" s="2" t="s">
        <v>371</v>
      </c>
      <c r="D24" s="11"/>
      <c r="E24" s="353">
        <v>0</v>
      </c>
      <c r="F24" s="1045">
        <v>0</v>
      </c>
      <c r="G24" s="1045">
        <f>SUM('[1]CWIP to FERC'!$E12:$L12)</f>
        <v>14644955.082810353</v>
      </c>
      <c r="H24" s="354">
        <f t="shared" si="4"/>
        <v>14644955.082810353</v>
      </c>
      <c r="I24" s="353"/>
      <c r="J24" s="353"/>
      <c r="K24" s="354">
        <f t="shared" si="1"/>
        <v>14644955.082810353</v>
      </c>
      <c r="L24" s="353">
        <f t="shared" si="2"/>
        <v>14644955.082810353</v>
      </c>
      <c r="M24" s="353">
        <v>0</v>
      </c>
      <c r="N24" s="353">
        <v>0</v>
      </c>
      <c r="O24" s="353">
        <v>0</v>
      </c>
      <c r="P24" s="353">
        <v>0</v>
      </c>
      <c r="Q24" s="353">
        <v>0</v>
      </c>
      <c r="R24" s="353">
        <f t="shared" si="3"/>
        <v>14644955.082810353</v>
      </c>
      <c r="S24" s="74"/>
    </row>
    <row r="25" spans="1:19">
      <c r="A25" s="10">
        <v>12</v>
      </c>
      <c r="B25" s="2" t="s">
        <v>372</v>
      </c>
      <c r="C25" s="2" t="s">
        <v>373</v>
      </c>
      <c r="D25" s="11"/>
      <c r="E25" s="353">
        <v>0</v>
      </c>
      <c r="F25" s="1045">
        <v>0</v>
      </c>
      <c r="G25" s="1045">
        <f>SUM('[1]CWIP to FERC'!$E13:$L13)</f>
        <v>106207107.25001889</v>
      </c>
      <c r="H25" s="354">
        <f t="shared" si="4"/>
        <v>106207107.25001889</v>
      </c>
      <c r="I25" s="353"/>
      <c r="J25" s="353"/>
      <c r="K25" s="354">
        <f t="shared" si="1"/>
        <v>106207107.25001889</v>
      </c>
      <c r="L25" s="353">
        <f t="shared" si="2"/>
        <v>106207107.25001889</v>
      </c>
      <c r="M25" s="353">
        <v>0</v>
      </c>
      <c r="N25" s="353">
        <v>0</v>
      </c>
      <c r="O25" s="353">
        <v>0</v>
      </c>
      <c r="P25" s="353">
        <v>0</v>
      </c>
      <c r="Q25" s="353">
        <v>0</v>
      </c>
      <c r="R25" s="353">
        <f t="shared" si="3"/>
        <v>106207107.25001889</v>
      </c>
      <c r="S25" s="74"/>
    </row>
    <row r="26" spans="1:19">
      <c r="A26" s="10">
        <v>13</v>
      </c>
      <c r="B26" s="2" t="s">
        <v>374</v>
      </c>
      <c r="C26" s="2" t="s">
        <v>375</v>
      </c>
      <c r="D26" s="11"/>
      <c r="E26" s="353">
        <v>0</v>
      </c>
      <c r="F26" s="1045">
        <v>0</v>
      </c>
      <c r="G26" s="353">
        <v>0</v>
      </c>
      <c r="H26" s="354">
        <f t="shared" si="4"/>
        <v>0</v>
      </c>
      <c r="I26" s="353"/>
      <c r="J26" s="353"/>
      <c r="K26" s="354">
        <f t="shared" si="1"/>
        <v>0</v>
      </c>
      <c r="L26" s="353">
        <f t="shared" si="2"/>
        <v>0</v>
      </c>
      <c r="M26" s="353">
        <v>0</v>
      </c>
      <c r="N26" s="353">
        <v>0</v>
      </c>
      <c r="O26" s="353">
        <v>0</v>
      </c>
      <c r="P26" s="353">
        <v>0</v>
      </c>
      <c r="Q26" s="353">
        <v>0</v>
      </c>
      <c r="R26" s="353">
        <f t="shared" si="3"/>
        <v>0</v>
      </c>
      <c r="S26" s="74"/>
    </row>
    <row r="27" spans="1:19">
      <c r="A27" s="10">
        <v>14</v>
      </c>
      <c r="B27" s="2" t="s">
        <v>376</v>
      </c>
      <c r="C27" s="2" t="s">
        <v>377</v>
      </c>
      <c r="D27" s="11"/>
      <c r="E27" s="353">
        <v>0</v>
      </c>
      <c r="F27" s="1045">
        <v>0</v>
      </c>
      <c r="G27" s="1045">
        <f>SUM('[1]CWIP to FERC'!$E14:$L14)</f>
        <v>17118988.44577419</v>
      </c>
      <c r="H27" s="354">
        <f t="shared" si="4"/>
        <v>17118988.44577419</v>
      </c>
      <c r="I27" s="353"/>
      <c r="J27" s="353"/>
      <c r="K27" s="354">
        <f t="shared" si="1"/>
        <v>17118988.44577419</v>
      </c>
      <c r="L27" s="353">
        <f t="shared" si="2"/>
        <v>17118988.44577419</v>
      </c>
      <c r="M27" s="353">
        <v>0</v>
      </c>
      <c r="N27" s="353">
        <v>0</v>
      </c>
      <c r="O27" s="353">
        <v>0</v>
      </c>
      <c r="P27" s="353">
        <v>0</v>
      </c>
      <c r="Q27" s="353">
        <v>0</v>
      </c>
      <c r="R27" s="353">
        <f t="shared" si="3"/>
        <v>17118988.44577419</v>
      </c>
      <c r="S27" s="74"/>
    </row>
    <row r="28" spans="1:19">
      <c r="A28" s="10">
        <v>15</v>
      </c>
      <c r="B28" s="2" t="s">
        <v>378</v>
      </c>
      <c r="C28" s="7" t="s">
        <v>67</v>
      </c>
      <c r="D28" s="11"/>
      <c r="E28" s="353">
        <v>0</v>
      </c>
      <c r="F28" s="1045">
        <v>0</v>
      </c>
      <c r="G28" s="1045">
        <v>0</v>
      </c>
      <c r="H28" s="354">
        <f t="shared" si="4"/>
        <v>0</v>
      </c>
      <c r="I28" s="353"/>
      <c r="J28" s="353"/>
      <c r="K28" s="354">
        <f t="shared" si="1"/>
        <v>0</v>
      </c>
      <c r="L28" s="353">
        <f t="shared" si="2"/>
        <v>0</v>
      </c>
      <c r="M28" s="353">
        <v>0</v>
      </c>
      <c r="N28" s="353">
        <v>0</v>
      </c>
      <c r="O28" s="353">
        <v>0</v>
      </c>
      <c r="P28" s="353">
        <v>0</v>
      </c>
      <c r="Q28" s="353">
        <v>0</v>
      </c>
      <c r="R28" s="353">
        <f t="shared" si="3"/>
        <v>0</v>
      </c>
      <c r="S28" s="74"/>
    </row>
    <row r="29" spans="1:19">
      <c r="A29" s="10">
        <v>16</v>
      </c>
      <c r="B29" s="2" t="s">
        <v>379</v>
      </c>
      <c r="C29" s="3" t="s">
        <v>380</v>
      </c>
      <c r="D29" s="11"/>
      <c r="E29" s="353">
        <v>0</v>
      </c>
      <c r="F29" s="1045">
        <v>0</v>
      </c>
      <c r="G29" s="1045">
        <v>0</v>
      </c>
      <c r="H29" s="354">
        <f t="shared" si="4"/>
        <v>0</v>
      </c>
      <c r="I29" s="353"/>
      <c r="J29" s="353"/>
      <c r="K29" s="354">
        <f t="shared" si="1"/>
        <v>0</v>
      </c>
      <c r="L29" s="353">
        <f t="shared" si="2"/>
        <v>0</v>
      </c>
      <c r="M29" s="353">
        <v>0</v>
      </c>
      <c r="N29" s="353">
        <v>0</v>
      </c>
      <c r="O29" s="353">
        <v>0</v>
      </c>
      <c r="P29" s="353">
        <v>0</v>
      </c>
      <c r="Q29" s="353">
        <v>0</v>
      </c>
      <c r="R29" s="353">
        <f t="shared" si="3"/>
        <v>0</v>
      </c>
      <c r="S29" s="74"/>
    </row>
    <row r="30" spans="1:19">
      <c r="A30" s="10">
        <v>17</v>
      </c>
      <c r="B30" s="2" t="s">
        <v>381</v>
      </c>
      <c r="C30" s="2" t="s">
        <v>382</v>
      </c>
      <c r="D30" s="11"/>
      <c r="E30" s="353">
        <v>0</v>
      </c>
      <c r="F30" s="1045">
        <v>0</v>
      </c>
      <c r="G30" s="1045">
        <v>0</v>
      </c>
      <c r="H30" s="354">
        <f t="shared" si="4"/>
        <v>0</v>
      </c>
      <c r="I30" s="353"/>
      <c r="J30" s="353"/>
      <c r="K30" s="354">
        <f t="shared" si="1"/>
        <v>0</v>
      </c>
      <c r="L30" s="353">
        <f t="shared" si="2"/>
        <v>0</v>
      </c>
      <c r="M30" s="353">
        <v>0</v>
      </c>
      <c r="N30" s="353">
        <v>0</v>
      </c>
      <c r="O30" s="353">
        <v>0</v>
      </c>
      <c r="P30" s="353">
        <v>0</v>
      </c>
      <c r="Q30" s="353">
        <v>0</v>
      </c>
      <c r="R30" s="353">
        <f t="shared" si="3"/>
        <v>0</v>
      </c>
      <c r="S30" s="74"/>
    </row>
    <row r="31" spans="1:19" s="5" customFormat="1">
      <c r="A31" s="10">
        <v>18</v>
      </c>
      <c r="C31" s="30" t="s">
        <v>359</v>
      </c>
      <c r="D31" s="39"/>
      <c r="E31" s="100">
        <f>SUM(E21:E30)</f>
        <v>0</v>
      </c>
      <c r="F31" s="100">
        <f t="shared" ref="F31:R31" si="5">SUM(F21:F30)</f>
        <v>0</v>
      </c>
      <c r="G31" s="100">
        <f t="shared" si="5"/>
        <v>170271610.22098559</v>
      </c>
      <c r="H31" s="100">
        <f t="shared" si="5"/>
        <v>170271610.22098559</v>
      </c>
      <c r="I31" s="100"/>
      <c r="J31" s="100"/>
      <c r="K31" s="100">
        <f t="shared" si="5"/>
        <v>170271610.22098559</v>
      </c>
      <c r="L31" s="100">
        <f t="shared" si="5"/>
        <v>170271610.22098559</v>
      </c>
      <c r="M31" s="100">
        <f t="shared" si="5"/>
        <v>0</v>
      </c>
      <c r="N31" s="100">
        <f t="shared" si="5"/>
        <v>0</v>
      </c>
      <c r="O31" s="100">
        <f t="shared" si="5"/>
        <v>0</v>
      </c>
      <c r="P31" s="100">
        <f t="shared" si="5"/>
        <v>0</v>
      </c>
      <c r="Q31" s="100">
        <f t="shared" si="5"/>
        <v>0</v>
      </c>
      <c r="R31" s="100">
        <f t="shared" si="5"/>
        <v>170271610.22098559</v>
      </c>
      <c r="S31" s="74"/>
    </row>
    <row r="32" spans="1:19">
      <c r="A32" s="10">
        <v>19</v>
      </c>
      <c r="D32" s="11"/>
      <c r="E32" s="353"/>
      <c r="F32" s="353"/>
      <c r="G32" s="353"/>
      <c r="H32" s="353"/>
      <c r="I32" s="353"/>
      <c r="J32" s="353"/>
      <c r="K32" s="353"/>
      <c r="L32" s="353"/>
      <c r="M32" s="353"/>
      <c r="N32" s="353"/>
      <c r="O32" s="353"/>
      <c r="P32" s="353"/>
      <c r="Q32" s="353"/>
      <c r="R32" s="353"/>
      <c r="S32" s="74"/>
    </row>
    <row r="33" spans="1:19" s="5" customFormat="1">
      <c r="A33" s="10">
        <v>20</v>
      </c>
      <c r="B33" s="28" t="s">
        <v>1373</v>
      </c>
      <c r="C33" s="71"/>
      <c r="D33" s="39" t="s">
        <v>1083</v>
      </c>
      <c r="E33" s="100"/>
      <c r="F33" s="100"/>
      <c r="G33" s="100"/>
      <c r="H33" s="100"/>
      <c r="I33" s="100"/>
      <c r="J33" s="100"/>
      <c r="K33" s="100"/>
      <c r="L33" s="100"/>
      <c r="M33" s="100"/>
      <c r="N33" s="100"/>
      <c r="O33" s="100"/>
      <c r="P33" s="100"/>
      <c r="Q33" s="100"/>
      <c r="R33" s="100"/>
      <c r="S33" s="74"/>
    </row>
    <row r="34" spans="1:19">
      <c r="A34" s="10">
        <v>21</v>
      </c>
      <c r="B34" s="46" t="s">
        <v>1365</v>
      </c>
      <c r="C34" s="46" t="s">
        <v>1366</v>
      </c>
      <c r="D34" s="11"/>
      <c r="E34" s="353">
        <v>0</v>
      </c>
      <c r="F34" s="353">
        <v>0</v>
      </c>
      <c r="G34" s="353">
        <v>0</v>
      </c>
      <c r="H34" s="354">
        <f>SUM(E34:G34)</f>
        <v>0</v>
      </c>
      <c r="I34" s="353"/>
      <c r="J34" s="353"/>
      <c r="K34" s="354">
        <f>+H34</f>
        <v>0</v>
      </c>
      <c r="L34" s="353">
        <f>+K34</f>
        <v>0</v>
      </c>
      <c r="M34" s="353">
        <v>0</v>
      </c>
      <c r="N34" s="353">
        <v>0</v>
      </c>
      <c r="O34" s="353">
        <v>0</v>
      </c>
      <c r="P34" s="353">
        <v>0</v>
      </c>
      <c r="Q34" s="353">
        <v>0</v>
      </c>
      <c r="R34" s="353">
        <f>SUM(L34:Q34)</f>
        <v>0</v>
      </c>
      <c r="S34" s="74"/>
    </row>
    <row r="35" spans="1:19">
      <c r="A35" s="10">
        <v>22</v>
      </c>
      <c r="B35" s="7" t="s">
        <v>1367</v>
      </c>
      <c r="C35" s="46" t="s">
        <v>1368</v>
      </c>
      <c r="D35" s="11"/>
      <c r="E35" s="353">
        <v>0</v>
      </c>
      <c r="F35" s="353">
        <v>0</v>
      </c>
      <c r="G35" s="353">
        <v>0</v>
      </c>
      <c r="H35" s="354">
        <f>SUM(E35:G35)</f>
        <v>0</v>
      </c>
      <c r="I35" s="353"/>
      <c r="J35" s="353"/>
      <c r="K35" s="354">
        <f>+H35</f>
        <v>0</v>
      </c>
      <c r="L35" s="353">
        <f>+K35</f>
        <v>0</v>
      </c>
      <c r="M35" s="353">
        <v>0</v>
      </c>
      <c r="N35" s="353">
        <v>0</v>
      </c>
      <c r="O35" s="353">
        <v>0</v>
      </c>
      <c r="P35" s="353">
        <v>0</v>
      </c>
      <c r="Q35" s="353">
        <v>0</v>
      </c>
      <c r="R35" s="353">
        <f>SUM(L35:Q35)</f>
        <v>0</v>
      </c>
      <c r="S35" s="74"/>
    </row>
    <row r="36" spans="1:19">
      <c r="A36" s="10">
        <v>23</v>
      </c>
      <c r="B36" s="7" t="s">
        <v>863</v>
      </c>
      <c r="C36" s="46" t="s">
        <v>864</v>
      </c>
      <c r="D36" s="11"/>
      <c r="E36" s="353">
        <v>0</v>
      </c>
      <c r="F36" s="353">
        <v>0</v>
      </c>
      <c r="G36" s="353">
        <f>SUM('[1]CWIP to FERC'!$E$15:$L$15)</f>
        <v>506119.56571341946</v>
      </c>
      <c r="H36" s="354">
        <f>SUM(E36:G36)</f>
        <v>506119.56571341946</v>
      </c>
      <c r="I36" s="353"/>
      <c r="J36" s="353"/>
      <c r="K36" s="354">
        <f>+H36</f>
        <v>506119.56571341946</v>
      </c>
      <c r="L36" s="353">
        <f>+K36</f>
        <v>506119.56571341946</v>
      </c>
      <c r="M36" s="353">
        <v>0</v>
      </c>
      <c r="N36" s="353">
        <v>0</v>
      </c>
      <c r="O36" s="353">
        <v>0</v>
      </c>
      <c r="P36" s="353">
        <v>0</v>
      </c>
      <c r="Q36" s="353">
        <v>0</v>
      </c>
      <c r="R36" s="353">
        <f>SUM(L36:Q36)</f>
        <v>506119.56571341946</v>
      </c>
      <c r="S36" s="74"/>
    </row>
    <row r="37" spans="1:19" s="5" customFormat="1">
      <c r="A37" s="10">
        <v>24</v>
      </c>
      <c r="C37" s="30" t="s">
        <v>359</v>
      </c>
      <c r="D37" s="17"/>
      <c r="E37" s="100">
        <f>SUM(E34:E36)</f>
        <v>0</v>
      </c>
      <c r="F37" s="353">
        <f>SUM(F34:F36)</f>
        <v>0</v>
      </c>
      <c r="G37" s="100">
        <f>SUM(G34:G36)</f>
        <v>506119.56571341946</v>
      </c>
      <c r="H37" s="100">
        <f>SUM(H34:H36)</f>
        <v>506119.56571341946</v>
      </c>
      <c r="I37" s="100"/>
      <c r="J37" s="100"/>
      <c r="K37" s="100">
        <f t="shared" ref="K37:R37" si="6">SUM(K34:K36)</f>
        <v>506119.56571341946</v>
      </c>
      <c r="L37" s="100">
        <f t="shared" si="6"/>
        <v>506119.56571341946</v>
      </c>
      <c r="M37" s="100">
        <f t="shared" si="6"/>
        <v>0</v>
      </c>
      <c r="N37" s="100">
        <f t="shared" si="6"/>
        <v>0</v>
      </c>
      <c r="O37" s="100">
        <f t="shared" si="6"/>
        <v>0</v>
      </c>
      <c r="P37" s="100">
        <f t="shared" si="6"/>
        <v>0</v>
      </c>
      <c r="Q37" s="100">
        <f t="shared" si="6"/>
        <v>0</v>
      </c>
      <c r="R37" s="100">
        <f t="shared" si="6"/>
        <v>506119.56571341946</v>
      </c>
      <c r="S37" s="74"/>
    </row>
    <row r="38" spans="1:19" ht="12" thickBot="1">
      <c r="A38" s="10">
        <v>25</v>
      </c>
      <c r="D38" s="11"/>
      <c r="E38" s="353"/>
      <c r="F38" s="353"/>
      <c r="G38" s="353"/>
      <c r="H38" s="353"/>
      <c r="I38" s="353"/>
      <c r="J38" s="353"/>
      <c r="K38" s="353"/>
      <c r="L38" s="353"/>
      <c r="M38" s="353"/>
      <c r="N38" s="353"/>
      <c r="O38" s="353"/>
      <c r="P38" s="353"/>
      <c r="Q38" s="353"/>
      <c r="R38" s="353"/>
      <c r="S38" s="74"/>
    </row>
    <row r="39" spans="1:19">
      <c r="A39" s="10">
        <v>26</v>
      </c>
      <c r="B39" s="579" t="s">
        <v>1374</v>
      </c>
      <c r="C39" s="213"/>
      <c r="D39" s="429" t="s">
        <v>1083</v>
      </c>
      <c r="E39" s="695">
        <f t="shared" ref="E39:R39" si="7">E18+E31+E37</f>
        <v>0</v>
      </c>
      <c r="F39" s="695">
        <f t="shared" si="7"/>
        <v>0</v>
      </c>
      <c r="G39" s="695">
        <f t="shared" si="7"/>
        <v>182115162.94264817</v>
      </c>
      <c r="H39" s="695">
        <f t="shared" si="7"/>
        <v>182115162.94264817</v>
      </c>
      <c r="I39" s="695">
        <f t="shared" si="7"/>
        <v>0</v>
      </c>
      <c r="J39" s="695">
        <f t="shared" si="7"/>
        <v>0</v>
      </c>
      <c r="K39" s="695">
        <f t="shared" si="7"/>
        <v>182115162.94264817</v>
      </c>
      <c r="L39" s="695">
        <f t="shared" si="7"/>
        <v>182115162.94264817</v>
      </c>
      <c r="M39" s="695">
        <f t="shared" si="7"/>
        <v>0</v>
      </c>
      <c r="N39" s="695">
        <f t="shared" si="7"/>
        <v>0</v>
      </c>
      <c r="O39" s="695">
        <f t="shared" si="7"/>
        <v>0</v>
      </c>
      <c r="P39" s="695">
        <f t="shared" si="7"/>
        <v>0</v>
      </c>
      <c r="Q39" s="695">
        <f t="shared" si="7"/>
        <v>0</v>
      </c>
      <c r="R39" s="1342">
        <f t="shared" si="7"/>
        <v>182115162.94264817</v>
      </c>
      <c r="S39" s="74"/>
    </row>
    <row r="40" spans="1:19" s="5" customFormat="1" ht="12" thickBot="1">
      <c r="A40" s="10">
        <v>27</v>
      </c>
      <c r="B40" s="580" t="s">
        <v>1375</v>
      </c>
      <c r="C40" s="215"/>
      <c r="D40" s="245" t="s">
        <v>1083</v>
      </c>
      <c r="E40" s="696">
        <f t="shared" ref="E40:R40" si="8">E31+E37</f>
        <v>0</v>
      </c>
      <c r="F40" s="696">
        <f t="shared" si="8"/>
        <v>0</v>
      </c>
      <c r="G40" s="696">
        <f t="shared" si="8"/>
        <v>170777729.786699</v>
      </c>
      <c r="H40" s="696">
        <f t="shared" si="8"/>
        <v>170777729.786699</v>
      </c>
      <c r="I40" s="696">
        <f t="shared" si="8"/>
        <v>0</v>
      </c>
      <c r="J40" s="696">
        <f t="shared" si="8"/>
        <v>0</v>
      </c>
      <c r="K40" s="696">
        <f t="shared" si="8"/>
        <v>170777729.786699</v>
      </c>
      <c r="L40" s="696">
        <f t="shared" si="8"/>
        <v>170777729.786699</v>
      </c>
      <c r="M40" s="696">
        <f t="shared" si="8"/>
        <v>0</v>
      </c>
      <c r="N40" s="696">
        <f t="shared" si="8"/>
        <v>0</v>
      </c>
      <c r="O40" s="696">
        <f t="shared" si="8"/>
        <v>0</v>
      </c>
      <c r="P40" s="696">
        <f t="shared" si="8"/>
        <v>0</v>
      </c>
      <c r="Q40" s="696">
        <f t="shared" si="8"/>
        <v>0</v>
      </c>
      <c r="R40" s="697">
        <f t="shared" si="8"/>
        <v>170777729.786699</v>
      </c>
      <c r="S40" s="74"/>
    </row>
    <row r="41" spans="1:19" s="5" customFormat="1">
      <c r="A41" s="10"/>
      <c r="B41" s="1275"/>
      <c r="D41" s="6"/>
      <c r="E41" s="100"/>
      <c r="F41" s="100"/>
      <c r="G41" s="100"/>
      <c r="H41" s="100"/>
      <c r="I41" s="100"/>
      <c r="J41" s="100"/>
      <c r="K41" s="100"/>
      <c r="L41" s="100"/>
      <c r="M41" s="100"/>
      <c r="N41" s="100"/>
      <c r="O41" s="100"/>
      <c r="P41" s="100"/>
      <c r="Q41" s="100"/>
      <c r="R41" s="100"/>
      <c r="S41" s="74"/>
    </row>
    <row r="42" spans="1:19" s="5" customFormat="1">
      <c r="A42" s="10" t="s">
        <v>1110</v>
      </c>
      <c r="B42" s="7" t="s">
        <v>865</v>
      </c>
      <c r="D42" s="6"/>
      <c r="E42" s="19"/>
      <c r="F42" s="19"/>
      <c r="G42" s="19"/>
      <c r="H42" s="19"/>
      <c r="I42" s="6"/>
      <c r="J42" s="6"/>
      <c r="K42" s="19"/>
      <c r="L42" s="19"/>
      <c r="M42" s="418"/>
      <c r="N42" s="418"/>
      <c r="O42" s="418"/>
      <c r="P42" s="418"/>
      <c r="Q42" s="418"/>
      <c r="R42" s="418"/>
      <c r="S42" s="74"/>
    </row>
    <row r="43" spans="1:19">
      <c r="M43" s="399"/>
      <c r="N43" s="399"/>
      <c r="O43" s="399"/>
      <c r="P43" s="399"/>
      <c r="Q43" s="399"/>
      <c r="R43" s="399"/>
    </row>
    <row r="44" spans="1:19">
      <c r="M44" s="399"/>
      <c r="N44" s="399"/>
      <c r="O44" s="399"/>
      <c r="P44" s="399"/>
      <c r="Q44" s="399"/>
      <c r="R44" s="399"/>
    </row>
    <row r="45" spans="1:19">
      <c r="M45" s="399"/>
      <c r="N45" s="399"/>
      <c r="O45" s="399"/>
      <c r="P45" s="399"/>
      <c r="Q45" s="399"/>
      <c r="R45" s="399"/>
    </row>
    <row r="46" spans="1:19" s="5" customFormat="1">
      <c r="B46" s="17"/>
      <c r="D46" s="6"/>
      <c r="E46" s="19"/>
      <c r="F46" s="19"/>
      <c r="G46" s="19"/>
      <c r="H46" s="19"/>
      <c r="I46" s="6"/>
      <c r="J46" s="6"/>
      <c r="K46" s="19"/>
      <c r="L46" s="19"/>
      <c r="M46" s="418"/>
      <c r="N46" s="418"/>
      <c r="O46" s="418"/>
      <c r="P46" s="418"/>
      <c r="Q46" s="418"/>
      <c r="R46" s="418"/>
      <c r="S46" s="74"/>
    </row>
    <row r="47" spans="1:19" s="85" customFormat="1">
      <c r="B47" s="2"/>
      <c r="C47" s="2"/>
      <c r="D47" s="1"/>
      <c r="E47" s="9"/>
      <c r="F47" s="9"/>
      <c r="G47" s="9"/>
      <c r="H47" s="9"/>
      <c r="I47" s="1"/>
      <c r="J47" s="1"/>
      <c r="K47" s="8"/>
      <c r="L47" s="8"/>
      <c r="M47" s="8"/>
      <c r="N47" s="8"/>
      <c r="O47" s="8"/>
      <c r="P47" s="8"/>
      <c r="Q47" s="8"/>
      <c r="R47" s="8"/>
      <c r="S47" s="74"/>
    </row>
    <row r="48" spans="1:19">
      <c r="E48" s="9"/>
      <c r="F48" s="9"/>
      <c r="G48" s="9"/>
      <c r="H48" s="9"/>
      <c r="I48" s="1"/>
      <c r="K48" s="8"/>
      <c r="L48" s="8"/>
      <c r="M48" s="8"/>
      <c r="N48" s="8"/>
      <c r="O48" s="8"/>
      <c r="P48" s="8"/>
      <c r="Q48" s="8"/>
      <c r="R48" s="8"/>
      <c r="S48" s="74"/>
    </row>
    <row r="49" spans="2:19">
      <c r="E49" s="9"/>
      <c r="F49" s="9"/>
      <c r="G49" s="9"/>
      <c r="H49" s="9"/>
      <c r="I49" s="1"/>
      <c r="K49" s="8"/>
      <c r="L49" s="8"/>
      <c r="M49" s="8"/>
      <c r="N49" s="8"/>
      <c r="O49" s="8"/>
      <c r="P49" s="8"/>
      <c r="Q49" s="8"/>
      <c r="R49" s="8"/>
      <c r="S49" s="74"/>
    </row>
    <row r="50" spans="2:19">
      <c r="E50" s="9"/>
      <c r="F50" s="9"/>
      <c r="G50" s="9"/>
      <c r="H50" s="9"/>
      <c r="I50" s="1"/>
      <c r="K50" s="8"/>
      <c r="L50" s="8"/>
      <c r="M50" s="8"/>
      <c r="N50" s="8"/>
      <c r="O50" s="8"/>
      <c r="P50" s="8"/>
      <c r="Q50" s="8"/>
      <c r="R50" s="8"/>
      <c r="S50" s="74"/>
    </row>
    <row r="51" spans="2:19">
      <c r="E51" s="9"/>
      <c r="F51" s="9"/>
      <c r="G51" s="9"/>
      <c r="H51" s="9"/>
      <c r="I51" s="1"/>
      <c r="K51" s="8"/>
      <c r="L51" s="8"/>
      <c r="M51" s="8"/>
      <c r="N51" s="8"/>
      <c r="O51" s="8"/>
      <c r="P51" s="8"/>
      <c r="Q51" s="8"/>
      <c r="R51" s="8"/>
      <c r="S51" s="74"/>
    </row>
    <row r="52" spans="2:19">
      <c r="E52" s="9"/>
      <c r="F52" s="9"/>
      <c r="G52" s="9"/>
      <c r="H52" s="9"/>
      <c r="I52" s="1"/>
      <c r="K52" s="8"/>
      <c r="L52" s="8"/>
      <c r="M52" s="8"/>
      <c r="N52" s="8"/>
      <c r="O52" s="8"/>
      <c r="P52" s="8"/>
      <c r="Q52" s="8"/>
      <c r="R52" s="8"/>
      <c r="S52" s="74"/>
    </row>
    <row r="53" spans="2:19">
      <c r="E53" s="9"/>
      <c r="F53" s="9"/>
      <c r="G53" s="9"/>
      <c r="H53" s="9"/>
      <c r="I53" s="1"/>
      <c r="K53" s="8"/>
      <c r="L53" s="8"/>
      <c r="M53" s="8"/>
      <c r="N53" s="8"/>
      <c r="O53" s="8"/>
      <c r="P53" s="8"/>
      <c r="Q53" s="8"/>
      <c r="R53" s="8"/>
      <c r="S53" s="74"/>
    </row>
    <row r="54" spans="2:19">
      <c r="E54" s="9"/>
      <c r="F54" s="9"/>
      <c r="G54" s="9"/>
      <c r="H54" s="9"/>
      <c r="I54" s="1"/>
      <c r="K54" s="8"/>
      <c r="L54" s="9"/>
      <c r="M54" s="9"/>
      <c r="N54" s="9"/>
      <c r="O54" s="9"/>
      <c r="P54" s="9"/>
      <c r="Q54" s="9"/>
      <c r="R54" s="8"/>
      <c r="S54" s="74"/>
    </row>
    <row r="55" spans="2:19" ht="12" customHeight="1">
      <c r="E55" s="9"/>
      <c r="F55" s="9"/>
      <c r="G55" s="9"/>
      <c r="H55" s="9"/>
      <c r="I55" s="1"/>
      <c r="K55" s="8"/>
      <c r="L55" s="8"/>
      <c r="M55" s="8"/>
      <c r="N55" s="8"/>
      <c r="O55" s="8"/>
      <c r="P55" s="8"/>
      <c r="Q55" s="8"/>
      <c r="R55" s="8"/>
      <c r="S55" s="74"/>
    </row>
    <row r="56" spans="2:19" ht="12" customHeight="1">
      <c r="D56" s="6"/>
      <c r="E56" s="9"/>
      <c r="F56" s="9"/>
      <c r="G56" s="9"/>
      <c r="H56" s="9"/>
      <c r="I56" s="1"/>
      <c r="K56" s="8"/>
      <c r="L56" s="9"/>
      <c r="M56" s="9"/>
      <c r="N56" s="9"/>
      <c r="O56" s="9"/>
      <c r="P56" s="9"/>
      <c r="Q56" s="9"/>
      <c r="R56" s="8"/>
      <c r="S56" s="74"/>
    </row>
    <row r="57" spans="2:19" s="5" customFormat="1">
      <c r="C57" s="30"/>
      <c r="D57" s="6"/>
      <c r="E57" s="19"/>
      <c r="F57" s="19"/>
      <c r="G57" s="19"/>
      <c r="H57" s="19"/>
      <c r="I57" s="6"/>
      <c r="J57" s="6"/>
      <c r="K57" s="19"/>
      <c r="L57" s="19"/>
      <c r="M57" s="19"/>
      <c r="N57" s="19"/>
      <c r="O57" s="19"/>
      <c r="P57" s="19"/>
      <c r="Q57" s="19"/>
      <c r="R57" s="19"/>
      <c r="S57" s="74"/>
    </row>
    <row r="58" spans="2:19">
      <c r="C58" s="71"/>
      <c r="E58" s="9"/>
      <c r="F58" s="9"/>
      <c r="G58" s="9"/>
      <c r="H58" s="9"/>
      <c r="I58" s="1"/>
      <c r="K58" s="9"/>
      <c r="L58" s="9"/>
      <c r="M58" s="9"/>
      <c r="N58" s="9"/>
      <c r="S58" s="74"/>
    </row>
    <row r="59" spans="2:19">
      <c r="E59" s="9"/>
      <c r="F59" s="9"/>
      <c r="G59" s="9"/>
      <c r="H59" s="9"/>
      <c r="I59" s="1"/>
      <c r="K59" s="8"/>
      <c r="L59" s="8"/>
      <c r="M59" s="8"/>
      <c r="N59" s="8"/>
      <c r="O59" s="8"/>
      <c r="P59" s="8"/>
      <c r="Q59" s="8"/>
      <c r="R59" s="8"/>
      <c r="S59" s="74"/>
    </row>
    <row r="60" spans="2:19">
      <c r="E60" s="9"/>
      <c r="F60" s="9"/>
      <c r="G60" s="9"/>
      <c r="H60" s="9"/>
      <c r="I60" s="1"/>
      <c r="K60" s="8"/>
      <c r="L60" s="8"/>
      <c r="M60" s="8"/>
      <c r="N60" s="8"/>
      <c r="O60" s="8"/>
      <c r="P60" s="8"/>
      <c r="Q60" s="8"/>
      <c r="R60" s="8"/>
      <c r="S60" s="74"/>
    </row>
    <row r="61" spans="2:19">
      <c r="E61" s="9"/>
      <c r="F61" s="9"/>
      <c r="G61" s="9"/>
      <c r="H61" s="9"/>
      <c r="I61" s="1"/>
      <c r="K61" s="8"/>
      <c r="L61" s="8"/>
      <c r="M61" s="8"/>
      <c r="N61" s="8"/>
      <c r="O61" s="8"/>
      <c r="P61" s="8"/>
      <c r="Q61" s="8"/>
      <c r="R61" s="8"/>
      <c r="S61" s="74"/>
    </row>
    <row r="62" spans="2:19" s="5" customFormat="1" ht="12.75">
      <c r="B62" s="31"/>
      <c r="C62" s="30"/>
      <c r="D62" s="6"/>
      <c r="E62" s="19"/>
      <c r="F62" s="19"/>
      <c r="G62" s="19"/>
      <c r="H62" s="19"/>
      <c r="I62" s="6"/>
      <c r="J62" s="6"/>
      <c r="K62" s="19"/>
      <c r="L62" s="19"/>
      <c r="M62" s="19"/>
      <c r="N62" s="19"/>
      <c r="O62" s="19"/>
      <c r="P62" s="19"/>
      <c r="Q62" s="19"/>
      <c r="R62" s="19"/>
      <c r="S62" s="74"/>
    </row>
    <row r="63" spans="2:19" s="5" customFormat="1" ht="12.75">
      <c r="B63" s="31"/>
      <c r="D63" s="6"/>
      <c r="E63" s="19"/>
      <c r="F63" s="19"/>
      <c r="G63" s="19"/>
      <c r="H63" s="19"/>
      <c r="I63" s="6"/>
      <c r="J63" s="6"/>
      <c r="K63" s="19"/>
      <c r="L63" s="19"/>
      <c r="M63" s="19"/>
      <c r="N63" s="19"/>
      <c r="S63" s="74"/>
    </row>
    <row r="64" spans="2:19" s="5" customFormat="1">
      <c r="D64" s="6"/>
      <c r="E64" s="19"/>
      <c r="F64" s="19"/>
      <c r="G64" s="19"/>
      <c r="H64" s="19"/>
      <c r="I64" s="6"/>
      <c r="J64" s="6"/>
      <c r="K64" s="19"/>
      <c r="L64" s="19"/>
      <c r="M64" s="19"/>
      <c r="N64" s="19"/>
      <c r="S64" s="74"/>
    </row>
    <row r="65" spans="2:19" s="5" customFormat="1">
      <c r="B65" s="2"/>
      <c r="C65" s="2"/>
      <c r="D65" s="6"/>
      <c r="E65" s="19"/>
      <c r="F65" s="19"/>
      <c r="G65" s="19"/>
      <c r="H65" s="19"/>
      <c r="I65" s="6"/>
      <c r="J65" s="6"/>
      <c r="K65" s="19"/>
      <c r="L65" s="19"/>
      <c r="M65" s="19"/>
      <c r="N65" s="19"/>
      <c r="S65" s="74"/>
    </row>
    <row r="66" spans="2:19" s="5" customFormat="1">
      <c r="B66" s="2"/>
      <c r="C66" s="2"/>
      <c r="D66" s="6"/>
      <c r="E66" s="9"/>
      <c r="F66" s="9"/>
      <c r="G66" s="9"/>
      <c r="H66" s="19"/>
      <c r="I66" s="1"/>
      <c r="J66" s="1"/>
      <c r="K66" s="8"/>
      <c r="L66" s="8"/>
      <c r="M66" s="8"/>
      <c r="N66" s="8"/>
      <c r="O66" s="8"/>
      <c r="P66" s="8"/>
      <c r="Q66" s="8"/>
      <c r="R66" s="8"/>
      <c r="S66" s="74"/>
    </row>
    <row r="67" spans="2:19" s="5" customFormat="1">
      <c r="B67" s="2"/>
      <c r="C67" s="2"/>
      <c r="D67" s="6"/>
      <c r="E67" s="9"/>
      <c r="F67" s="9"/>
      <c r="G67" s="9"/>
      <c r="H67" s="19"/>
      <c r="I67" s="1"/>
      <c r="J67" s="1"/>
      <c r="K67" s="8"/>
      <c r="L67" s="8"/>
      <c r="M67" s="8"/>
      <c r="N67" s="8"/>
      <c r="O67" s="8"/>
      <c r="P67" s="8"/>
      <c r="Q67" s="8"/>
      <c r="R67" s="8"/>
      <c r="S67" s="74"/>
    </row>
    <row r="68" spans="2:19" s="5" customFormat="1">
      <c r="B68" s="2"/>
      <c r="C68" s="2"/>
      <c r="D68" s="6"/>
      <c r="E68" s="9"/>
      <c r="F68" s="9"/>
      <c r="G68" s="9"/>
      <c r="H68" s="19"/>
      <c r="I68" s="1"/>
      <c r="J68" s="1"/>
      <c r="K68" s="8"/>
      <c r="L68" s="8"/>
      <c r="M68" s="8"/>
      <c r="N68" s="8"/>
      <c r="O68" s="8"/>
      <c r="P68" s="8"/>
      <c r="Q68" s="8"/>
      <c r="R68" s="8"/>
      <c r="S68" s="74"/>
    </row>
    <row r="69" spans="2:19" s="5" customFormat="1">
      <c r="B69" s="2"/>
      <c r="C69" s="2"/>
      <c r="D69" s="6"/>
      <c r="E69" s="9"/>
      <c r="F69" s="9"/>
      <c r="G69" s="9"/>
      <c r="H69" s="19"/>
      <c r="I69" s="1"/>
      <c r="J69" s="1"/>
      <c r="K69" s="8"/>
      <c r="L69" s="8"/>
      <c r="M69" s="8"/>
      <c r="N69" s="8"/>
      <c r="O69" s="8"/>
      <c r="P69" s="8"/>
      <c r="Q69" s="8"/>
      <c r="R69" s="8"/>
      <c r="S69" s="74"/>
    </row>
    <row r="70" spans="2:19" s="5" customFormat="1">
      <c r="B70" s="2"/>
      <c r="C70" s="2"/>
      <c r="D70" s="6"/>
      <c r="E70" s="9"/>
      <c r="F70" s="9"/>
      <c r="G70" s="9"/>
      <c r="H70" s="19"/>
      <c r="I70" s="1"/>
      <c r="J70" s="1"/>
      <c r="K70" s="8"/>
      <c r="L70" s="8"/>
      <c r="M70" s="8"/>
      <c r="N70" s="8"/>
      <c r="O70" s="8"/>
      <c r="P70" s="8"/>
      <c r="Q70" s="8"/>
      <c r="R70" s="8"/>
      <c r="S70" s="74"/>
    </row>
    <row r="71" spans="2:19" s="5" customFormat="1">
      <c r="B71" s="2"/>
      <c r="C71" s="2"/>
      <c r="D71" s="6"/>
      <c r="E71" s="9"/>
      <c r="F71" s="9"/>
      <c r="G71" s="9"/>
      <c r="H71" s="19"/>
      <c r="I71" s="1"/>
      <c r="J71" s="1"/>
      <c r="K71" s="8"/>
      <c r="L71" s="8"/>
      <c r="M71" s="8"/>
      <c r="N71" s="8"/>
      <c r="O71" s="8"/>
      <c r="P71" s="8"/>
      <c r="Q71" s="8"/>
      <c r="R71" s="8"/>
      <c r="S71" s="74"/>
    </row>
    <row r="72" spans="2:19" s="5" customFormat="1">
      <c r="B72" s="2"/>
      <c r="C72" s="2"/>
      <c r="D72" s="6"/>
      <c r="E72" s="9"/>
      <c r="F72" s="9"/>
      <c r="G72" s="9"/>
      <c r="H72" s="19"/>
      <c r="I72" s="1"/>
      <c r="J72" s="1"/>
      <c r="K72" s="8"/>
      <c r="L72" s="8"/>
      <c r="M72" s="9"/>
      <c r="N72" s="9"/>
      <c r="O72" s="9"/>
      <c r="P72" s="9"/>
      <c r="Q72" s="9"/>
      <c r="R72" s="8"/>
      <c r="S72" s="74"/>
    </row>
    <row r="73" spans="2:19" s="5" customFormat="1">
      <c r="B73" s="2"/>
      <c r="C73" s="2"/>
      <c r="D73" s="6"/>
      <c r="E73" s="9"/>
      <c r="F73" s="9"/>
      <c r="G73" s="9"/>
      <c r="H73" s="19"/>
      <c r="I73" s="1"/>
      <c r="J73" s="1"/>
      <c r="K73" s="8"/>
      <c r="L73" s="8"/>
      <c r="M73" s="8"/>
      <c r="N73" s="8"/>
      <c r="O73" s="8"/>
      <c r="P73" s="8"/>
      <c r="Q73" s="8"/>
      <c r="R73" s="8"/>
      <c r="S73" s="74"/>
    </row>
    <row r="74" spans="2:19" s="5" customFormat="1">
      <c r="C74" s="30"/>
      <c r="D74" s="6"/>
      <c r="E74" s="81"/>
      <c r="F74" s="81"/>
      <c r="G74" s="81"/>
      <c r="H74" s="81"/>
      <c r="I74" s="6"/>
      <c r="J74" s="6"/>
      <c r="K74" s="81"/>
      <c r="L74" s="81"/>
      <c r="M74" s="81"/>
      <c r="N74" s="81"/>
      <c r="O74" s="81"/>
      <c r="P74" s="81"/>
      <c r="Q74" s="81"/>
      <c r="R74" s="81"/>
      <c r="S74" s="74"/>
    </row>
    <row r="75" spans="2:19" s="5" customFormat="1">
      <c r="B75" s="2"/>
      <c r="C75" s="71"/>
      <c r="D75" s="6"/>
      <c r="E75" s="19"/>
      <c r="F75" s="19"/>
      <c r="G75" s="19"/>
      <c r="H75" s="19"/>
      <c r="I75" s="1"/>
      <c r="J75" s="1"/>
      <c r="K75" s="19"/>
      <c r="L75" s="19"/>
      <c r="M75" s="19"/>
      <c r="N75" s="19"/>
      <c r="S75" s="74"/>
    </row>
    <row r="76" spans="2:19" s="5" customFormat="1">
      <c r="B76" s="2"/>
      <c r="C76" s="2"/>
      <c r="D76" s="6"/>
      <c r="E76" s="9"/>
      <c r="F76" s="9"/>
      <c r="G76" s="9"/>
      <c r="H76" s="19"/>
      <c r="I76" s="1"/>
      <c r="J76" s="1"/>
      <c r="K76" s="8"/>
      <c r="L76" s="9"/>
      <c r="M76" s="9"/>
      <c r="N76" s="9"/>
      <c r="O76" s="9"/>
      <c r="P76" s="9"/>
      <c r="Q76" s="9"/>
      <c r="R76" s="8"/>
      <c r="S76" s="74"/>
    </row>
    <row r="77" spans="2:19" s="5" customFormat="1">
      <c r="B77" s="2"/>
      <c r="C77" s="2"/>
      <c r="D77" s="6"/>
      <c r="E77" s="9"/>
      <c r="F77" s="9"/>
      <c r="G77" s="9"/>
      <c r="H77" s="19"/>
      <c r="I77" s="1"/>
      <c r="J77" s="1"/>
      <c r="K77" s="8"/>
      <c r="L77" s="8"/>
      <c r="M77" s="8"/>
      <c r="N77" s="8"/>
      <c r="O77" s="8"/>
      <c r="P77" s="8"/>
      <c r="Q77" s="8"/>
      <c r="R77" s="8"/>
      <c r="S77" s="74"/>
    </row>
    <row r="78" spans="2:19" s="5" customFormat="1">
      <c r="B78" s="2"/>
      <c r="C78" s="2"/>
      <c r="D78" s="6"/>
      <c r="E78" s="9"/>
      <c r="F78" s="9"/>
      <c r="G78" s="9"/>
      <c r="H78" s="19"/>
      <c r="I78" s="1"/>
      <c r="J78" s="1"/>
      <c r="K78" s="8"/>
      <c r="L78" s="8"/>
      <c r="M78" s="8"/>
      <c r="N78" s="8"/>
      <c r="O78" s="8"/>
      <c r="P78" s="8"/>
      <c r="Q78" s="8"/>
      <c r="R78" s="8"/>
      <c r="S78" s="74"/>
    </row>
    <row r="79" spans="2:19" s="5" customFormat="1">
      <c r="B79" s="2"/>
      <c r="C79" s="2"/>
      <c r="D79" s="6"/>
      <c r="E79" s="9"/>
      <c r="F79" s="9"/>
      <c r="G79" s="9"/>
      <c r="H79" s="19"/>
      <c r="I79" s="1"/>
      <c r="J79" s="1"/>
      <c r="K79" s="8"/>
      <c r="L79" s="8"/>
      <c r="M79" s="8"/>
      <c r="N79" s="8"/>
      <c r="O79" s="8"/>
      <c r="P79" s="8"/>
      <c r="Q79" s="8"/>
      <c r="R79" s="8"/>
      <c r="S79" s="74"/>
    </row>
    <row r="80" spans="2:19" s="5" customFormat="1">
      <c r="C80" s="30"/>
      <c r="D80" s="6"/>
      <c r="E80" s="19"/>
      <c r="F80" s="19"/>
      <c r="G80" s="19"/>
      <c r="H80" s="19"/>
      <c r="I80" s="6"/>
      <c r="J80" s="6"/>
      <c r="K80" s="19"/>
      <c r="L80" s="19"/>
      <c r="M80" s="19"/>
      <c r="N80" s="19"/>
      <c r="O80" s="19"/>
      <c r="P80" s="19"/>
      <c r="Q80" s="19"/>
      <c r="R80" s="19"/>
      <c r="S80" s="74"/>
    </row>
    <row r="81" spans="2:19" s="5" customFormat="1" ht="12.75">
      <c r="B81" s="31"/>
      <c r="D81" s="6"/>
      <c r="E81" s="19"/>
      <c r="F81" s="19"/>
      <c r="G81" s="19"/>
      <c r="H81" s="19"/>
      <c r="I81" s="6"/>
      <c r="J81" s="6"/>
      <c r="K81" s="19"/>
      <c r="L81" s="19"/>
      <c r="M81" s="19"/>
      <c r="N81" s="19"/>
      <c r="S81" s="74"/>
    </row>
    <row r="82" spans="2:19" s="5" customFormat="1">
      <c r="D82" s="9"/>
      <c r="E82" s="9"/>
      <c r="F82" s="9"/>
      <c r="G82" s="9"/>
      <c r="H82" s="9"/>
      <c r="I82" s="9"/>
      <c r="J82" s="9"/>
      <c r="K82" s="9"/>
      <c r="L82" s="9"/>
      <c r="M82" s="9"/>
      <c r="N82" s="9"/>
      <c r="O82" s="9"/>
      <c r="P82" s="9"/>
      <c r="Q82" s="9"/>
      <c r="R82" s="9"/>
      <c r="S82" s="74"/>
    </row>
    <row r="83" spans="2:19">
      <c r="B83" s="5"/>
    </row>
    <row r="88" spans="2:19">
      <c r="C88" s="102"/>
      <c r="D88" s="103"/>
      <c r="I88" s="104"/>
      <c r="J88" s="103"/>
    </row>
    <row r="90" spans="2:19">
      <c r="C90" s="3"/>
      <c r="D90" s="4"/>
      <c r="I90" s="105"/>
      <c r="J90" s="4"/>
    </row>
    <row r="92" spans="2:19">
      <c r="C92" s="3"/>
      <c r="I92" s="105"/>
      <c r="J92" s="4"/>
    </row>
    <row r="93" spans="2:19">
      <c r="C93" s="4"/>
      <c r="D93" s="4"/>
      <c r="I93" s="105"/>
      <c r="J93" s="4"/>
    </row>
    <row r="95" spans="2:19">
      <c r="B95" s="5"/>
    </row>
  </sheetData>
  <phoneticPr fontId="18" type="noConversion"/>
  <printOptions horizontalCentered="1"/>
  <pageMargins left="0.5" right="0.5" top="1" bottom="0.5" header="0.25" footer="0.25"/>
  <pageSetup scale="55" fitToHeight="5" pageOrder="overThenDown" orientation="landscape" r:id="rId1"/>
  <headerFooter alignWithMargins="0">
    <oddFooter>&amp;LSponsor: Bruce Fairchild&amp;C&amp;A&amp;R&amp;P of &amp;N</oddFooter>
  </headerFooter>
  <rowBreaks count="1" manualBreakCount="1">
    <brk id="42" max="19" man="1"/>
  </rowBreaks>
</worksheet>
</file>

<file path=xl/worksheets/sheet7.xml><?xml version="1.0" encoding="utf-8"?>
<worksheet xmlns="http://schemas.openxmlformats.org/spreadsheetml/2006/main" xmlns:r="http://schemas.openxmlformats.org/officeDocument/2006/relationships">
  <sheetPr codeName="Sheet11"/>
  <dimension ref="A1:S57"/>
  <sheetViews>
    <sheetView topLeftCell="A10" zoomScaleNormal="100" zoomScaleSheetLayoutView="100" zoomScalePageLayoutView="80" workbookViewId="0">
      <selection activeCell="D13" sqref="D13:D29"/>
    </sheetView>
  </sheetViews>
  <sheetFormatPr defaultRowHeight="11.25"/>
  <cols>
    <col min="1" max="1" width="5.7109375" style="2" customWidth="1"/>
    <col min="2" max="2" width="8.7109375" style="2" customWidth="1"/>
    <col min="3" max="3" width="37.42578125" style="2" customWidth="1"/>
    <col min="4" max="4" width="8.28515625" style="1" customWidth="1"/>
    <col min="5" max="5" width="12.7109375" style="2" customWidth="1"/>
    <col min="6" max="6" width="13.7109375" style="2" customWidth="1"/>
    <col min="7" max="7" width="15.7109375" style="2" customWidth="1"/>
    <col min="8" max="8" width="12.7109375" style="2" customWidth="1"/>
    <col min="9" max="9" width="3.28515625" style="87" bestFit="1" customWidth="1"/>
    <col min="10" max="10" width="6" style="1" bestFit="1" customWidth="1"/>
    <col min="11" max="11" width="10.7109375" style="2" bestFit="1" customWidth="1"/>
    <col min="12" max="12" width="11.7109375" style="2" customWidth="1"/>
    <col min="13" max="14" width="4.42578125" style="2" bestFit="1" customWidth="1"/>
    <col min="15" max="15" width="5.140625" style="2" bestFit="1" customWidth="1"/>
    <col min="16" max="16" width="5.28515625" style="2" bestFit="1" customWidth="1"/>
    <col min="17" max="17" width="5.140625" style="2" bestFit="1" customWidth="1"/>
    <col min="18" max="18" width="10.5703125" style="2" customWidth="1"/>
    <col min="19" max="19" width="12.7109375" style="2" customWidth="1"/>
    <col min="20" max="16384" width="9.140625" style="2"/>
  </cols>
  <sheetData>
    <row r="1" spans="1:19" ht="12" thickBot="1">
      <c r="K1" s="15"/>
      <c r="R1" s="15"/>
    </row>
    <row r="2" spans="1:19">
      <c r="B2" s="282" t="s">
        <v>492</v>
      </c>
      <c r="C2" s="78"/>
      <c r="D2" s="363"/>
      <c r="F2" s="73"/>
      <c r="K2" s="117"/>
      <c r="R2" s="117"/>
    </row>
    <row r="3" spans="1:19">
      <c r="B3" s="283" t="str">
        <f>+'I-A'!B3</f>
        <v>WIND ENERGY TRANSMISSION TEXAS, LLC</v>
      </c>
      <c r="D3" s="366"/>
      <c r="F3" s="73"/>
      <c r="K3" s="117"/>
      <c r="R3" s="117"/>
    </row>
    <row r="4" spans="1:19">
      <c r="B4" s="1128" t="s">
        <v>700</v>
      </c>
      <c r="D4" s="366"/>
    </row>
    <row r="5" spans="1:19">
      <c r="B5" s="284" t="str">
        <f>+'I-A'!B5</f>
        <v>FOR THE HISTORICAL YEAR ENDED JUNE 30, 2012  - AS ADJUSTED</v>
      </c>
      <c r="D5" s="366"/>
    </row>
    <row r="6" spans="1:19" ht="12" thickBot="1">
      <c r="B6" s="244" t="str">
        <f>+'I-A'!B6</f>
        <v>DOCKET NO. 40606</v>
      </c>
      <c r="C6" s="208"/>
      <c r="D6" s="368"/>
    </row>
    <row r="7" spans="1:19">
      <c r="B7" s="122"/>
    </row>
    <row r="8" spans="1:19" ht="12" thickBot="1">
      <c r="B8" s="2" t="s">
        <v>339</v>
      </c>
      <c r="E8" s="4">
        <v>1</v>
      </c>
      <c r="F8" s="4">
        <v>2</v>
      </c>
      <c r="G8" s="4">
        <v>3</v>
      </c>
      <c r="H8" s="4">
        <v>4</v>
      </c>
      <c r="I8" s="4">
        <v>5</v>
      </c>
      <c r="J8" s="4">
        <v>6</v>
      </c>
      <c r="K8" s="4">
        <v>7</v>
      </c>
      <c r="L8" s="125">
        <v>8</v>
      </c>
      <c r="M8" s="125">
        <v>9</v>
      </c>
      <c r="N8" s="125">
        <v>10</v>
      </c>
      <c r="O8" s="125">
        <v>11</v>
      </c>
      <c r="P8" s="125">
        <v>12</v>
      </c>
      <c r="Q8" s="125">
        <v>13</v>
      </c>
      <c r="R8" s="1">
        <v>14</v>
      </c>
    </row>
    <row r="9" spans="1:19">
      <c r="A9" s="419"/>
      <c r="B9" s="154"/>
      <c r="C9" s="154"/>
      <c r="D9" s="154"/>
      <c r="E9" s="419"/>
      <c r="F9" s="419"/>
      <c r="G9" s="419"/>
      <c r="H9" s="123" t="s">
        <v>351</v>
      </c>
      <c r="I9" s="154"/>
      <c r="J9" s="154"/>
      <c r="K9" s="154"/>
      <c r="L9" s="124"/>
      <c r="M9" s="124"/>
      <c r="N9" s="124"/>
      <c r="O9" s="124"/>
      <c r="P9" s="150"/>
      <c r="Q9" s="150"/>
      <c r="R9" s="124"/>
      <c r="S9" s="124"/>
    </row>
    <row r="10" spans="1:19">
      <c r="A10" s="126" t="s">
        <v>1159</v>
      </c>
      <c r="B10" s="126" t="s">
        <v>344</v>
      </c>
      <c r="C10" s="126" t="s">
        <v>333</v>
      </c>
      <c r="D10" s="126" t="s">
        <v>338</v>
      </c>
      <c r="E10" s="127" t="s">
        <v>345</v>
      </c>
      <c r="F10" s="127" t="s">
        <v>346</v>
      </c>
      <c r="G10" s="127" t="s">
        <v>653</v>
      </c>
      <c r="H10" s="127"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27" t="s">
        <v>351</v>
      </c>
      <c r="F11" s="127" t="s">
        <v>352</v>
      </c>
      <c r="G11" s="127" t="s">
        <v>576</v>
      </c>
      <c r="H11" s="127"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134"/>
      <c r="F12" s="400"/>
      <c r="G12" s="400"/>
      <c r="H12" s="400"/>
      <c r="I12" s="129"/>
      <c r="J12" s="129" t="s">
        <v>356</v>
      </c>
      <c r="K12" s="129"/>
      <c r="L12" s="129"/>
      <c r="M12" s="129"/>
      <c r="N12" s="129"/>
      <c r="O12" s="129"/>
      <c r="P12" s="129"/>
      <c r="Q12" s="129"/>
      <c r="R12" s="183"/>
      <c r="S12" s="129"/>
    </row>
    <row r="13" spans="1:19">
      <c r="A13" s="10"/>
      <c r="B13" s="78"/>
      <c r="C13" s="78"/>
      <c r="D13" s="1579"/>
      <c r="E13" s="79"/>
      <c r="F13" s="79"/>
      <c r="G13" s="79"/>
      <c r="H13" s="79"/>
      <c r="I13" s="23"/>
      <c r="J13" s="23"/>
      <c r="K13" s="79"/>
      <c r="L13" s="79"/>
      <c r="M13" s="44"/>
      <c r="N13" s="44"/>
      <c r="O13" s="78"/>
      <c r="P13" s="78"/>
      <c r="Q13" s="78"/>
      <c r="R13" s="78"/>
      <c r="S13" s="78"/>
    </row>
    <row r="14" spans="1:19" s="5" customFormat="1">
      <c r="A14" s="10">
        <v>1</v>
      </c>
      <c r="B14" s="5" t="s">
        <v>384</v>
      </c>
      <c r="D14" s="39" t="s">
        <v>1084</v>
      </c>
      <c r="E14" s="570"/>
      <c r="F14" s="570"/>
      <c r="G14" s="570"/>
      <c r="H14" s="570"/>
      <c r="I14" s="576"/>
      <c r="J14" s="570"/>
      <c r="K14" s="570"/>
      <c r="L14" s="570"/>
      <c r="M14" s="570"/>
      <c r="N14" s="570"/>
      <c r="O14" s="570"/>
      <c r="P14" s="570"/>
      <c r="Q14" s="570"/>
      <c r="R14" s="570"/>
      <c r="S14" s="570"/>
    </row>
    <row r="15" spans="1:19">
      <c r="A15" s="10">
        <v>2</v>
      </c>
      <c r="B15" s="2" t="s">
        <v>385</v>
      </c>
      <c r="C15" s="2" t="s">
        <v>364</v>
      </c>
      <c r="D15" s="11"/>
      <c r="E15" s="353">
        <v>0</v>
      </c>
      <c r="F15" s="353">
        <v>0</v>
      </c>
      <c r="G15" s="353">
        <v>0</v>
      </c>
      <c r="H15" s="354">
        <f>SUM(E15:G15)</f>
        <v>0</v>
      </c>
      <c r="I15" s="1341"/>
      <c r="J15" s="353"/>
      <c r="K15" s="354">
        <f t="shared" ref="K15:K23" si="0">+H15</f>
        <v>0</v>
      </c>
      <c r="L15" s="353">
        <f t="shared" ref="L15:L23" si="1">+K15</f>
        <v>0</v>
      </c>
      <c r="M15" s="353">
        <v>0</v>
      </c>
      <c r="N15" s="353">
        <v>0</v>
      </c>
      <c r="O15" s="353">
        <v>0</v>
      </c>
      <c r="P15" s="353">
        <v>0</v>
      </c>
      <c r="Q15" s="353">
        <v>0</v>
      </c>
      <c r="R15" s="353">
        <f>SUM(L15:Q15)</f>
        <v>0</v>
      </c>
      <c r="S15" s="573"/>
    </row>
    <row r="16" spans="1:19">
      <c r="A16" s="10">
        <v>3</v>
      </c>
      <c r="B16" s="2" t="s">
        <v>386</v>
      </c>
      <c r="C16" s="2" t="s">
        <v>368</v>
      </c>
      <c r="D16" s="11"/>
      <c r="E16" s="353">
        <v>0</v>
      </c>
      <c r="F16" s="353">
        <v>0</v>
      </c>
      <c r="G16" s="353">
        <v>0</v>
      </c>
      <c r="H16" s="354">
        <f>SUM(E16:G16)</f>
        <v>0</v>
      </c>
      <c r="I16" s="1341"/>
      <c r="J16" s="353"/>
      <c r="K16" s="354">
        <f t="shared" si="0"/>
        <v>0</v>
      </c>
      <c r="L16" s="353">
        <f t="shared" si="1"/>
        <v>0</v>
      </c>
      <c r="M16" s="353">
        <v>0</v>
      </c>
      <c r="N16" s="353">
        <v>0</v>
      </c>
      <c r="O16" s="353">
        <v>0</v>
      </c>
      <c r="P16" s="353">
        <v>0</v>
      </c>
      <c r="Q16" s="353">
        <v>0</v>
      </c>
      <c r="R16" s="353">
        <f t="shared" ref="R16:R27" si="2">SUM(L16:Q16)</f>
        <v>0</v>
      </c>
      <c r="S16" s="573"/>
    </row>
    <row r="17" spans="1:19">
      <c r="A17" s="10">
        <v>4</v>
      </c>
      <c r="B17" s="2" t="s">
        <v>387</v>
      </c>
      <c r="C17" s="2" t="s">
        <v>365</v>
      </c>
      <c r="D17" s="11"/>
      <c r="E17" s="353">
        <v>0</v>
      </c>
      <c r="F17" s="353">
        <v>0</v>
      </c>
      <c r="G17" s="353">
        <v>0</v>
      </c>
      <c r="H17" s="354">
        <f t="shared" ref="H17:H23" si="3">SUM(E17:G17)</f>
        <v>0</v>
      </c>
      <c r="I17" s="1341"/>
      <c r="J17" s="353"/>
      <c r="K17" s="354">
        <f t="shared" si="0"/>
        <v>0</v>
      </c>
      <c r="L17" s="353">
        <f t="shared" si="1"/>
        <v>0</v>
      </c>
      <c r="M17" s="353">
        <v>0</v>
      </c>
      <c r="N17" s="353">
        <v>0</v>
      </c>
      <c r="O17" s="353">
        <v>0</v>
      </c>
      <c r="P17" s="353">
        <v>0</v>
      </c>
      <c r="Q17" s="353">
        <v>0</v>
      </c>
      <c r="R17" s="353">
        <f t="shared" si="2"/>
        <v>0</v>
      </c>
      <c r="S17" s="573"/>
    </row>
    <row r="18" spans="1:19">
      <c r="A18" s="10">
        <v>5</v>
      </c>
      <c r="B18" s="2" t="s">
        <v>388</v>
      </c>
      <c r="C18" s="2" t="s">
        <v>389</v>
      </c>
      <c r="D18" s="11"/>
      <c r="E18" s="353">
        <f>[1]Plant!$F$5</f>
        <v>887888</v>
      </c>
      <c r="F18" s="353">
        <v>0</v>
      </c>
      <c r="G18" s="353">
        <v>0</v>
      </c>
      <c r="H18" s="354">
        <f t="shared" si="3"/>
        <v>887888</v>
      </c>
      <c r="I18" s="1341"/>
      <c r="J18" s="353"/>
      <c r="K18" s="354">
        <f t="shared" si="0"/>
        <v>887888</v>
      </c>
      <c r="L18" s="353">
        <f t="shared" si="1"/>
        <v>887888</v>
      </c>
      <c r="M18" s="353">
        <v>0</v>
      </c>
      <c r="N18" s="353">
        <v>0</v>
      </c>
      <c r="O18" s="353">
        <v>0</v>
      </c>
      <c r="P18" s="353">
        <v>0</v>
      </c>
      <c r="Q18" s="353">
        <v>0</v>
      </c>
      <c r="R18" s="353">
        <f t="shared" si="2"/>
        <v>887888</v>
      </c>
      <c r="S18" s="573"/>
    </row>
    <row r="19" spans="1:19">
      <c r="A19" s="10">
        <v>6</v>
      </c>
      <c r="B19" s="2" t="s">
        <v>390</v>
      </c>
      <c r="C19" s="2" t="s">
        <v>391</v>
      </c>
      <c r="D19" s="11"/>
      <c r="E19" s="353">
        <v>0</v>
      </c>
      <c r="F19" s="353">
        <v>0</v>
      </c>
      <c r="G19" s="353">
        <v>0</v>
      </c>
      <c r="H19" s="354">
        <f t="shared" si="3"/>
        <v>0</v>
      </c>
      <c r="I19" s="1341"/>
      <c r="J19" s="353"/>
      <c r="K19" s="354">
        <f t="shared" si="0"/>
        <v>0</v>
      </c>
      <c r="L19" s="353">
        <f t="shared" si="1"/>
        <v>0</v>
      </c>
      <c r="M19" s="353">
        <v>0</v>
      </c>
      <c r="N19" s="353">
        <v>0</v>
      </c>
      <c r="O19" s="353">
        <v>0</v>
      </c>
      <c r="P19" s="353">
        <v>0</v>
      </c>
      <c r="Q19" s="353">
        <v>0</v>
      </c>
      <c r="R19" s="353">
        <f t="shared" si="2"/>
        <v>0</v>
      </c>
      <c r="S19" s="573"/>
    </row>
    <row r="20" spans="1:19">
      <c r="A20" s="10">
        <v>7</v>
      </c>
      <c r="B20" s="2" t="s">
        <v>392</v>
      </c>
      <c r="C20" s="2" t="s">
        <v>393</v>
      </c>
      <c r="D20" s="11"/>
      <c r="E20" s="353">
        <v>0</v>
      </c>
      <c r="F20" s="353">
        <v>0</v>
      </c>
      <c r="G20" s="353">
        <v>0</v>
      </c>
      <c r="H20" s="354">
        <f t="shared" si="3"/>
        <v>0</v>
      </c>
      <c r="I20" s="1341"/>
      <c r="J20" s="353"/>
      <c r="K20" s="354">
        <f t="shared" si="0"/>
        <v>0</v>
      </c>
      <c r="L20" s="353">
        <f t="shared" si="1"/>
        <v>0</v>
      </c>
      <c r="M20" s="353">
        <v>0</v>
      </c>
      <c r="N20" s="353">
        <v>0</v>
      </c>
      <c r="O20" s="353">
        <v>0</v>
      </c>
      <c r="P20" s="353">
        <v>0</v>
      </c>
      <c r="Q20" s="353">
        <v>0</v>
      </c>
      <c r="R20" s="353">
        <f t="shared" si="2"/>
        <v>0</v>
      </c>
      <c r="S20" s="573"/>
    </row>
    <row r="21" spans="1:19">
      <c r="A21" s="10">
        <v>8</v>
      </c>
      <c r="B21" s="2" t="s">
        <v>394</v>
      </c>
      <c r="C21" s="2" t="s">
        <v>395</v>
      </c>
      <c r="D21" s="11"/>
      <c r="E21" s="353">
        <v>0</v>
      </c>
      <c r="F21" s="353">
        <v>0</v>
      </c>
      <c r="G21" s="353">
        <v>0</v>
      </c>
      <c r="H21" s="354">
        <f t="shared" si="3"/>
        <v>0</v>
      </c>
      <c r="I21" s="1341"/>
      <c r="J21" s="353"/>
      <c r="K21" s="354">
        <f t="shared" si="0"/>
        <v>0</v>
      </c>
      <c r="L21" s="353">
        <f t="shared" si="1"/>
        <v>0</v>
      </c>
      <c r="M21" s="353">
        <v>0</v>
      </c>
      <c r="N21" s="353">
        <v>0</v>
      </c>
      <c r="O21" s="353">
        <v>0</v>
      </c>
      <c r="P21" s="353">
        <v>0</v>
      </c>
      <c r="Q21" s="353">
        <v>0</v>
      </c>
      <c r="R21" s="353">
        <f t="shared" si="2"/>
        <v>0</v>
      </c>
      <c r="S21" s="573"/>
    </row>
    <row r="22" spans="1:19">
      <c r="A22" s="10">
        <v>9</v>
      </c>
      <c r="B22" s="2" t="s">
        <v>396</v>
      </c>
      <c r="C22" s="2" t="s">
        <v>397</v>
      </c>
      <c r="D22" s="11"/>
      <c r="E22" s="353">
        <v>0</v>
      </c>
      <c r="F22" s="353">
        <v>0</v>
      </c>
      <c r="G22" s="353">
        <v>0</v>
      </c>
      <c r="H22" s="354">
        <f t="shared" si="3"/>
        <v>0</v>
      </c>
      <c r="I22" s="1341"/>
      <c r="J22" s="353"/>
      <c r="K22" s="354">
        <f t="shared" si="0"/>
        <v>0</v>
      </c>
      <c r="L22" s="353">
        <f t="shared" si="1"/>
        <v>0</v>
      </c>
      <c r="M22" s="353">
        <v>0</v>
      </c>
      <c r="N22" s="353">
        <v>0</v>
      </c>
      <c r="O22" s="353">
        <v>0</v>
      </c>
      <c r="P22" s="353">
        <v>0</v>
      </c>
      <c r="Q22" s="353">
        <v>0</v>
      </c>
      <c r="R22" s="353">
        <f t="shared" si="2"/>
        <v>0</v>
      </c>
      <c r="S22" s="573"/>
    </row>
    <row r="23" spans="1:19">
      <c r="A23" s="10">
        <v>10</v>
      </c>
      <c r="B23" s="7" t="s">
        <v>398</v>
      </c>
      <c r="C23" s="2" t="s">
        <v>399</v>
      </c>
      <c r="D23" s="11"/>
      <c r="E23" s="353">
        <v>0</v>
      </c>
      <c r="F23" s="353">
        <v>0</v>
      </c>
      <c r="G23" s="353">
        <v>0</v>
      </c>
      <c r="H23" s="354">
        <f t="shared" si="3"/>
        <v>0</v>
      </c>
      <c r="I23" s="1341"/>
      <c r="J23" s="353"/>
      <c r="K23" s="354">
        <f t="shared" si="0"/>
        <v>0</v>
      </c>
      <c r="L23" s="353">
        <f t="shared" si="1"/>
        <v>0</v>
      </c>
      <c r="M23" s="353">
        <v>0</v>
      </c>
      <c r="N23" s="353">
        <v>0</v>
      </c>
      <c r="O23" s="353">
        <v>0</v>
      </c>
      <c r="P23" s="353">
        <v>0</v>
      </c>
      <c r="Q23" s="353">
        <v>0</v>
      </c>
      <c r="R23" s="353">
        <f t="shared" si="2"/>
        <v>0</v>
      </c>
      <c r="S23" s="573"/>
    </row>
    <row r="24" spans="1:19" ht="12" customHeight="1">
      <c r="A24" s="10">
        <v>11</v>
      </c>
      <c r="C24" s="30" t="s">
        <v>359</v>
      </c>
      <c r="D24" s="39"/>
      <c r="E24" s="1047">
        <f>SUM(E15:E23)</f>
        <v>887888</v>
      </c>
      <c r="F24" s="1047">
        <f>SUM(F15:F23)</f>
        <v>0</v>
      </c>
      <c r="G24" s="1047">
        <f>SUM(G15:G23)</f>
        <v>0</v>
      </c>
      <c r="H24" s="1047">
        <f>SUM(H15:H23)</f>
        <v>887888</v>
      </c>
      <c r="I24" s="1047"/>
      <c r="J24" s="1047"/>
      <c r="K24" s="1343">
        <f>+H24-I24+J24</f>
        <v>887888</v>
      </c>
      <c r="L24" s="1343">
        <f>+I24-J24+K24</f>
        <v>887888</v>
      </c>
      <c r="M24" s="1047">
        <v>0</v>
      </c>
      <c r="N24" s="1047">
        <v>0</v>
      </c>
      <c r="O24" s="1047">
        <v>0</v>
      </c>
      <c r="P24" s="1047">
        <v>0</v>
      </c>
      <c r="Q24" s="1047">
        <v>0</v>
      </c>
      <c r="R24" s="1047">
        <f t="shared" si="2"/>
        <v>887888</v>
      </c>
      <c r="S24" s="573"/>
    </row>
    <row r="25" spans="1:19" s="5" customFormat="1">
      <c r="A25" s="10">
        <v>12</v>
      </c>
      <c r="C25" s="30"/>
      <c r="D25" s="39"/>
      <c r="E25" s="100"/>
      <c r="F25" s="100"/>
      <c r="G25" s="100"/>
      <c r="H25" s="100"/>
      <c r="I25" s="100"/>
      <c r="J25" s="100"/>
      <c r="K25" s="100"/>
      <c r="L25" s="100"/>
      <c r="M25" s="353"/>
      <c r="N25" s="353"/>
      <c r="O25" s="353"/>
      <c r="P25" s="353"/>
      <c r="Q25" s="353"/>
      <c r="R25" s="353"/>
      <c r="S25" s="573"/>
    </row>
    <row r="26" spans="1:19">
      <c r="A26" s="10">
        <v>13</v>
      </c>
      <c r="B26" s="2" t="s">
        <v>402</v>
      </c>
      <c r="C26" s="2" t="s">
        <v>403</v>
      </c>
      <c r="D26" s="11"/>
      <c r="E26" s="353">
        <v>0</v>
      </c>
      <c r="F26" s="353">
        <v>0</v>
      </c>
      <c r="G26" s="353">
        <v>0</v>
      </c>
      <c r="H26" s="354">
        <f>SUM(E26:G26)</f>
        <v>0</v>
      </c>
      <c r="I26" s="353"/>
      <c r="J26" s="353"/>
      <c r="K26" s="354">
        <f>+H26</f>
        <v>0</v>
      </c>
      <c r="L26" s="353">
        <f>+K26</f>
        <v>0</v>
      </c>
      <c r="M26" s="353">
        <v>0</v>
      </c>
      <c r="N26" s="353">
        <v>0</v>
      </c>
      <c r="O26" s="353">
        <v>0</v>
      </c>
      <c r="P26" s="353">
        <v>0</v>
      </c>
      <c r="Q26" s="353">
        <v>0</v>
      </c>
      <c r="R26" s="353">
        <f t="shared" si="2"/>
        <v>0</v>
      </c>
      <c r="S26" s="573"/>
    </row>
    <row r="27" spans="1:19" s="5" customFormat="1" ht="12.75">
      <c r="A27" s="10">
        <v>14</v>
      </c>
      <c r="B27" s="31"/>
      <c r="C27" s="30" t="s">
        <v>359</v>
      </c>
      <c r="D27" s="39"/>
      <c r="E27" s="1047">
        <f>SUM(E26:E26)</f>
        <v>0</v>
      </c>
      <c r="F27" s="1047">
        <f>SUM(F26:F26)</f>
        <v>0</v>
      </c>
      <c r="G27" s="1047">
        <f>SUM(G26:G26)</f>
        <v>0</v>
      </c>
      <c r="H27" s="1047">
        <f>SUM(H26:H26)</f>
        <v>0</v>
      </c>
      <c r="I27" s="1047"/>
      <c r="J27" s="1047"/>
      <c r="K27" s="1047">
        <f t="shared" ref="K27:Q27" si="4">SUM(K26:K26)</f>
        <v>0</v>
      </c>
      <c r="L27" s="1047">
        <f t="shared" si="4"/>
        <v>0</v>
      </c>
      <c r="M27" s="1047">
        <f t="shared" si="4"/>
        <v>0</v>
      </c>
      <c r="N27" s="1047">
        <f t="shared" si="4"/>
        <v>0</v>
      </c>
      <c r="O27" s="1047">
        <f t="shared" si="4"/>
        <v>0</v>
      </c>
      <c r="P27" s="1047">
        <f t="shared" si="4"/>
        <v>0</v>
      </c>
      <c r="Q27" s="1047">
        <f t="shared" si="4"/>
        <v>0</v>
      </c>
      <c r="R27" s="1047">
        <f t="shared" si="2"/>
        <v>0</v>
      </c>
      <c r="S27" s="573"/>
    </row>
    <row r="28" spans="1:19" s="5" customFormat="1" ht="13.5" thickBot="1">
      <c r="A28" s="10">
        <v>15</v>
      </c>
      <c r="B28" s="31"/>
      <c r="C28" s="30"/>
      <c r="D28" s="39"/>
      <c r="E28" s="100"/>
      <c r="F28" s="100"/>
      <c r="G28" s="100"/>
      <c r="H28" s="100"/>
      <c r="I28" s="100"/>
      <c r="J28" s="100"/>
      <c r="K28" s="100"/>
      <c r="L28" s="100"/>
      <c r="M28" s="100"/>
      <c r="N28" s="100"/>
      <c r="O28" s="100"/>
      <c r="P28" s="100"/>
      <c r="Q28" s="100"/>
      <c r="R28" s="100"/>
      <c r="S28" s="573"/>
    </row>
    <row r="29" spans="1:19" s="5" customFormat="1" ht="12" thickBot="1">
      <c r="A29" s="10">
        <v>16</v>
      </c>
      <c r="B29" s="362" t="s">
        <v>900</v>
      </c>
      <c r="C29" s="194"/>
      <c r="D29" s="1580" t="s">
        <v>1084</v>
      </c>
      <c r="E29" s="357">
        <f>E24+E27</f>
        <v>887888</v>
      </c>
      <c r="F29" s="357">
        <f>F24+F27</f>
        <v>0</v>
      </c>
      <c r="G29" s="357">
        <f>G24+G27</f>
        <v>0</v>
      </c>
      <c r="H29" s="357">
        <f>H24+H27</f>
        <v>887888</v>
      </c>
      <c r="I29" s="357"/>
      <c r="J29" s="357"/>
      <c r="K29" s="357">
        <f>K24+K27</f>
        <v>887888</v>
      </c>
      <c r="L29" s="357">
        <f>L24+L27</f>
        <v>887888</v>
      </c>
      <c r="M29" s="357">
        <f t="shared" ref="M29:R29" si="5">M24+M27</f>
        <v>0</v>
      </c>
      <c r="N29" s="357">
        <f t="shared" si="5"/>
        <v>0</v>
      </c>
      <c r="O29" s="357">
        <f t="shared" si="5"/>
        <v>0</v>
      </c>
      <c r="P29" s="357">
        <f t="shared" si="5"/>
        <v>0</v>
      </c>
      <c r="Q29" s="357">
        <f t="shared" si="5"/>
        <v>0</v>
      </c>
      <c r="R29" s="1336">
        <f t="shared" si="5"/>
        <v>887888</v>
      </c>
      <c r="S29" s="573"/>
    </row>
    <row r="30" spans="1:19" s="5" customFormat="1">
      <c r="A30" s="10"/>
      <c r="D30" s="6"/>
      <c r="E30" s="19"/>
      <c r="F30" s="19"/>
      <c r="G30" s="19"/>
      <c r="H30" s="19"/>
      <c r="I30" s="6"/>
      <c r="J30" s="6"/>
      <c r="K30" s="19"/>
      <c r="L30" s="19"/>
      <c r="M30" s="19"/>
      <c r="N30" s="19"/>
      <c r="S30" s="74"/>
    </row>
    <row r="31" spans="1:19">
      <c r="A31" s="10"/>
    </row>
    <row r="32" spans="1:19">
      <c r="A32" s="10"/>
    </row>
    <row r="33" spans="1:19">
      <c r="A33" s="10"/>
    </row>
    <row r="34" spans="1:19" s="5" customFormat="1">
      <c r="A34" s="10"/>
      <c r="B34" s="2"/>
      <c r="C34" s="2"/>
      <c r="D34" s="6"/>
      <c r="E34" s="9"/>
      <c r="F34" s="9"/>
      <c r="G34" s="9"/>
      <c r="H34" s="19"/>
      <c r="I34" s="1"/>
      <c r="J34" s="1"/>
      <c r="K34" s="8"/>
      <c r="L34" s="8"/>
      <c r="M34" s="8"/>
      <c r="N34" s="8"/>
      <c r="O34" s="8"/>
      <c r="P34" s="8"/>
      <c r="Q34" s="8"/>
      <c r="R34" s="8"/>
      <c r="S34" s="74"/>
    </row>
    <row r="35" spans="1:19" s="5" customFormat="1">
      <c r="A35" s="10"/>
      <c r="B35" s="2"/>
      <c r="C35" s="2"/>
      <c r="D35" s="6"/>
      <c r="E35" s="9"/>
      <c r="F35" s="9"/>
      <c r="G35" s="9"/>
      <c r="H35" s="19"/>
      <c r="I35" s="1"/>
      <c r="J35" s="1"/>
      <c r="K35" s="8"/>
      <c r="L35" s="8"/>
      <c r="M35" s="8"/>
      <c r="N35" s="8"/>
      <c r="O35" s="8"/>
      <c r="P35" s="8"/>
      <c r="Q35" s="8"/>
      <c r="R35" s="8"/>
      <c r="S35" s="74"/>
    </row>
    <row r="36" spans="1:19" s="5" customFormat="1">
      <c r="A36" s="10"/>
      <c r="B36" s="2"/>
      <c r="C36" s="2"/>
      <c r="D36" s="6"/>
      <c r="E36" s="9"/>
      <c r="F36" s="9"/>
      <c r="G36" s="9"/>
      <c r="H36" s="19"/>
      <c r="I36" s="1"/>
      <c r="J36" s="1"/>
      <c r="K36" s="8"/>
      <c r="L36" s="8"/>
      <c r="M36" s="8"/>
      <c r="N36" s="8"/>
      <c r="O36" s="8"/>
      <c r="P36" s="8"/>
      <c r="Q36" s="8"/>
      <c r="R36" s="8"/>
      <c r="S36" s="74"/>
    </row>
    <row r="37" spans="1:19" s="5" customFormat="1">
      <c r="A37" s="10"/>
      <c r="B37" s="2"/>
      <c r="C37" s="2"/>
      <c r="D37" s="6"/>
      <c r="E37" s="9"/>
      <c r="F37" s="9"/>
      <c r="G37" s="9"/>
      <c r="H37" s="19"/>
      <c r="I37" s="1"/>
      <c r="J37" s="1"/>
      <c r="K37" s="8"/>
      <c r="L37" s="8"/>
      <c r="M37" s="8"/>
      <c r="N37" s="8"/>
      <c r="O37" s="8"/>
      <c r="P37" s="8"/>
      <c r="Q37" s="8"/>
      <c r="R37" s="8"/>
      <c r="S37" s="74"/>
    </row>
    <row r="38" spans="1:19" s="5" customFormat="1">
      <c r="A38" s="10"/>
      <c r="B38" s="2"/>
      <c r="C38" s="2"/>
      <c r="D38" s="6"/>
      <c r="E38" s="9"/>
      <c r="F38" s="9"/>
      <c r="G38" s="9"/>
      <c r="H38" s="19"/>
      <c r="I38" s="1"/>
      <c r="J38" s="1"/>
      <c r="K38" s="8"/>
      <c r="L38" s="8"/>
      <c r="M38" s="9"/>
      <c r="N38" s="9"/>
      <c r="O38" s="9"/>
      <c r="P38" s="9"/>
      <c r="Q38" s="9"/>
      <c r="R38" s="8"/>
      <c r="S38" s="74"/>
    </row>
    <row r="39" spans="1:19" s="5" customFormat="1">
      <c r="A39" s="10"/>
      <c r="B39" s="2"/>
      <c r="C39" s="2"/>
      <c r="D39" s="6"/>
      <c r="E39" s="9"/>
      <c r="F39" s="9"/>
      <c r="G39" s="9"/>
      <c r="H39" s="19"/>
      <c r="I39" s="1"/>
      <c r="J39" s="1"/>
      <c r="K39" s="8"/>
      <c r="L39" s="8"/>
      <c r="M39" s="8"/>
      <c r="N39" s="8"/>
      <c r="O39" s="8"/>
      <c r="P39" s="8"/>
      <c r="Q39" s="8"/>
      <c r="R39" s="8"/>
      <c r="S39" s="74"/>
    </row>
    <row r="40" spans="1:19" s="5" customFormat="1">
      <c r="A40" s="10"/>
      <c r="C40" s="30"/>
      <c r="D40" s="6"/>
      <c r="E40" s="81"/>
      <c r="F40" s="81"/>
      <c r="G40" s="81"/>
      <c r="H40" s="81"/>
      <c r="I40" s="6"/>
      <c r="J40" s="6"/>
      <c r="K40" s="81"/>
      <c r="L40" s="81"/>
      <c r="M40" s="81"/>
      <c r="N40" s="81"/>
      <c r="O40" s="81"/>
      <c r="P40" s="81"/>
      <c r="Q40" s="81"/>
      <c r="R40" s="81"/>
      <c r="S40" s="74"/>
    </row>
    <row r="41" spans="1:19" s="5" customFormat="1">
      <c r="A41" s="10"/>
      <c r="B41" s="2"/>
      <c r="C41" s="71"/>
      <c r="D41" s="6"/>
      <c r="E41" s="19"/>
      <c r="F41" s="19"/>
      <c r="G41" s="19"/>
      <c r="H41" s="19"/>
      <c r="I41" s="1"/>
      <c r="J41" s="1"/>
      <c r="K41" s="19"/>
      <c r="L41" s="19"/>
      <c r="M41" s="19"/>
      <c r="N41" s="19"/>
      <c r="S41" s="74"/>
    </row>
    <row r="42" spans="1:19" s="5" customFormat="1">
      <c r="A42" s="10"/>
      <c r="B42" s="2"/>
      <c r="C42" s="2"/>
      <c r="D42" s="6"/>
      <c r="E42" s="9"/>
      <c r="F42" s="9"/>
      <c r="G42" s="9"/>
      <c r="H42" s="19"/>
      <c r="I42" s="1"/>
      <c r="J42" s="1"/>
      <c r="K42" s="8"/>
      <c r="L42" s="9"/>
      <c r="M42" s="9"/>
      <c r="N42" s="9"/>
      <c r="O42" s="9"/>
      <c r="P42" s="9"/>
      <c r="Q42" s="9"/>
      <c r="R42" s="8"/>
      <c r="S42" s="74"/>
    </row>
    <row r="43" spans="1:19" s="5" customFormat="1">
      <c r="A43" s="10"/>
      <c r="B43" s="2"/>
      <c r="C43" s="2"/>
      <c r="D43" s="6"/>
      <c r="E43" s="9"/>
      <c r="F43" s="9"/>
      <c r="G43" s="9"/>
      <c r="H43" s="19"/>
      <c r="I43" s="1"/>
      <c r="J43" s="1"/>
      <c r="K43" s="8"/>
      <c r="L43" s="8"/>
      <c r="M43" s="8"/>
      <c r="N43" s="8"/>
      <c r="O43" s="8"/>
      <c r="P43" s="8"/>
      <c r="Q43" s="8"/>
      <c r="R43" s="8"/>
      <c r="S43" s="74"/>
    </row>
    <row r="44" spans="1:19" s="5" customFormat="1">
      <c r="A44" s="10"/>
      <c r="B44" s="2"/>
      <c r="C44" s="2"/>
      <c r="D44" s="6"/>
      <c r="E44" s="9"/>
      <c r="F44" s="9"/>
      <c r="G44" s="9"/>
      <c r="H44" s="19"/>
      <c r="I44" s="1"/>
      <c r="J44" s="1"/>
      <c r="K44" s="8"/>
      <c r="L44" s="8"/>
      <c r="M44" s="8"/>
      <c r="N44" s="8"/>
      <c r="O44" s="8"/>
      <c r="P44" s="8"/>
      <c r="Q44" s="8"/>
      <c r="R44" s="8"/>
      <c r="S44" s="74"/>
    </row>
    <row r="45" spans="1:19" s="5" customFormat="1">
      <c r="A45" s="10"/>
      <c r="B45" s="2"/>
      <c r="C45" s="2"/>
      <c r="D45" s="6"/>
      <c r="E45" s="9"/>
      <c r="F45" s="9"/>
      <c r="G45" s="9"/>
      <c r="H45" s="19"/>
      <c r="I45" s="1"/>
      <c r="J45" s="1"/>
      <c r="K45" s="8"/>
      <c r="L45" s="8"/>
      <c r="M45" s="8"/>
      <c r="N45" s="8"/>
      <c r="O45" s="8"/>
      <c r="P45" s="8"/>
      <c r="Q45" s="8"/>
      <c r="R45" s="8"/>
      <c r="S45" s="74"/>
    </row>
    <row r="46" spans="1:19" s="5" customFormat="1">
      <c r="A46" s="10"/>
      <c r="C46" s="30"/>
      <c r="D46" s="6"/>
      <c r="E46" s="19"/>
      <c r="F46" s="19"/>
      <c r="G46" s="19"/>
      <c r="H46" s="19"/>
      <c r="I46" s="6"/>
      <c r="J46" s="6"/>
      <c r="K46" s="19"/>
      <c r="L46" s="19"/>
      <c r="M46" s="19"/>
      <c r="N46" s="19"/>
      <c r="O46" s="19"/>
      <c r="P46" s="19"/>
      <c r="Q46" s="19"/>
      <c r="R46" s="19"/>
      <c r="S46" s="74"/>
    </row>
    <row r="47" spans="1:19" s="5" customFormat="1" ht="12.75">
      <c r="A47" s="10"/>
      <c r="B47" s="31"/>
      <c r="D47" s="6"/>
      <c r="E47" s="19"/>
      <c r="F47" s="19"/>
      <c r="G47" s="19"/>
      <c r="H47" s="19"/>
      <c r="I47" s="6"/>
      <c r="J47" s="6"/>
      <c r="K47" s="19"/>
      <c r="L47" s="19"/>
      <c r="M47" s="19"/>
      <c r="N47" s="19"/>
      <c r="S47" s="74"/>
    </row>
    <row r="48" spans="1:19">
      <c r="A48" s="10"/>
    </row>
    <row r="49" spans="1:10">
      <c r="A49" s="10"/>
    </row>
    <row r="50" spans="1:10">
      <c r="A50" s="10"/>
      <c r="C50" s="102"/>
      <c r="D50" s="103"/>
      <c r="I50" s="104"/>
      <c r="J50" s="103"/>
    </row>
    <row r="51" spans="1:10">
      <c r="A51" s="5"/>
    </row>
    <row r="52" spans="1:10">
      <c r="C52" s="3"/>
      <c r="D52" s="4"/>
      <c r="I52" s="105"/>
      <c r="J52" s="4"/>
    </row>
    <row r="54" spans="1:10">
      <c r="C54" s="3"/>
      <c r="I54" s="105"/>
      <c r="J54" s="4"/>
    </row>
    <row r="55" spans="1:10">
      <c r="C55" s="4"/>
      <c r="D55" s="4"/>
      <c r="I55" s="105"/>
      <c r="J55" s="4"/>
    </row>
    <row r="57" spans="1:10">
      <c r="B57" s="5"/>
    </row>
  </sheetData>
  <phoneticPr fontId="18" type="noConversion"/>
  <printOptions horizontalCentered="1"/>
  <pageMargins left="0.5" right="0.5" top="1" bottom="0.5" header="0.25" footer="0.25"/>
  <pageSetup scale="70" pageOrder="overThenDown" orientation="landscape" r:id="rId1"/>
  <headerFooter alignWithMargins="0">
    <oddFooter>&amp;LSponsor: Bruce Fairchild&amp;C&amp;A&amp;R&amp;P of &amp;N</oddFooter>
  </headerFooter>
</worksheet>
</file>

<file path=xl/worksheets/sheet8.xml><?xml version="1.0" encoding="utf-8"?>
<worksheet xmlns="http://schemas.openxmlformats.org/spreadsheetml/2006/main" xmlns:r="http://schemas.openxmlformats.org/officeDocument/2006/relationships">
  <sheetPr codeName="Sheet12">
    <pageSetUpPr fitToPage="1"/>
  </sheetPr>
  <dimension ref="A1:S64"/>
  <sheetViews>
    <sheetView tabSelected="1" zoomScale="90" zoomScaleNormal="90" zoomScaleSheetLayoutView="90" workbookViewId="0">
      <selection activeCell="L34" sqref="L34"/>
    </sheetView>
  </sheetViews>
  <sheetFormatPr defaultRowHeight="11.25"/>
  <cols>
    <col min="1" max="1" width="5.7109375" style="2" customWidth="1"/>
    <col min="2" max="2" width="8.42578125" style="2" customWidth="1"/>
    <col min="3" max="3" width="48.42578125" style="2" customWidth="1"/>
    <col min="4" max="4" width="8.7109375" style="1" customWidth="1"/>
    <col min="5" max="5" width="13.5703125" style="2" bestFit="1" customWidth="1"/>
    <col min="6" max="6" width="14.42578125" style="2" bestFit="1" customWidth="1"/>
    <col min="7" max="7" width="15.7109375" style="2" customWidth="1"/>
    <col min="8" max="8" width="15.5703125" style="2" customWidth="1"/>
    <col min="9" max="9" width="5.85546875" style="87" customWidth="1"/>
    <col min="10" max="10" width="6.140625" style="1" bestFit="1" customWidth="1"/>
    <col min="11" max="12" width="15.85546875" style="2" bestFit="1" customWidth="1"/>
    <col min="13" max="17" width="5.85546875" style="2" bestFit="1" customWidth="1"/>
    <col min="18" max="18" width="14.42578125" style="2" customWidth="1"/>
    <col min="19" max="19" width="12.7109375" style="2" customWidth="1"/>
    <col min="20" max="16384" width="9.140625" style="2"/>
  </cols>
  <sheetData>
    <row r="1" spans="1:19" ht="12" thickBot="1">
      <c r="K1" s="15"/>
      <c r="R1" s="15"/>
    </row>
    <row r="2" spans="1:19">
      <c r="B2" s="118" t="s">
        <v>492</v>
      </c>
      <c r="C2" s="168"/>
      <c r="F2" s="73"/>
      <c r="K2" s="117"/>
      <c r="R2" s="117"/>
    </row>
    <row r="3" spans="1:19">
      <c r="B3" s="119" t="str">
        <f>+'I-A'!B3</f>
        <v>WIND ENERGY TRANSMISSION TEXAS, LLC</v>
      </c>
      <c r="C3" s="169"/>
      <c r="F3" s="73"/>
      <c r="K3" s="117"/>
      <c r="R3" s="117"/>
    </row>
    <row r="4" spans="1:19">
      <c r="B4" s="698" t="s">
        <v>699</v>
      </c>
      <c r="C4" s="169"/>
    </row>
    <row r="5" spans="1:19">
      <c r="B5" s="120" t="str">
        <f>+'I-A'!B5</f>
        <v>FOR THE HISTORICAL YEAR ENDED JUNE 30, 2012  - AS ADJUSTED</v>
      </c>
      <c r="C5" s="169"/>
    </row>
    <row r="6" spans="1:19" ht="12" thickBot="1">
      <c r="B6" s="121" t="str">
        <f>+'I-A'!B6</f>
        <v>DOCKET NO. 40606</v>
      </c>
      <c r="C6" s="170"/>
    </row>
    <row r="7" spans="1:19">
      <c r="B7" s="122"/>
    </row>
    <row r="8" spans="1:19" ht="12" thickBot="1">
      <c r="B8" s="2" t="s">
        <v>339</v>
      </c>
      <c r="E8" s="4">
        <v>1</v>
      </c>
      <c r="F8" s="4">
        <v>2</v>
      </c>
      <c r="G8" s="4">
        <v>3</v>
      </c>
      <c r="H8" s="4">
        <v>4</v>
      </c>
      <c r="I8" s="4">
        <v>5</v>
      </c>
      <c r="J8" s="4">
        <v>6</v>
      </c>
      <c r="K8" s="4">
        <v>7</v>
      </c>
      <c r="L8" s="125">
        <v>8</v>
      </c>
      <c r="M8" s="125">
        <v>9</v>
      </c>
      <c r="N8" s="125">
        <v>10</v>
      </c>
      <c r="O8" s="125">
        <v>11</v>
      </c>
      <c r="P8" s="125">
        <v>12</v>
      </c>
      <c r="Q8" s="125">
        <v>13</v>
      </c>
      <c r="R8" s="1">
        <v>14</v>
      </c>
    </row>
    <row r="9" spans="1:19">
      <c r="A9" s="419"/>
      <c r="B9" s="154"/>
      <c r="C9" s="154"/>
      <c r="D9" s="154"/>
      <c r="E9" s="419"/>
      <c r="F9" s="419"/>
      <c r="G9" s="419"/>
      <c r="H9" s="123" t="s">
        <v>351</v>
      </c>
      <c r="I9" s="154"/>
      <c r="J9" s="154"/>
      <c r="K9" s="154"/>
      <c r="L9" s="124"/>
      <c r="M9" s="124"/>
      <c r="N9" s="124"/>
      <c r="O9" s="124"/>
      <c r="P9" s="150"/>
      <c r="Q9" s="150"/>
      <c r="R9" s="124"/>
      <c r="S9" s="124"/>
    </row>
    <row r="10" spans="1:19">
      <c r="A10" s="126" t="s">
        <v>1159</v>
      </c>
      <c r="B10" s="126" t="s">
        <v>344</v>
      </c>
      <c r="C10" s="126" t="s">
        <v>333</v>
      </c>
      <c r="D10" s="126" t="s">
        <v>338</v>
      </c>
      <c r="E10" s="127" t="s">
        <v>345</v>
      </c>
      <c r="F10" s="127" t="s">
        <v>346</v>
      </c>
      <c r="G10" s="127" t="s">
        <v>653</v>
      </c>
      <c r="H10" s="127"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27" t="s">
        <v>351</v>
      </c>
      <c r="F11" s="127" t="s">
        <v>352</v>
      </c>
      <c r="G11" s="127" t="s">
        <v>576</v>
      </c>
      <c r="H11" s="127"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134"/>
      <c r="F12" s="400"/>
      <c r="G12" s="400"/>
      <c r="H12" s="400"/>
      <c r="I12" s="129"/>
      <c r="J12" s="129" t="s">
        <v>356</v>
      </c>
      <c r="K12" s="129"/>
      <c r="L12" s="129"/>
      <c r="M12" s="129"/>
      <c r="N12" s="129"/>
      <c r="O12" s="129"/>
      <c r="P12" s="129"/>
      <c r="Q12" s="129"/>
      <c r="R12" s="183"/>
      <c r="S12" s="129"/>
    </row>
    <row r="13" spans="1:19">
      <c r="A13" s="10"/>
      <c r="B13" s="78"/>
      <c r="C13" s="78"/>
      <c r="D13" s="1579"/>
      <c r="E13" s="79"/>
      <c r="F13" s="79"/>
      <c r="G13" s="79"/>
      <c r="H13" s="79"/>
      <c r="I13" s="23"/>
      <c r="J13" s="23"/>
      <c r="K13" s="79"/>
      <c r="L13" s="79"/>
      <c r="M13" s="44"/>
      <c r="N13" s="44"/>
      <c r="O13" s="78"/>
      <c r="P13" s="78"/>
      <c r="Q13" s="78"/>
      <c r="R13" s="78"/>
      <c r="S13" s="78"/>
    </row>
    <row r="14" spans="1:19" ht="12" customHeight="1">
      <c r="A14" s="10">
        <v>1</v>
      </c>
      <c r="B14" s="2" t="s">
        <v>400</v>
      </c>
      <c r="C14" s="7" t="s">
        <v>1376</v>
      </c>
      <c r="D14" s="39" t="s">
        <v>1085</v>
      </c>
      <c r="E14" s="353">
        <v>0</v>
      </c>
      <c r="F14" s="353">
        <v>0</v>
      </c>
      <c r="G14" s="353">
        <f>E14</f>
        <v>0</v>
      </c>
      <c r="H14" s="354">
        <f>SUM(E14:G14)</f>
        <v>0</v>
      </c>
      <c r="I14" s="353"/>
      <c r="J14" s="353"/>
      <c r="K14" s="354">
        <f>+H14</f>
        <v>0</v>
      </c>
      <c r="L14" s="353">
        <f>+K14</f>
        <v>0</v>
      </c>
      <c r="M14" s="353">
        <v>0</v>
      </c>
      <c r="N14" s="353">
        <v>0</v>
      </c>
      <c r="O14" s="353">
        <v>0</v>
      </c>
      <c r="P14" s="353">
        <v>0</v>
      </c>
      <c r="Q14" s="353">
        <v>0</v>
      </c>
      <c r="R14" s="354">
        <f>SUM(L14:Q14)</f>
        <v>0</v>
      </c>
      <c r="S14" s="573"/>
    </row>
    <row r="15" spans="1:19" s="5" customFormat="1">
      <c r="A15" s="10">
        <v>2</v>
      </c>
      <c r="C15" s="30" t="s">
        <v>359</v>
      </c>
      <c r="D15" s="39"/>
      <c r="E15" s="100">
        <f>E14</f>
        <v>0</v>
      </c>
      <c r="F15" s="100">
        <f t="shared" ref="F15:L15" si="0">F14</f>
        <v>0</v>
      </c>
      <c r="G15" s="100">
        <f t="shared" si="0"/>
        <v>0</v>
      </c>
      <c r="H15" s="100">
        <f t="shared" si="0"/>
        <v>0</v>
      </c>
      <c r="I15" s="100"/>
      <c r="J15" s="100"/>
      <c r="K15" s="100">
        <f t="shared" si="0"/>
        <v>0</v>
      </c>
      <c r="L15" s="100">
        <f t="shared" si="0"/>
        <v>0</v>
      </c>
      <c r="M15" s="353">
        <v>0</v>
      </c>
      <c r="N15" s="353">
        <v>0</v>
      </c>
      <c r="O15" s="353">
        <v>0</v>
      </c>
      <c r="P15" s="353">
        <v>0</v>
      </c>
      <c r="Q15" s="353">
        <v>0</v>
      </c>
      <c r="R15" s="354">
        <f>SUM(L15:Q15)</f>
        <v>0</v>
      </c>
      <c r="S15" s="573"/>
    </row>
    <row r="16" spans="1:19" ht="12" thickBot="1">
      <c r="A16" s="10">
        <v>3</v>
      </c>
      <c r="C16" s="71"/>
      <c r="D16" s="11"/>
      <c r="E16" s="353"/>
      <c r="F16" s="353"/>
      <c r="G16" s="100"/>
      <c r="H16" s="353"/>
      <c r="I16" s="353"/>
      <c r="J16" s="353"/>
      <c r="K16" s="353"/>
      <c r="L16" s="353"/>
      <c r="M16" s="353"/>
      <c r="N16" s="353"/>
      <c r="O16" s="353"/>
      <c r="P16" s="353"/>
      <c r="Q16" s="353"/>
      <c r="R16" s="353"/>
      <c r="S16" s="573"/>
    </row>
    <row r="17" spans="1:19" ht="12" thickBot="1">
      <c r="A17" s="10">
        <v>4</v>
      </c>
      <c r="B17" s="184" t="s">
        <v>901</v>
      </c>
      <c r="C17" s="218"/>
      <c r="D17" s="1581"/>
      <c r="E17" s="1344">
        <f>E15</f>
        <v>0</v>
      </c>
      <c r="F17" s="1344">
        <f t="shared" ref="F17:R17" si="1">F15</f>
        <v>0</v>
      </c>
      <c r="G17" s="1344">
        <f t="shared" si="1"/>
        <v>0</v>
      </c>
      <c r="H17" s="1344">
        <f t="shared" si="1"/>
        <v>0</v>
      </c>
      <c r="I17" s="1344"/>
      <c r="J17" s="1344"/>
      <c r="K17" s="1344">
        <f t="shared" si="1"/>
        <v>0</v>
      </c>
      <c r="L17" s="1344">
        <f t="shared" si="1"/>
        <v>0</v>
      </c>
      <c r="M17" s="1344">
        <f t="shared" si="1"/>
        <v>0</v>
      </c>
      <c r="N17" s="1344">
        <f t="shared" si="1"/>
        <v>0</v>
      </c>
      <c r="O17" s="1344">
        <f t="shared" si="1"/>
        <v>0</v>
      </c>
      <c r="P17" s="1344">
        <f t="shared" si="1"/>
        <v>0</v>
      </c>
      <c r="Q17" s="1344">
        <f t="shared" si="1"/>
        <v>0</v>
      </c>
      <c r="R17" s="1344">
        <f t="shared" si="1"/>
        <v>0</v>
      </c>
      <c r="S17" s="573"/>
    </row>
    <row r="18" spans="1:19" ht="12" thickBot="1">
      <c r="A18" s="10">
        <v>5</v>
      </c>
      <c r="D18" s="11"/>
      <c r="E18" s="353"/>
      <c r="F18" s="353"/>
      <c r="G18" s="353"/>
      <c r="H18" s="353"/>
      <c r="I18" s="1341"/>
      <c r="J18" s="353"/>
      <c r="K18" s="353"/>
      <c r="L18" s="353"/>
      <c r="M18" s="353"/>
      <c r="N18" s="353"/>
      <c r="O18" s="353"/>
      <c r="P18" s="353"/>
      <c r="Q18" s="353"/>
      <c r="R18" s="353"/>
      <c r="S18" s="573"/>
    </row>
    <row r="19" spans="1:19" ht="12" thickBot="1">
      <c r="A19" s="10">
        <v>6</v>
      </c>
      <c r="B19" s="184" t="s">
        <v>902</v>
      </c>
      <c r="C19" s="218"/>
      <c r="D19" s="1580" t="s">
        <v>1086</v>
      </c>
      <c r="E19" s="357">
        <f>'II-B-2'!E29+E17</f>
        <v>887888</v>
      </c>
      <c r="F19" s="357">
        <f>'II-B-2'!F29+F17</f>
        <v>0</v>
      </c>
      <c r="G19" s="357">
        <f>'II-B-2'!G29+G17</f>
        <v>0</v>
      </c>
      <c r="H19" s="357">
        <f>'II-B-2'!H29+H17</f>
        <v>887888</v>
      </c>
      <c r="I19" s="1345"/>
      <c r="J19" s="357"/>
      <c r="K19" s="357">
        <f>'II-B-2'!K29+K17</f>
        <v>887888</v>
      </c>
      <c r="L19" s="357">
        <f>'II-B-2'!L29+L17</f>
        <v>887888</v>
      </c>
      <c r="M19" s="357">
        <f>'II-B-2'!M29+M17</f>
        <v>0</v>
      </c>
      <c r="N19" s="357">
        <f>'II-B-2'!N29+N17</f>
        <v>0</v>
      </c>
      <c r="O19" s="357">
        <f>'II-B-2'!O29+O17</f>
        <v>0</v>
      </c>
      <c r="P19" s="357">
        <f>'II-B-2'!P29+P17</f>
        <v>0</v>
      </c>
      <c r="Q19" s="357">
        <f>'II-B-2'!Q29+Q17</f>
        <v>0</v>
      </c>
      <c r="R19" s="357">
        <f>'II-B-2'!R29+R17</f>
        <v>887888</v>
      </c>
      <c r="S19" s="573"/>
    </row>
    <row r="20" spans="1:19" ht="12" thickBot="1">
      <c r="A20" s="10">
        <v>7</v>
      </c>
      <c r="D20" s="11"/>
      <c r="E20" s="353"/>
      <c r="F20" s="353"/>
      <c r="G20" s="353"/>
      <c r="H20" s="353"/>
      <c r="I20" s="1341"/>
      <c r="J20" s="353"/>
      <c r="K20" s="353"/>
      <c r="L20" s="353"/>
      <c r="M20" s="353"/>
      <c r="N20" s="353"/>
      <c r="O20" s="353"/>
      <c r="P20" s="353"/>
      <c r="Q20" s="353"/>
      <c r="R20" s="353"/>
      <c r="S20" s="573"/>
    </row>
    <row r="21" spans="1:19" s="5" customFormat="1" ht="12" thickBot="1">
      <c r="A21" s="10">
        <v>8</v>
      </c>
      <c r="B21" s="184" t="s">
        <v>579</v>
      </c>
      <c r="C21" s="194"/>
      <c r="D21" s="1580" t="s">
        <v>1087</v>
      </c>
      <c r="E21" s="357">
        <f>+E19+'II-B-1'!E39</f>
        <v>887888</v>
      </c>
      <c r="F21" s="357">
        <f>+F19+'II-B-1'!F39</f>
        <v>0</v>
      </c>
      <c r="G21" s="357">
        <f>+G19+'II-B-1'!G39</f>
        <v>182115162.94264817</v>
      </c>
      <c r="H21" s="357">
        <f>+H19+'II-B-1'!H39</f>
        <v>183003050.94264817</v>
      </c>
      <c r="I21" s="357"/>
      <c r="J21" s="357"/>
      <c r="K21" s="357">
        <f>+K19+'II-B-1'!K39</f>
        <v>183003050.94264817</v>
      </c>
      <c r="L21" s="357">
        <f>+L19+'II-B-1'!L39</f>
        <v>183003050.94264817</v>
      </c>
      <c r="M21" s="357">
        <f>+M19+'II-B-1'!M39</f>
        <v>0</v>
      </c>
      <c r="N21" s="357">
        <f>+N19+'II-B-1'!N39</f>
        <v>0</v>
      </c>
      <c r="O21" s="357">
        <f>+O19+'II-B-1'!O39</f>
        <v>0</v>
      </c>
      <c r="P21" s="357">
        <f>+P19+'II-B-1'!P39</f>
        <v>0</v>
      </c>
      <c r="Q21" s="357">
        <f>+Q19+'II-B-1'!Q39</f>
        <v>0</v>
      </c>
      <c r="R21" s="357">
        <f>+R19+'II-B-1'!R39</f>
        <v>183003050.94264817</v>
      </c>
      <c r="S21" s="573"/>
    </row>
    <row r="22" spans="1:19" ht="12" thickBot="1">
      <c r="A22" s="10">
        <v>9</v>
      </c>
      <c r="B22" s="5"/>
      <c r="D22" s="11"/>
      <c r="E22" s="353"/>
      <c r="F22" s="353"/>
      <c r="G22" s="353"/>
      <c r="H22" s="353"/>
      <c r="I22" s="353"/>
      <c r="J22" s="353"/>
      <c r="K22" s="353"/>
      <c r="L22" s="353"/>
      <c r="M22" s="353"/>
      <c r="N22" s="353"/>
      <c r="O22" s="353"/>
      <c r="P22" s="353"/>
      <c r="Q22" s="353"/>
      <c r="R22" s="353"/>
      <c r="S22" s="573"/>
    </row>
    <row r="23" spans="1:19" s="5" customFormat="1" ht="12" thickBot="1">
      <c r="A23" s="10">
        <v>10</v>
      </c>
      <c r="B23" s="188" t="s">
        <v>578</v>
      </c>
      <c r="C23" s="194"/>
      <c r="D23" s="1580" t="s">
        <v>1087</v>
      </c>
      <c r="E23" s="357">
        <f>+E19+'II-B-1'!E40</f>
        <v>887888</v>
      </c>
      <c r="F23" s="357">
        <f>+F19+'II-B-1'!F40</f>
        <v>0</v>
      </c>
      <c r="G23" s="357">
        <f>+G19+'II-B-1'!G40</f>
        <v>170777729.786699</v>
      </c>
      <c r="H23" s="357">
        <f>+H19+'II-B-1'!H40</f>
        <v>171665617.786699</v>
      </c>
      <c r="I23" s="357"/>
      <c r="J23" s="357"/>
      <c r="K23" s="357">
        <f>+K19+'II-B-1'!K40</f>
        <v>171665617.786699</v>
      </c>
      <c r="L23" s="357">
        <f>+L19+'II-B-1'!L40</f>
        <v>171665617.786699</v>
      </c>
      <c r="M23" s="357">
        <f>+M19+'II-B-1'!M40</f>
        <v>0</v>
      </c>
      <c r="N23" s="357">
        <f>+N19+'II-B-1'!N40</f>
        <v>0</v>
      </c>
      <c r="O23" s="357">
        <f>+O19+'II-B-1'!O40</f>
        <v>0</v>
      </c>
      <c r="P23" s="357">
        <f>+P19+'II-B-1'!P40</f>
        <v>0</v>
      </c>
      <c r="Q23" s="357">
        <f>+Q19+'II-B-1'!Q40</f>
        <v>0</v>
      </c>
      <c r="R23" s="357">
        <f>+R19+'II-B-1'!R40</f>
        <v>171665617.786699</v>
      </c>
      <c r="S23" s="573"/>
    </row>
    <row r="24" spans="1:19" ht="12" customHeight="1">
      <c r="A24" s="10"/>
      <c r="D24" s="6"/>
      <c r="E24" s="574"/>
      <c r="F24" s="574"/>
      <c r="G24" s="574"/>
      <c r="H24" s="574"/>
      <c r="I24" s="573"/>
      <c r="J24" s="573"/>
      <c r="K24" s="572"/>
      <c r="L24" s="574"/>
      <c r="M24" s="574"/>
      <c r="N24" s="574"/>
      <c r="O24" s="574"/>
      <c r="P24" s="574"/>
      <c r="Q24" s="574"/>
      <c r="R24" s="572"/>
      <c r="S24" s="573"/>
    </row>
    <row r="25" spans="1:19" s="5" customFormat="1">
      <c r="A25" s="10"/>
      <c r="C25" s="30"/>
      <c r="D25" s="6"/>
      <c r="E25" s="19"/>
      <c r="F25" s="19"/>
      <c r="G25" s="19"/>
      <c r="H25" s="19"/>
      <c r="I25" s="6"/>
      <c r="J25" s="6"/>
      <c r="K25" s="19"/>
      <c r="L25" s="19"/>
      <c r="M25" s="19"/>
      <c r="N25" s="19"/>
      <c r="O25" s="19"/>
      <c r="P25" s="19"/>
      <c r="Q25" s="19"/>
      <c r="R25" s="19"/>
      <c r="S25" s="74"/>
    </row>
    <row r="26" spans="1:19">
      <c r="A26" s="10"/>
      <c r="C26" s="71"/>
      <c r="E26" s="9"/>
      <c r="F26" s="9"/>
      <c r="G26" s="9"/>
      <c r="H26" s="9"/>
      <c r="I26" s="1"/>
      <c r="K26" s="9"/>
      <c r="L26" s="9"/>
      <c r="M26" s="9"/>
      <c r="N26" s="9"/>
      <c r="S26" s="74"/>
    </row>
    <row r="27" spans="1:19">
      <c r="A27" s="10"/>
    </row>
    <row r="28" spans="1:19">
      <c r="A28" s="10"/>
    </row>
    <row r="29" spans="1:19">
      <c r="A29" s="10"/>
    </row>
    <row r="30" spans="1:19">
      <c r="A30" s="10"/>
    </row>
    <row r="31" spans="1:19" s="5" customFormat="1" ht="12.75">
      <c r="A31" s="10"/>
      <c r="B31" s="31"/>
      <c r="D31" s="6"/>
      <c r="E31" s="19"/>
      <c r="F31" s="19"/>
      <c r="G31" s="19"/>
      <c r="H31" s="19"/>
      <c r="I31" s="6"/>
      <c r="J31" s="6"/>
      <c r="K31" s="19"/>
      <c r="L31" s="19"/>
      <c r="M31" s="19"/>
      <c r="N31" s="19"/>
      <c r="S31" s="74"/>
    </row>
    <row r="32" spans="1:19" s="5" customFormat="1">
      <c r="D32" s="6"/>
      <c r="E32" s="19"/>
      <c r="F32" s="19"/>
      <c r="G32" s="19"/>
      <c r="H32" s="19"/>
      <c r="I32" s="6"/>
      <c r="J32" s="6"/>
      <c r="K32" s="19"/>
      <c r="L32" s="19"/>
      <c r="M32" s="19"/>
      <c r="N32" s="19"/>
      <c r="S32" s="74"/>
    </row>
    <row r="33" spans="2:19" s="5" customFormat="1">
      <c r="B33" s="2"/>
      <c r="C33" s="2"/>
      <c r="D33" s="6"/>
      <c r="E33" s="19"/>
      <c r="F33" s="19"/>
      <c r="G33" s="19"/>
      <c r="H33" s="19"/>
      <c r="I33" s="6"/>
      <c r="J33" s="6"/>
      <c r="K33" s="19"/>
      <c r="L33" s="19"/>
      <c r="M33" s="19"/>
      <c r="N33" s="19"/>
      <c r="S33" s="74"/>
    </row>
    <row r="34" spans="2:19" s="5" customFormat="1">
      <c r="B34" s="2"/>
      <c r="C34" s="2"/>
      <c r="D34" s="6"/>
      <c r="E34" s="9"/>
      <c r="F34" s="9"/>
      <c r="G34" s="9"/>
      <c r="H34" s="19"/>
      <c r="I34" s="1"/>
      <c r="J34" s="1"/>
      <c r="K34" s="8"/>
      <c r="L34" s="8"/>
      <c r="M34" s="8"/>
      <c r="N34" s="8"/>
      <c r="O34" s="8"/>
      <c r="P34" s="8"/>
      <c r="Q34" s="8"/>
      <c r="R34" s="8"/>
      <c r="S34" s="74"/>
    </row>
    <row r="35" spans="2:19" s="5" customFormat="1">
      <c r="B35" s="2"/>
      <c r="C35" s="2"/>
      <c r="D35" s="6"/>
      <c r="E35" s="9"/>
      <c r="F35" s="9"/>
      <c r="G35" s="9"/>
      <c r="H35" s="19"/>
      <c r="I35" s="1"/>
      <c r="J35" s="1"/>
      <c r="K35" s="8"/>
      <c r="L35" s="8"/>
      <c r="M35" s="8"/>
      <c r="N35" s="8"/>
      <c r="O35" s="8"/>
      <c r="P35" s="8"/>
      <c r="Q35" s="8"/>
      <c r="R35" s="8"/>
      <c r="S35" s="74"/>
    </row>
    <row r="36" spans="2:19" s="5" customFormat="1">
      <c r="B36" s="2"/>
      <c r="C36" s="2"/>
      <c r="D36" s="6"/>
      <c r="E36" s="9"/>
      <c r="F36" s="9"/>
      <c r="G36" s="9"/>
      <c r="H36" s="19"/>
      <c r="I36" s="1"/>
      <c r="J36" s="1"/>
      <c r="K36" s="8"/>
      <c r="L36" s="8"/>
      <c r="M36" s="8"/>
      <c r="N36" s="8"/>
      <c r="O36" s="8"/>
      <c r="P36" s="8"/>
      <c r="Q36" s="8"/>
      <c r="R36" s="8"/>
      <c r="S36" s="74"/>
    </row>
    <row r="37" spans="2:19" s="5" customFormat="1">
      <c r="B37" s="2"/>
      <c r="C37" s="2"/>
      <c r="D37" s="6"/>
      <c r="E37" s="9"/>
      <c r="F37" s="9"/>
      <c r="G37" s="9"/>
      <c r="H37" s="19"/>
      <c r="I37" s="1"/>
      <c r="J37" s="1"/>
      <c r="K37" s="8"/>
      <c r="L37" s="8"/>
      <c r="M37" s="8"/>
      <c r="N37" s="8"/>
      <c r="O37" s="8"/>
      <c r="P37" s="8"/>
      <c r="Q37" s="8"/>
      <c r="R37" s="8"/>
      <c r="S37" s="74"/>
    </row>
    <row r="38" spans="2:19" s="5" customFormat="1">
      <c r="B38" s="2"/>
      <c r="C38" s="2"/>
      <c r="D38" s="6"/>
      <c r="E38" s="9"/>
      <c r="F38" s="9"/>
      <c r="G38" s="9"/>
      <c r="H38" s="19"/>
      <c r="I38" s="1"/>
      <c r="J38" s="1"/>
      <c r="K38" s="8"/>
      <c r="L38" s="8"/>
      <c r="M38" s="8"/>
      <c r="N38" s="8"/>
      <c r="O38" s="8"/>
      <c r="P38" s="8"/>
      <c r="Q38" s="8"/>
      <c r="R38" s="8"/>
      <c r="S38" s="74"/>
    </row>
    <row r="39" spans="2:19" s="5" customFormat="1">
      <c r="B39" s="2"/>
      <c r="C39" s="2"/>
      <c r="D39" s="6"/>
      <c r="E39" s="9"/>
      <c r="F39" s="9"/>
      <c r="G39" s="9"/>
      <c r="H39" s="19"/>
      <c r="I39" s="1"/>
      <c r="J39" s="1"/>
      <c r="K39" s="8"/>
      <c r="L39" s="8"/>
      <c r="M39" s="8"/>
      <c r="N39" s="8"/>
      <c r="O39" s="8"/>
      <c r="P39" s="8"/>
      <c r="Q39" s="8"/>
      <c r="R39" s="8"/>
      <c r="S39" s="74"/>
    </row>
    <row r="40" spans="2:19" s="5" customFormat="1">
      <c r="B40" s="2"/>
      <c r="C40" s="2"/>
      <c r="D40" s="6"/>
      <c r="E40" s="9"/>
      <c r="F40" s="9"/>
      <c r="G40" s="9"/>
      <c r="H40" s="19"/>
      <c r="I40" s="1"/>
      <c r="J40" s="1"/>
      <c r="K40" s="8"/>
      <c r="L40" s="8"/>
      <c r="M40" s="9"/>
      <c r="N40" s="9"/>
      <c r="O40" s="9"/>
      <c r="P40" s="9"/>
      <c r="Q40" s="9"/>
      <c r="R40" s="8"/>
      <c r="S40" s="74"/>
    </row>
    <row r="41" spans="2:19" s="5" customFormat="1">
      <c r="B41" s="2"/>
      <c r="C41" s="2"/>
      <c r="D41" s="6"/>
      <c r="E41" s="9"/>
      <c r="F41" s="9"/>
      <c r="G41" s="9"/>
      <c r="H41" s="19"/>
      <c r="I41" s="1"/>
      <c r="J41" s="1"/>
      <c r="K41" s="8"/>
      <c r="L41" s="8"/>
      <c r="M41" s="8"/>
      <c r="N41" s="8"/>
      <c r="O41" s="8"/>
      <c r="P41" s="8"/>
      <c r="Q41" s="8"/>
      <c r="R41" s="8"/>
      <c r="S41" s="74"/>
    </row>
    <row r="42" spans="2:19" s="5" customFormat="1">
      <c r="C42" s="30"/>
      <c r="D42" s="6"/>
      <c r="E42" s="81"/>
      <c r="F42" s="81"/>
      <c r="G42" s="81"/>
      <c r="H42" s="81"/>
      <c r="I42" s="6"/>
      <c r="J42" s="6"/>
      <c r="K42" s="81"/>
      <c r="L42" s="81"/>
      <c r="M42" s="81"/>
      <c r="N42" s="81"/>
      <c r="O42" s="81"/>
      <c r="P42" s="81"/>
      <c r="Q42" s="81"/>
      <c r="R42" s="81"/>
      <c r="S42" s="74"/>
    </row>
    <row r="43" spans="2:19" s="5" customFormat="1">
      <c r="B43" s="2"/>
      <c r="C43" s="71"/>
      <c r="D43" s="6"/>
      <c r="E43" s="19"/>
      <c r="F43" s="19"/>
      <c r="G43" s="19"/>
      <c r="H43" s="19"/>
      <c r="I43" s="1"/>
      <c r="J43" s="1"/>
      <c r="K43" s="19"/>
      <c r="L43" s="19"/>
      <c r="M43" s="19"/>
      <c r="N43" s="19"/>
      <c r="S43" s="74"/>
    </row>
    <row r="44" spans="2:19" s="5" customFormat="1">
      <c r="B44" s="2"/>
      <c r="C44" s="2"/>
      <c r="D44" s="6"/>
      <c r="E44" s="9"/>
      <c r="F44" s="9"/>
      <c r="G44" s="9"/>
      <c r="H44" s="19"/>
      <c r="I44" s="1"/>
      <c r="J44" s="1"/>
      <c r="K44" s="8"/>
      <c r="L44" s="9"/>
      <c r="M44" s="9"/>
      <c r="N44" s="9"/>
      <c r="O44" s="9"/>
      <c r="P44" s="9"/>
      <c r="Q44" s="9"/>
      <c r="R44" s="8"/>
      <c r="S44" s="74"/>
    </row>
    <row r="45" spans="2:19" s="5" customFormat="1">
      <c r="B45" s="2"/>
      <c r="C45" s="2"/>
      <c r="D45" s="6"/>
      <c r="E45" s="9"/>
      <c r="F45" s="9"/>
      <c r="G45" s="9"/>
      <c r="H45" s="19"/>
      <c r="I45" s="1"/>
      <c r="J45" s="1"/>
      <c r="K45" s="8"/>
      <c r="L45" s="8"/>
      <c r="M45" s="8"/>
      <c r="N45" s="8"/>
      <c r="O45" s="8"/>
      <c r="P45" s="8"/>
      <c r="Q45" s="8"/>
      <c r="R45" s="8"/>
      <c r="S45" s="74"/>
    </row>
    <row r="46" spans="2:19" s="5" customFormat="1">
      <c r="B46" s="2"/>
      <c r="C46" s="2"/>
      <c r="D46" s="6"/>
      <c r="E46" s="9"/>
      <c r="F46" s="9"/>
      <c r="G46" s="9"/>
      <c r="H46" s="19"/>
      <c r="I46" s="1"/>
      <c r="J46" s="1"/>
      <c r="K46" s="8"/>
      <c r="L46" s="8"/>
      <c r="M46" s="8"/>
      <c r="N46" s="8"/>
      <c r="O46" s="8"/>
      <c r="P46" s="8"/>
      <c r="Q46" s="8"/>
      <c r="R46" s="8"/>
      <c r="S46" s="74"/>
    </row>
    <row r="47" spans="2:19" s="5" customFormat="1">
      <c r="B47" s="2"/>
      <c r="C47" s="2"/>
      <c r="D47" s="6"/>
      <c r="E47" s="9"/>
      <c r="F47" s="9"/>
      <c r="G47" s="9"/>
      <c r="H47" s="19"/>
      <c r="I47" s="1"/>
      <c r="J47" s="1"/>
      <c r="K47" s="8"/>
      <c r="L47" s="8"/>
      <c r="M47" s="8"/>
      <c r="N47" s="8"/>
      <c r="O47" s="8"/>
      <c r="P47" s="8"/>
      <c r="Q47" s="8"/>
      <c r="R47" s="8"/>
      <c r="S47" s="74"/>
    </row>
    <row r="48" spans="2:19" s="5" customFormat="1">
      <c r="C48" s="30"/>
      <c r="D48" s="6"/>
      <c r="E48" s="19"/>
      <c r="F48" s="19"/>
      <c r="G48" s="19"/>
      <c r="H48" s="19"/>
      <c r="I48" s="6"/>
      <c r="J48" s="6"/>
      <c r="K48" s="19"/>
      <c r="L48" s="19"/>
      <c r="M48" s="19"/>
      <c r="N48" s="19"/>
      <c r="O48" s="19"/>
      <c r="P48" s="19"/>
      <c r="Q48" s="19"/>
      <c r="R48" s="19"/>
      <c r="S48" s="74"/>
    </row>
    <row r="49" spans="2:19" s="5" customFormat="1" ht="12.75">
      <c r="B49" s="31"/>
      <c r="D49" s="6"/>
      <c r="E49" s="19"/>
      <c r="F49" s="19"/>
      <c r="G49" s="19"/>
      <c r="H49" s="19"/>
      <c r="I49" s="6"/>
      <c r="J49" s="6"/>
      <c r="K49" s="19"/>
      <c r="L49" s="19"/>
      <c r="M49" s="19"/>
      <c r="N49" s="19"/>
      <c r="S49" s="74"/>
    </row>
    <row r="50" spans="2:19" s="5" customFormat="1">
      <c r="D50" s="9"/>
      <c r="E50" s="9"/>
      <c r="F50" s="9"/>
      <c r="G50" s="9"/>
      <c r="H50" s="9"/>
      <c r="I50" s="9"/>
      <c r="J50" s="9"/>
      <c r="K50" s="9"/>
      <c r="L50" s="9"/>
      <c r="M50" s="9"/>
      <c r="N50" s="9"/>
      <c r="O50" s="9"/>
      <c r="P50" s="9"/>
      <c r="Q50" s="9"/>
      <c r="R50" s="9"/>
      <c r="S50" s="74"/>
    </row>
    <row r="51" spans="2:19">
      <c r="D51" s="101"/>
      <c r="E51" s="74"/>
    </row>
    <row r="52" spans="2:19">
      <c r="B52" s="5"/>
    </row>
    <row r="57" spans="2:19">
      <c r="C57" s="102"/>
      <c r="D57" s="103"/>
      <c r="I57" s="104"/>
      <c r="J57" s="103"/>
    </row>
    <row r="59" spans="2:19">
      <c r="C59" s="3"/>
      <c r="D59" s="4"/>
      <c r="I59" s="105"/>
      <c r="J59" s="4"/>
    </row>
    <row r="61" spans="2:19">
      <c r="C61" s="3"/>
      <c r="I61" s="105"/>
      <c r="J61" s="4"/>
    </row>
    <row r="62" spans="2:19">
      <c r="C62" s="4"/>
      <c r="D62" s="4"/>
      <c r="I62" s="105"/>
      <c r="J62" s="4"/>
    </row>
    <row r="64" spans="2:19">
      <c r="B64" s="5"/>
    </row>
  </sheetData>
  <phoneticPr fontId="18" type="noConversion"/>
  <printOptions horizontalCentered="1"/>
  <pageMargins left="0.5" right="0.5" top="1" bottom="0.5" header="0.25" footer="0.25"/>
  <pageSetup scale="46" pageOrder="overThenDown" orientation="landscape" r:id="rId1"/>
  <headerFooter alignWithMargins="0">
    <oddFooter>&amp;LSponsor: Bruce Fairchild&amp;C&amp;A&amp;R&amp;P of &amp;N</oddFooter>
  </headerFooter>
</worksheet>
</file>

<file path=xl/worksheets/sheet9.xml><?xml version="1.0" encoding="utf-8"?>
<worksheet xmlns="http://schemas.openxmlformats.org/spreadsheetml/2006/main" xmlns:r="http://schemas.openxmlformats.org/officeDocument/2006/relationships">
  <sheetPr codeName="Sheet13">
    <pageSetUpPr fitToPage="1"/>
  </sheetPr>
  <dimension ref="A1:S44"/>
  <sheetViews>
    <sheetView view="pageLayout" topLeftCell="A3" zoomScaleNormal="100" zoomScaleSheetLayoutView="100" workbookViewId="0">
      <selection activeCell="Q26" sqref="Q26"/>
    </sheetView>
  </sheetViews>
  <sheetFormatPr defaultRowHeight="11.25"/>
  <cols>
    <col min="1" max="1" width="5.7109375" style="2" customWidth="1"/>
    <col min="2" max="2" width="8.7109375" style="2" customWidth="1"/>
    <col min="3" max="3" width="35" style="2" customWidth="1"/>
    <col min="4" max="4" width="8.28515625" style="1" bestFit="1" customWidth="1"/>
    <col min="5" max="5" width="12.7109375" style="2" customWidth="1"/>
    <col min="6" max="6" width="13.7109375" style="2" customWidth="1"/>
    <col min="7" max="7" width="15.7109375" style="2" customWidth="1"/>
    <col min="8" max="8" width="12.7109375" style="2" customWidth="1"/>
    <col min="9" max="9" width="2.7109375" style="87" bestFit="1" customWidth="1"/>
    <col min="10" max="10" width="5.85546875" style="1" bestFit="1" customWidth="1"/>
    <col min="11" max="11" width="10.28515625" style="2" bestFit="1" customWidth="1"/>
    <col min="12" max="12" width="9.85546875" style="2" bestFit="1" customWidth="1"/>
    <col min="13" max="14" width="5.42578125" style="2" bestFit="1" customWidth="1"/>
    <col min="15" max="15" width="5" style="2" bestFit="1" customWidth="1"/>
    <col min="16" max="16" width="5.140625" style="2" bestFit="1" customWidth="1"/>
    <col min="17" max="17" width="5" style="2" bestFit="1" customWidth="1"/>
    <col min="18" max="18" width="9.85546875" style="2" bestFit="1" customWidth="1"/>
    <col min="19" max="19" width="12.7109375" style="2" customWidth="1"/>
    <col min="20" max="16384" width="9.140625" style="2"/>
  </cols>
  <sheetData>
    <row r="1" spans="1:19" ht="12" thickBot="1">
      <c r="A1" s="7"/>
      <c r="K1" s="15"/>
      <c r="R1" s="15"/>
    </row>
    <row r="2" spans="1:19">
      <c r="B2" s="282" t="s">
        <v>492</v>
      </c>
      <c r="C2" s="78"/>
      <c r="D2" s="363"/>
      <c r="F2" s="73"/>
      <c r="K2" s="117"/>
      <c r="R2" s="117"/>
    </row>
    <row r="3" spans="1:19">
      <c r="B3" s="283" t="str">
        <f>+'I-A'!B3</f>
        <v>WIND ENERGY TRANSMISSION TEXAS, LLC</v>
      </c>
      <c r="D3" s="366"/>
      <c r="F3" s="73"/>
      <c r="K3" s="117"/>
      <c r="R3" s="117"/>
    </row>
    <row r="4" spans="1:19">
      <c r="B4" s="1128" t="s">
        <v>698</v>
      </c>
      <c r="D4" s="366"/>
    </row>
    <row r="5" spans="1:19">
      <c r="B5" s="284" t="str">
        <f>+'I-A'!B5</f>
        <v>FOR THE HISTORICAL YEAR ENDED JUNE 30, 2012  - AS ADJUSTED</v>
      </c>
      <c r="D5" s="366"/>
    </row>
    <row r="6" spans="1:19" ht="12" thickBot="1">
      <c r="B6" s="244" t="str">
        <f>+'I-A'!B6</f>
        <v>DOCKET NO. 40606</v>
      </c>
      <c r="C6" s="208"/>
      <c r="D6" s="368"/>
    </row>
    <row r="7" spans="1:19">
      <c r="B7" s="122"/>
    </row>
    <row r="8" spans="1:19" ht="12" thickBot="1">
      <c r="B8" s="2" t="s">
        <v>339</v>
      </c>
      <c r="E8" s="4">
        <v>1</v>
      </c>
      <c r="F8" s="4">
        <v>2</v>
      </c>
      <c r="G8" s="4">
        <v>3</v>
      </c>
      <c r="H8" s="4">
        <v>4</v>
      </c>
      <c r="I8" s="4">
        <v>5</v>
      </c>
      <c r="J8" s="4">
        <v>6</v>
      </c>
      <c r="K8" s="4">
        <v>7</v>
      </c>
      <c r="L8" s="125">
        <v>8</v>
      </c>
      <c r="M8" s="125">
        <v>9</v>
      </c>
      <c r="N8" s="125">
        <v>10</v>
      </c>
      <c r="O8" s="125">
        <v>11</v>
      </c>
      <c r="P8" s="125">
        <v>12</v>
      </c>
      <c r="Q8" s="125">
        <v>13</v>
      </c>
      <c r="R8" s="1">
        <v>14</v>
      </c>
    </row>
    <row r="9" spans="1:19">
      <c r="A9" s="419"/>
      <c r="B9" s="154"/>
      <c r="C9" s="154"/>
      <c r="D9" s="154"/>
      <c r="E9" s="154"/>
      <c r="F9" s="154"/>
      <c r="G9" s="154"/>
      <c r="H9" s="124" t="s">
        <v>351</v>
      </c>
      <c r="I9" s="154"/>
      <c r="J9" s="154"/>
      <c r="K9" s="154"/>
      <c r="L9" s="124"/>
      <c r="M9" s="124"/>
      <c r="N9" s="124"/>
      <c r="O9" s="124"/>
      <c r="P9" s="150"/>
      <c r="Q9" s="150"/>
      <c r="R9" s="124"/>
      <c r="S9" s="124"/>
    </row>
    <row r="10" spans="1:19">
      <c r="A10" s="126" t="s">
        <v>1159</v>
      </c>
      <c r="B10" s="126" t="s">
        <v>344</v>
      </c>
      <c r="C10" s="126" t="s">
        <v>333</v>
      </c>
      <c r="D10" s="126" t="s">
        <v>338</v>
      </c>
      <c r="E10" s="172" t="s">
        <v>345</v>
      </c>
      <c r="F10" s="126" t="s">
        <v>346</v>
      </c>
      <c r="G10" s="127" t="s">
        <v>653</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72" t="s">
        <v>351</v>
      </c>
      <c r="F11" s="126" t="s">
        <v>352</v>
      </c>
      <c r="G11" s="127" t="s">
        <v>576</v>
      </c>
      <c r="H11" s="126"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73"/>
      <c r="F12" s="129"/>
      <c r="G12" s="129"/>
      <c r="H12" s="129"/>
      <c r="I12" s="129"/>
      <c r="J12" s="129" t="s">
        <v>356</v>
      </c>
      <c r="K12" s="129"/>
      <c r="L12" s="129"/>
      <c r="M12" s="129"/>
      <c r="N12" s="129"/>
      <c r="O12" s="129"/>
      <c r="P12" s="129"/>
      <c r="Q12" s="129"/>
      <c r="R12" s="183"/>
      <c r="S12" s="129"/>
    </row>
    <row r="13" spans="1:19">
      <c r="A13" s="10"/>
      <c r="B13" s="78"/>
      <c r="C13" s="78"/>
      <c r="D13" s="23"/>
      <c r="E13" s="79"/>
      <c r="F13" s="79"/>
      <c r="G13" s="79"/>
      <c r="H13" s="79"/>
      <c r="I13" s="23"/>
      <c r="J13" s="23"/>
      <c r="K13" s="79"/>
      <c r="L13" s="79"/>
      <c r="M13" s="44"/>
      <c r="N13" s="44"/>
      <c r="O13" s="78"/>
      <c r="P13" s="78"/>
      <c r="Q13" s="78"/>
      <c r="R13" s="78"/>
      <c r="S13" s="78"/>
    </row>
    <row r="14" spans="1:19" s="5" customFormat="1">
      <c r="A14" s="10">
        <v>1</v>
      </c>
      <c r="B14" s="10">
        <v>107</v>
      </c>
      <c r="C14" s="46" t="s">
        <v>937</v>
      </c>
      <c r="D14" s="6"/>
      <c r="E14" s="563">
        <f>'[1]CWIP to FERC'!$D$16</f>
        <v>251532350.63872567</v>
      </c>
      <c r="F14" s="19">
        <v>0</v>
      </c>
      <c r="G14" s="563">
        <f>-'[1]CWIP to FERC'!$L$19</f>
        <v>-182115162.9426482</v>
      </c>
      <c r="H14" s="563">
        <f>SUM(E14:G14)</f>
        <v>69417187.696077466</v>
      </c>
      <c r="I14" s="6"/>
      <c r="J14" s="6"/>
      <c r="K14" s="563">
        <f>H14</f>
        <v>69417187.696077466</v>
      </c>
      <c r="L14" s="563">
        <f>K14</f>
        <v>69417187.696077466</v>
      </c>
      <c r="M14" s="19"/>
      <c r="N14" s="19"/>
      <c r="R14" s="1647">
        <f>SUM(L14:Q14)</f>
        <v>69417187.696077466</v>
      </c>
      <c r="S14" s="74"/>
    </row>
    <row r="15" spans="1:19" s="5" customFormat="1">
      <c r="A15" s="10">
        <f>A14+1</f>
        <v>2</v>
      </c>
      <c r="B15" s="2"/>
      <c r="C15" s="2"/>
      <c r="D15" s="6"/>
      <c r="E15" s="19"/>
      <c r="F15" s="19"/>
      <c r="G15" s="19"/>
      <c r="H15" s="19"/>
      <c r="I15" s="6"/>
      <c r="J15" s="6"/>
      <c r="K15" s="19"/>
      <c r="L15" s="19"/>
      <c r="M15" s="19"/>
      <c r="N15" s="19"/>
      <c r="O15" s="19"/>
      <c r="P15" s="19"/>
      <c r="Q15" s="19"/>
      <c r="R15" s="19"/>
      <c r="S15" s="74"/>
    </row>
    <row r="16" spans="1:19" s="5" customFormat="1">
      <c r="A16" s="10">
        <f>A15+1</f>
        <v>3</v>
      </c>
      <c r="B16" s="2"/>
      <c r="C16" s="30"/>
      <c r="D16" s="6"/>
      <c r="E16" s="19"/>
      <c r="F16" s="19"/>
      <c r="G16" s="19"/>
      <c r="H16" s="19"/>
      <c r="I16" s="6"/>
      <c r="J16" s="6"/>
      <c r="K16" s="19"/>
      <c r="L16" s="19"/>
      <c r="M16" s="19"/>
      <c r="N16" s="19"/>
      <c r="S16" s="74"/>
    </row>
    <row r="17" spans="1:19" s="5" customFormat="1" ht="12" thickBot="1">
      <c r="A17" s="10">
        <f>A16+1</f>
        <v>4</v>
      </c>
      <c r="B17" s="2"/>
      <c r="C17" s="2"/>
      <c r="D17" s="6"/>
      <c r="E17" s="9"/>
      <c r="F17" s="9"/>
      <c r="G17" s="9"/>
      <c r="H17" s="19"/>
      <c r="I17" s="1"/>
      <c r="J17" s="1"/>
      <c r="K17" s="8"/>
      <c r="L17" s="8"/>
      <c r="M17" s="8"/>
      <c r="N17" s="8"/>
      <c r="O17" s="8"/>
      <c r="P17" s="8"/>
      <c r="Q17" s="8"/>
      <c r="R17" s="8"/>
      <c r="S17" s="74"/>
    </row>
    <row r="18" spans="1:19" s="5" customFormat="1" ht="12" thickBot="1">
      <c r="A18" s="10">
        <f>A17+1</f>
        <v>5</v>
      </c>
      <c r="B18" s="184" t="s">
        <v>903</v>
      </c>
      <c r="C18" s="218"/>
      <c r="D18" s="1580" t="s">
        <v>1088</v>
      </c>
      <c r="E18" s="555">
        <f>+E14</f>
        <v>251532350.63872567</v>
      </c>
      <c r="F18" s="555">
        <f>+F14</f>
        <v>0</v>
      </c>
      <c r="G18" s="555">
        <f>+G14</f>
        <v>-182115162.9426482</v>
      </c>
      <c r="H18" s="555">
        <f>+H14</f>
        <v>69417187.696077466</v>
      </c>
      <c r="I18" s="555"/>
      <c r="J18" s="555"/>
      <c r="K18" s="555">
        <f>+K14</f>
        <v>69417187.696077466</v>
      </c>
      <c r="L18" s="555">
        <f>+L14</f>
        <v>69417187.696077466</v>
      </c>
      <c r="M18" s="1649"/>
      <c r="N18" s="1649"/>
      <c r="O18" s="1649"/>
      <c r="P18" s="1649"/>
      <c r="Q18" s="1649"/>
      <c r="R18" s="555">
        <f>+R14</f>
        <v>69417187.696077466</v>
      </c>
      <c r="S18" s="74"/>
    </row>
    <row r="19" spans="1:19" s="5" customFormat="1">
      <c r="A19" s="10"/>
      <c r="B19" s="2"/>
      <c r="C19" s="2"/>
      <c r="D19" s="6"/>
      <c r="E19" s="9"/>
      <c r="F19" s="9"/>
      <c r="G19" s="9"/>
      <c r="H19" s="19"/>
      <c r="I19" s="1"/>
      <c r="J19" s="1"/>
      <c r="K19" s="8"/>
      <c r="L19" s="8"/>
      <c r="M19" s="8"/>
      <c r="N19" s="8"/>
      <c r="O19" s="8"/>
      <c r="P19" s="8"/>
      <c r="Q19" s="8"/>
      <c r="R19" s="8"/>
      <c r="S19" s="74"/>
    </row>
    <row r="20" spans="1:19" s="5" customFormat="1">
      <c r="A20" s="10"/>
      <c r="B20" s="2"/>
      <c r="C20" s="2"/>
      <c r="D20" s="6"/>
      <c r="E20" s="9"/>
      <c r="F20" s="9"/>
      <c r="G20" s="9"/>
      <c r="H20" s="19"/>
      <c r="I20" s="1"/>
      <c r="J20" s="1"/>
      <c r="K20" s="8"/>
      <c r="L20" s="8"/>
      <c r="M20" s="8"/>
      <c r="N20" s="8"/>
      <c r="O20" s="8"/>
      <c r="P20" s="8"/>
      <c r="Q20" s="8"/>
      <c r="R20" s="8"/>
      <c r="S20" s="74"/>
    </row>
    <row r="21" spans="1:19" s="5" customFormat="1">
      <c r="A21" s="10"/>
      <c r="B21" s="2"/>
      <c r="C21" s="2"/>
      <c r="D21" s="6"/>
      <c r="E21" s="9"/>
      <c r="F21" s="9"/>
      <c r="G21" s="9"/>
      <c r="H21" s="19"/>
      <c r="I21" s="1"/>
      <c r="J21" s="1"/>
      <c r="K21" s="8"/>
      <c r="L21" s="8"/>
      <c r="M21" s="8"/>
      <c r="N21" s="8"/>
      <c r="O21" s="8"/>
      <c r="P21" s="8"/>
      <c r="Q21" s="8"/>
      <c r="R21" s="8"/>
      <c r="S21" s="74"/>
    </row>
    <row r="22" spans="1:19" s="5" customFormat="1">
      <c r="A22" s="10"/>
      <c r="B22" s="2"/>
      <c r="C22" s="2"/>
      <c r="D22" s="6"/>
      <c r="E22" s="9"/>
      <c r="F22" s="9"/>
      <c r="G22" s="9"/>
      <c r="H22" s="19"/>
      <c r="I22" s="1"/>
      <c r="J22" s="1"/>
      <c r="K22" s="8"/>
      <c r="L22" s="8"/>
      <c r="M22" s="8"/>
      <c r="N22" s="8"/>
      <c r="O22" s="8"/>
      <c r="P22" s="8"/>
      <c r="Q22" s="8"/>
      <c r="R22" s="8"/>
      <c r="S22" s="74"/>
    </row>
    <row r="23" spans="1:19" s="5" customFormat="1">
      <c r="A23" s="10"/>
      <c r="B23" s="7"/>
      <c r="C23" s="2"/>
      <c r="D23" s="6"/>
      <c r="E23" s="9"/>
      <c r="F23" s="9"/>
      <c r="G23" s="9"/>
      <c r="H23" s="19"/>
      <c r="I23" s="1"/>
      <c r="J23" s="1"/>
      <c r="K23" s="8"/>
      <c r="L23" s="8"/>
      <c r="M23" s="9"/>
      <c r="N23" s="9"/>
      <c r="O23" s="9"/>
      <c r="P23" s="9"/>
      <c r="Q23" s="9"/>
      <c r="R23" s="8"/>
      <c r="S23" s="74"/>
    </row>
    <row r="24" spans="1:19" s="5" customFormat="1">
      <c r="B24" s="2"/>
      <c r="C24" s="2"/>
      <c r="D24" s="6"/>
      <c r="E24" s="9"/>
      <c r="F24" s="9"/>
      <c r="G24" s="9"/>
      <c r="H24" s="19"/>
      <c r="I24" s="1"/>
      <c r="J24" s="1"/>
      <c r="K24" s="8"/>
      <c r="L24" s="8"/>
      <c r="M24" s="8"/>
      <c r="N24" s="8"/>
      <c r="O24" s="8"/>
      <c r="P24" s="8"/>
      <c r="Q24" s="8"/>
      <c r="R24" s="8"/>
      <c r="S24" s="74"/>
    </row>
    <row r="25" spans="1:19" s="5" customFormat="1">
      <c r="C25" s="30"/>
      <c r="D25" s="6"/>
      <c r="E25" s="81"/>
      <c r="F25" s="81"/>
      <c r="G25" s="81"/>
      <c r="H25" s="81"/>
      <c r="I25" s="6"/>
      <c r="J25" s="6"/>
      <c r="K25" s="81"/>
      <c r="L25" s="81"/>
      <c r="M25" s="81"/>
      <c r="N25" s="81"/>
      <c r="O25" s="81"/>
      <c r="P25" s="81"/>
      <c r="Q25" s="81"/>
      <c r="R25" s="81"/>
      <c r="S25" s="74"/>
    </row>
    <row r="26" spans="1:19" s="5" customFormat="1">
      <c r="B26" s="2"/>
      <c r="C26" s="71"/>
      <c r="D26" s="6"/>
      <c r="E26" s="19"/>
      <c r="F26" s="19"/>
      <c r="G26" s="19"/>
      <c r="H26" s="19"/>
      <c r="I26" s="1"/>
      <c r="J26" s="1"/>
      <c r="K26" s="19"/>
      <c r="L26" s="19"/>
      <c r="M26" s="19"/>
      <c r="N26" s="19"/>
      <c r="S26" s="74"/>
    </row>
    <row r="27" spans="1:19" s="5" customFormat="1">
      <c r="B27" s="2"/>
      <c r="C27" s="2"/>
      <c r="D27" s="6"/>
      <c r="E27" s="9"/>
      <c r="F27" s="9"/>
      <c r="G27" s="9"/>
      <c r="H27" s="19"/>
      <c r="I27" s="1"/>
      <c r="J27" s="1"/>
      <c r="K27" s="8"/>
      <c r="L27" s="9"/>
      <c r="M27" s="9"/>
      <c r="N27" s="9"/>
      <c r="O27" s="9"/>
      <c r="P27" s="9"/>
      <c r="Q27" s="9"/>
      <c r="R27" s="8"/>
      <c r="S27" s="74"/>
    </row>
    <row r="28" spans="1:19" s="5" customFormat="1">
      <c r="B28" s="2"/>
      <c r="C28" s="2"/>
      <c r="D28" s="6"/>
      <c r="E28" s="9"/>
      <c r="F28" s="9"/>
      <c r="G28" s="9"/>
      <c r="H28" s="19"/>
      <c r="I28" s="1"/>
      <c r="J28" s="1"/>
      <c r="K28" s="8"/>
      <c r="L28" s="8"/>
      <c r="M28" s="8"/>
      <c r="N28" s="8"/>
      <c r="O28" s="8"/>
      <c r="P28" s="8"/>
      <c r="Q28" s="8"/>
      <c r="R28" s="8"/>
      <c r="S28" s="74"/>
    </row>
    <row r="29" spans="1:19" s="5" customFormat="1">
      <c r="B29" s="2"/>
      <c r="C29" s="2"/>
      <c r="D29" s="6"/>
      <c r="E29" s="9"/>
      <c r="F29" s="9"/>
      <c r="G29" s="9"/>
      <c r="H29" s="19"/>
      <c r="I29" s="1"/>
      <c r="J29" s="1"/>
      <c r="K29" s="8"/>
      <c r="L29" s="8"/>
      <c r="M29" s="8"/>
      <c r="N29" s="8"/>
      <c r="O29" s="8"/>
      <c r="P29" s="8"/>
      <c r="Q29" s="8"/>
      <c r="R29" s="8"/>
      <c r="S29" s="74"/>
    </row>
    <row r="30" spans="1:19" s="5" customFormat="1">
      <c r="B30" s="2"/>
      <c r="C30" s="2"/>
      <c r="D30" s="6"/>
      <c r="E30" s="9"/>
      <c r="F30" s="9"/>
      <c r="G30" s="9"/>
      <c r="H30" s="19"/>
      <c r="I30" s="1"/>
      <c r="J30" s="1"/>
      <c r="K30" s="8"/>
      <c r="L30" s="8"/>
      <c r="M30" s="8"/>
      <c r="N30" s="8"/>
      <c r="O30" s="8"/>
      <c r="P30" s="8"/>
      <c r="Q30" s="8"/>
      <c r="R30" s="8"/>
      <c r="S30" s="74"/>
    </row>
    <row r="31" spans="1:19" s="5" customFormat="1">
      <c r="C31" s="30"/>
      <c r="D31" s="6"/>
      <c r="E31" s="19"/>
      <c r="F31" s="19"/>
      <c r="G31" s="19"/>
      <c r="H31" s="19"/>
      <c r="I31" s="6"/>
      <c r="J31" s="6"/>
      <c r="K31" s="19"/>
      <c r="L31" s="19"/>
      <c r="M31" s="19"/>
      <c r="N31" s="19"/>
      <c r="O31" s="19"/>
      <c r="P31" s="19"/>
      <c r="Q31" s="19"/>
      <c r="R31" s="19"/>
      <c r="S31" s="74"/>
    </row>
    <row r="32" spans="1:19">
      <c r="B32" s="5"/>
    </row>
    <row r="37" spans="2:10">
      <c r="C37" s="102"/>
      <c r="D37" s="103"/>
      <c r="I37" s="104"/>
      <c r="J37" s="103"/>
    </row>
    <row r="39" spans="2:10">
      <c r="C39" s="3"/>
      <c r="D39" s="4"/>
      <c r="I39" s="105"/>
      <c r="J39" s="4"/>
    </row>
    <row r="41" spans="2:10">
      <c r="C41" s="3"/>
      <c r="I41" s="105"/>
      <c r="J41" s="4"/>
    </row>
    <row r="42" spans="2:10">
      <c r="C42" s="4"/>
      <c r="D42" s="4"/>
      <c r="I42" s="105"/>
      <c r="J42" s="4"/>
    </row>
    <row r="44" spans="2:10">
      <c r="B44" s="5"/>
    </row>
  </sheetData>
  <phoneticPr fontId="18" type="noConversion"/>
  <printOptions horizontalCentered="1"/>
  <pageMargins left="0.5" right="0.5" top="1" bottom="0.5" header="0.25" footer="0.25"/>
  <pageSetup scale="54" fitToHeight="0" pageOrder="overThenDown" orientation="landscape" r:id="rId1"/>
  <headerFooter alignWithMargins="0">
    <oddFooter>&amp;LSponsor: Bruce Fairchild&amp;C&amp;A&amp;R&amp;P of &amp;N</oddFooter>
  </headerFooter>
</worksheet>
</file>

<file path=xl/worksheets/sheet10.xml><?xml version="1.0" encoding="utf-8"?>
<worksheet xmlns="http://schemas.openxmlformats.org/spreadsheetml/2006/main" xmlns:r="http://schemas.openxmlformats.org/officeDocument/2006/relationships">
  <sheetPr codeName="Sheet14">
    <pageSetUpPr fitToPage="1"/>
  </sheetPr>
  <dimension ref="A1:FY265"/>
  <sheetViews>
    <sheetView topLeftCell="A12" zoomScale="80" zoomScaleNormal="80" zoomScaleSheetLayoutView="100" workbookViewId="0">
      <selection activeCell="A49" sqref="A49"/>
    </sheetView>
  </sheetViews>
  <sheetFormatPr defaultRowHeight="11.25"/>
  <cols>
    <col min="1" max="1" width="5.7109375" style="2" customWidth="1"/>
    <col min="2" max="2" width="7.5703125" style="2" customWidth="1"/>
    <col min="3" max="3" width="49.42578125" style="2" customWidth="1"/>
    <col min="4" max="4" width="15.42578125" style="1" bestFit="1" customWidth="1"/>
    <col min="5" max="5" width="14.140625" style="2" customWidth="1"/>
    <col min="6" max="6" width="13.7109375" style="2" customWidth="1"/>
    <col min="7" max="7" width="15.7109375" style="2" customWidth="1"/>
    <col min="8" max="8" width="14.28515625" style="2" customWidth="1"/>
    <col min="9" max="9" width="7.85546875" style="87" customWidth="1"/>
    <col min="10" max="10" width="9.7109375" style="1" customWidth="1"/>
    <col min="11" max="11" width="14.140625" style="2" customWidth="1"/>
    <col min="12" max="12" width="14.28515625" style="2" customWidth="1"/>
    <col min="13" max="17" width="5.85546875" style="2" bestFit="1" customWidth="1"/>
    <col min="18" max="18" width="15.42578125" style="2" customWidth="1"/>
    <col min="19" max="19" width="12.7109375" style="2" customWidth="1"/>
    <col min="20" max="16384" width="9.140625" style="2"/>
  </cols>
  <sheetData>
    <row r="1" spans="1:19" ht="12" thickBot="1">
      <c r="K1" s="15"/>
      <c r="R1" s="15"/>
    </row>
    <row r="2" spans="1:19">
      <c r="B2" s="282" t="s">
        <v>492</v>
      </c>
      <c r="C2" s="78"/>
      <c r="D2" s="363"/>
      <c r="F2" s="73"/>
      <c r="K2" s="117"/>
      <c r="R2" s="117"/>
    </row>
    <row r="3" spans="1:19">
      <c r="B3" s="283" t="str">
        <f>+'I-A'!B3</f>
        <v>WIND ENERGY TRANSMISSION TEXAS, LLC</v>
      </c>
      <c r="D3" s="366"/>
      <c r="F3" s="73"/>
      <c r="K3" s="117"/>
      <c r="R3" s="117"/>
    </row>
    <row r="4" spans="1:19">
      <c r="B4" s="1128" t="s">
        <v>697</v>
      </c>
      <c r="D4" s="366"/>
    </row>
    <row r="5" spans="1:19">
      <c r="B5" s="284" t="str">
        <f>+'I-A'!B5</f>
        <v>FOR THE HISTORICAL YEAR ENDED JUNE 30, 2012  - AS ADJUSTED</v>
      </c>
      <c r="D5" s="366"/>
    </row>
    <row r="6" spans="1:19" ht="12" thickBot="1">
      <c r="B6" s="244" t="str">
        <f>+'I-A'!B6</f>
        <v>DOCKET NO. 40606</v>
      </c>
      <c r="C6" s="208"/>
      <c r="D6" s="368"/>
    </row>
    <row r="7" spans="1:19">
      <c r="B7" s="122"/>
    </row>
    <row r="8" spans="1:19" ht="12" thickBot="1">
      <c r="B8" s="2" t="s">
        <v>339</v>
      </c>
      <c r="E8" s="4">
        <v>1</v>
      </c>
      <c r="F8" s="4">
        <v>2</v>
      </c>
      <c r="G8" s="4">
        <v>3</v>
      </c>
      <c r="H8" s="4">
        <v>4</v>
      </c>
      <c r="I8" s="4">
        <v>5</v>
      </c>
      <c r="J8" s="4">
        <v>6</v>
      </c>
      <c r="K8" s="4">
        <v>7</v>
      </c>
      <c r="L8" s="125">
        <v>8</v>
      </c>
      <c r="M8" s="125">
        <v>9</v>
      </c>
      <c r="N8" s="125">
        <v>10</v>
      </c>
      <c r="O8" s="125">
        <v>11</v>
      </c>
      <c r="P8" s="125">
        <v>12</v>
      </c>
      <c r="Q8" s="125">
        <v>13</v>
      </c>
      <c r="R8" s="1">
        <v>14</v>
      </c>
    </row>
    <row r="9" spans="1:19">
      <c r="A9" s="419"/>
      <c r="B9" s="154"/>
      <c r="C9" s="154"/>
      <c r="D9" s="154"/>
      <c r="E9" s="419"/>
      <c r="F9" s="419"/>
      <c r="G9" s="419"/>
      <c r="H9" s="123" t="s">
        <v>351</v>
      </c>
      <c r="I9" s="154"/>
      <c r="J9" s="154"/>
      <c r="K9" s="154"/>
      <c r="L9" s="124"/>
      <c r="M9" s="124"/>
      <c r="N9" s="124"/>
      <c r="O9" s="124"/>
      <c r="P9" s="150"/>
      <c r="Q9" s="150"/>
      <c r="R9" s="124"/>
      <c r="S9" s="124"/>
    </row>
    <row r="10" spans="1:19">
      <c r="A10" s="126" t="s">
        <v>1159</v>
      </c>
      <c r="B10" s="126" t="s">
        <v>344</v>
      </c>
      <c r="C10" s="126" t="s">
        <v>333</v>
      </c>
      <c r="D10" s="126" t="s">
        <v>338</v>
      </c>
      <c r="E10" s="127" t="s">
        <v>345</v>
      </c>
      <c r="F10" s="127" t="s">
        <v>346</v>
      </c>
      <c r="G10" s="127" t="s">
        <v>653</v>
      </c>
      <c r="H10" s="127"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27" t="s">
        <v>351</v>
      </c>
      <c r="F11" s="127" t="s">
        <v>352</v>
      </c>
      <c r="G11" s="127" t="s">
        <v>576</v>
      </c>
      <c r="H11" s="127"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134"/>
      <c r="F12" s="400"/>
      <c r="G12" s="400"/>
      <c r="H12" s="400"/>
      <c r="I12" s="129"/>
      <c r="J12" s="129" t="s">
        <v>356</v>
      </c>
      <c r="K12" s="129"/>
      <c r="L12" s="129"/>
      <c r="M12" s="129"/>
      <c r="N12" s="129"/>
      <c r="O12" s="129"/>
      <c r="P12" s="129"/>
      <c r="Q12" s="129"/>
      <c r="R12" s="183"/>
      <c r="S12" s="129"/>
    </row>
    <row r="13" spans="1:19">
      <c r="A13" s="10"/>
      <c r="B13" s="1"/>
      <c r="C13" s="1"/>
      <c r="D13" s="11"/>
      <c r="E13" s="4"/>
      <c r="F13" s="1"/>
      <c r="G13" s="1"/>
      <c r="H13" s="1"/>
      <c r="I13" s="1"/>
      <c r="K13" s="1"/>
      <c r="L13" s="1"/>
      <c r="M13" s="1"/>
      <c r="N13" s="1"/>
      <c r="O13" s="1"/>
      <c r="P13" s="1"/>
      <c r="Q13" s="1"/>
      <c r="S13" s="1"/>
    </row>
    <row r="14" spans="1:19">
      <c r="A14" s="10">
        <v>1</v>
      </c>
      <c r="B14" s="5" t="s">
        <v>520</v>
      </c>
      <c r="D14" s="11"/>
      <c r="E14" s="354"/>
      <c r="F14" s="354"/>
      <c r="G14" s="354"/>
      <c r="H14" s="354"/>
      <c r="I14" s="12"/>
      <c r="J14" s="12"/>
      <c r="K14" s="354"/>
      <c r="L14" s="354"/>
      <c r="M14" s="353"/>
      <c r="N14" s="353"/>
      <c r="O14" s="12"/>
      <c r="P14" s="12"/>
      <c r="Q14" s="12"/>
      <c r="R14" s="12"/>
    </row>
    <row r="15" spans="1:19">
      <c r="A15" s="10">
        <v>2</v>
      </c>
      <c r="B15" s="5" t="s">
        <v>366</v>
      </c>
      <c r="D15" s="39" t="s">
        <v>1089</v>
      </c>
      <c r="E15" s="353"/>
      <c r="F15" s="353"/>
      <c r="G15" s="353"/>
      <c r="H15" s="353"/>
      <c r="I15" s="353"/>
      <c r="J15" s="353"/>
      <c r="K15" s="353"/>
      <c r="L15" s="353"/>
      <c r="M15" s="353"/>
      <c r="N15" s="353"/>
      <c r="O15" s="353"/>
      <c r="P15" s="353"/>
      <c r="Q15" s="353"/>
      <c r="R15" s="353"/>
      <c r="S15" s="74"/>
    </row>
    <row r="16" spans="1:19">
      <c r="A16" s="10">
        <v>3</v>
      </c>
      <c r="B16" s="2" t="s">
        <v>357</v>
      </c>
      <c r="C16" s="2" t="s">
        <v>358</v>
      </c>
      <c r="D16" s="39"/>
      <c r="E16" s="353">
        <v>0</v>
      </c>
      <c r="F16" s="353">
        <v>0</v>
      </c>
      <c r="G16" s="353">
        <v>0</v>
      </c>
      <c r="H16" s="353">
        <f>SUM(E16:G16)</f>
        <v>0</v>
      </c>
      <c r="I16" s="353"/>
      <c r="J16" s="353"/>
      <c r="K16" s="354">
        <f>+H16</f>
        <v>0</v>
      </c>
      <c r="L16" s="354">
        <f>+K16</f>
        <v>0</v>
      </c>
      <c r="M16" s="353">
        <v>0</v>
      </c>
      <c r="N16" s="353">
        <v>0</v>
      </c>
      <c r="O16" s="353">
        <v>0</v>
      </c>
      <c r="P16" s="353">
        <v>0</v>
      </c>
      <c r="Q16" s="353">
        <v>0</v>
      </c>
      <c r="R16" s="353">
        <f>SUM(L16:Q16)</f>
        <v>0</v>
      </c>
      <c r="S16" s="74"/>
    </row>
    <row r="17" spans="1:19" s="5" customFormat="1">
      <c r="A17" s="10">
        <v>4</v>
      </c>
      <c r="B17" s="2" t="s">
        <v>360</v>
      </c>
      <c r="C17" s="2" t="s">
        <v>361</v>
      </c>
      <c r="D17" s="39"/>
      <c r="E17" s="353">
        <v>0</v>
      </c>
      <c r="F17" s="353">
        <v>0</v>
      </c>
      <c r="G17" s="353">
        <v>0</v>
      </c>
      <c r="H17" s="353">
        <f>SUM(E17:G17)</f>
        <v>0</v>
      </c>
      <c r="I17" s="353"/>
      <c r="J17" s="353"/>
      <c r="K17" s="354">
        <f>+H17</f>
        <v>0</v>
      </c>
      <c r="L17" s="354">
        <f>+K17</f>
        <v>0</v>
      </c>
      <c r="M17" s="353">
        <v>0</v>
      </c>
      <c r="N17" s="353">
        <v>0</v>
      </c>
      <c r="O17" s="353">
        <v>0</v>
      </c>
      <c r="P17" s="353">
        <v>0</v>
      </c>
      <c r="Q17" s="353">
        <v>0</v>
      </c>
      <c r="R17" s="353">
        <f>SUM(L17:Q17)</f>
        <v>0</v>
      </c>
      <c r="S17" s="74"/>
    </row>
    <row r="18" spans="1:19">
      <c r="A18" s="10">
        <v>5</v>
      </c>
      <c r="B18" s="2" t="s">
        <v>362</v>
      </c>
      <c r="C18" s="2" t="s">
        <v>363</v>
      </c>
      <c r="D18" s="11"/>
      <c r="E18" s="353">
        <v>0</v>
      </c>
      <c r="F18" s="353">
        <v>0</v>
      </c>
      <c r="G18" s="353">
        <v>0</v>
      </c>
      <c r="H18" s="353">
        <f>SUM(E18:G18)</f>
        <v>0</v>
      </c>
      <c r="I18" s="353"/>
      <c r="J18" s="353"/>
      <c r="K18" s="354">
        <f>+H18</f>
        <v>0</v>
      </c>
      <c r="L18" s="354">
        <f>+K18</f>
        <v>0</v>
      </c>
      <c r="M18" s="353">
        <v>0</v>
      </c>
      <c r="N18" s="353">
        <v>0</v>
      </c>
      <c r="O18" s="353">
        <v>0</v>
      </c>
      <c r="P18" s="353">
        <v>0</v>
      </c>
      <c r="Q18" s="353">
        <v>0</v>
      </c>
      <c r="R18" s="353">
        <f>SUM(L18:Q18)</f>
        <v>0</v>
      </c>
      <c r="S18" s="74"/>
    </row>
    <row r="19" spans="1:19">
      <c r="A19" s="10">
        <v>6</v>
      </c>
      <c r="C19" s="30" t="s">
        <v>359</v>
      </c>
      <c r="D19" s="11"/>
      <c r="E19" s="100">
        <f>SUM(E16:E18)</f>
        <v>0</v>
      </c>
      <c r="F19" s="100">
        <f>SUM(F16:F18)</f>
        <v>0</v>
      </c>
      <c r="G19" s="100">
        <f>SUM(G16:G18)</f>
        <v>0</v>
      </c>
      <c r="H19" s="100">
        <f>SUM(H16:H18)</f>
        <v>0</v>
      </c>
      <c r="I19" s="353"/>
      <c r="J19" s="353"/>
      <c r="K19" s="100">
        <f t="shared" ref="K19:R19" si="0">SUM(K16:K18)</f>
        <v>0</v>
      </c>
      <c r="L19" s="100">
        <f t="shared" si="0"/>
        <v>0</v>
      </c>
      <c r="M19" s="100">
        <f t="shared" si="0"/>
        <v>0</v>
      </c>
      <c r="N19" s="100">
        <f t="shared" si="0"/>
        <v>0</v>
      </c>
      <c r="O19" s="100">
        <f t="shared" si="0"/>
        <v>0</v>
      </c>
      <c r="P19" s="100">
        <f t="shared" si="0"/>
        <v>0</v>
      </c>
      <c r="Q19" s="100">
        <f t="shared" si="0"/>
        <v>0</v>
      </c>
      <c r="R19" s="100">
        <f t="shared" si="0"/>
        <v>0</v>
      </c>
      <c r="S19" s="74"/>
    </row>
    <row r="20" spans="1:19">
      <c r="A20" s="10">
        <v>7</v>
      </c>
      <c r="C20" s="30"/>
      <c r="D20" s="11"/>
      <c r="E20" s="353"/>
      <c r="F20" s="353"/>
      <c r="G20" s="353"/>
      <c r="H20" s="353"/>
      <c r="I20" s="353"/>
      <c r="J20" s="353"/>
      <c r="K20" s="353"/>
      <c r="L20" s="353"/>
      <c r="M20" s="353"/>
      <c r="N20" s="353"/>
      <c r="O20" s="353"/>
      <c r="P20" s="353"/>
      <c r="Q20" s="353"/>
      <c r="R20" s="353"/>
      <c r="S20" s="74"/>
    </row>
    <row r="21" spans="1:19">
      <c r="A21" s="10">
        <v>8</v>
      </c>
      <c r="B21" s="5" t="s">
        <v>470</v>
      </c>
      <c r="D21" s="11"/>
      <c r="E21" s="353"/>
      <c r="F21" s="353"/>
      <c r="G21" s="353"/>
      <c r="H21" s="353"/>
      <c r="I21" s="353"/>
      <c r="J21" s="353"/>
      <c r="K21" s="354"/>
      <c r="L21" s="354"/>
      <c r="M21" s="354"/>
      <c r="N21" s="354"/>
      <c r="O21" s="354"/>
      <c r="P21" s="354"/>
      <c r="Q21" s="354"/>
      <c r="R21" s="354"/>
      <c r="S21" s="74"/>
    </row>
    <row r="22" spans="1:19" s="5" customFormat="1">
      <c r="A22" s="10">
        <v>9</v>
      </c>
      <c r="B22" s="5" t="s">
        <v>366</v>
      </c>
      <c r="D22" s="39" t="s">
        <v>1089</v>
      </c>
      <c r="E22" s="100"/>
      <c r="F22" s="100"/>
      <c r="G22" s="100"/>
      <c r="H22" s="100"/>
      <c r="I22" s="100"/>
      <c r="J22" s="353"/>
      <c r="K22" s="100"/>
      <c r="L22" s="100"/>
      <c r="M22" s="100"/>
      <c r="N22" s="100"/>
      <c r="O22" s="100"/>
      <c r="P22" s="100"/>
      <c r="Q22" s="100"/>
      <c r="R22" s="100"/>
      <c r="S22" s="74"/>
    </row>
    <row r="23" spans="1:19" s="5" customFormat="1">
      <c r="A23" s="10">
        <v>10</v>
      </c>
      <c r="B23" s="7" t="s">
        <v>1371</v>
      </c>
      <c r="C23" s="7" t="s">
        <v>364</v>
      </c>
      <c r="D23" s="39"/>
      <c r="E23" s="100">
        <v>0</v>
      </c>
      <c r="F23" s="100">
        <v>0</v>
      </c>
      <c r="G23" s="100">
        <v>0</v>
      </c>
      <c r="H23" s="353">
        <f>SUM(E23:G23)</f>
        <v>0</v>
      </c>
      <c r="I23" s="100"/>
      <c r="J23" s="353"/>
      <c r="K23" s="354">
        <f>+H23</f>
        <v>0</v>
      </c>
      <c r="L23" s="354">
        <f>+K23</f>
        <v>0</v>
      </c>
      <c r="M23" s="353">
        <v>0</v>
      </c>
      <c r="N23" s="353">
        <v>0</v>
      </c>
      <c r="O23" s="353">
        <v>0</v>
      </c>
      <c r="P23" s="353">
        <v>0</v>
      </c>
      <c r="Q23" s="353">
        <v>0</v>
      </c>
      <c r="R23" s="353">
        <f t="shared" ref="R23:R32" si="1">SUM(L23:Q23)</f>
        <v>0</v>
      </c>
      <c r="S23" s="74"/>
    </row>
    <row r="24" spans="1:19">
      <c r="A24" s="10">
        <v>11</v>
      </c>
      <c r="B24" s="7" t="s">
        <v>1370</v>
      </c>
      <c r="C24" s="7" t="s">
        <v>1372</v>
      </c>
      <c r="D24" s="11"/>
      <c r="E24" s="353">
        <v>0</v>
      </c>
      <c r="F24" s="353">
        <v>0</v>
      </c>
      <c r="G24" s="353">
        <v>0</v>
      </c>
      <c r="H24" s="353">
        <f t="shared" ref="H24:H32" si="2">SUM(E24:G24)</f>
        <v>0</v>
      </c>
      <c r="I24" s="353"/>
      <c r="J24" s="353"/>
      <c r="K24" s="354">
        <f>+H24</f>
        <v>0</v>
      </c>
      <c r="L24" s="354">
        <f>+K24</f>
        <v>0</v>
      </c>
      <c r="M24" s="353">
        <v>0</v>
      </c>
      <c r="N24" s="353">
        <v>0</v>
      </c>
      <c r="O24" s="353">
        <v>0</v>
      </c>
      <c r="P24" s="353">
        <v>0</v>
      </c>
      <c r="Q24" s="353">
        <v>0</v>
      </c>
      <c r="R24" s="353">
        <f t="shared" si="1"/>
        <v>0</v>
      </c>
      <c r="S24" s="74"/>
    </row>
    <row r="25" spans="1:19">
      <c r="A25" s="10">
        <v>12</v>
      </c>
      <c r="B25" s="2" t="s">
        <v>369</v>
      </c>
      <c r="C25" s="2" t="s">
        <v>365</v>
      </c>
      <c r="D25" s="11"/>
      <c r="E25" s="353">
        <v>0</v>
      </c>
      <c r="F25" s="353">
        <v>0</v>
      </c>
      <c r="G25" s="353">
        <v>0</v>
      </c>
      <c r="H25" s="353">
        <f t="shared" si="2"/>
        <v>0</v>
      </c>
      <c r="I25" s="353"/>
      <c r="J25" s="353"/>
      <c r="K25" s="354">
        <f>+H25</f>
        <v>0</v>
      </c>
      <c r="L25" s="354">
        <f>+K25</f>
        <v>0</v>
      </c>
      <c r="M25" s="353">
        <v>0</v>
      </c>
      <c r="N25" s="353">
        <v>0</v>
      </c>
      <c r="O25" s="353">
        <v>0</v>
      </c>
      <c r="P25" s="353">
        <v>0</v>
      </c>
      <c r="Q25" s="353">
        <v>0</v>
      </c>
      <c r="R25" s="353">
        <f t="shared" si="1"/>
        <v>0</v>
      </c>
      <c r="S25" s="74"/>
    </row>
    <row r="26" spans="1:19">
      <c r="A26" s="10">
        <v>13</v>
      </c>
      <c r="B26" s="2" t="s">
        <v>370</v>
      </c>
      <c r="C26" s="2" t="s">
        <v>371</v>
      </c>
      <c r="D26" s="11"/>
      <c r="E26" s="353">
        <v>0</v>
      </c>
      <c r="F26" s="353">
        <v>0</v>
      </c>
      <c r="G26" s="353">
        <v>0</v>
      </c>
      <c r="H26" s="353">
        <f t="shared" si="2"/>
        <v>0</v>
      </c>
      <c r="I26" s="353"/>
      <c r="J26" s="353"/>
      <c r="K26" s="354">
        <f>+H26</f>
        <v>0</v>
      </c>
      <c r="L26" s="354">
        <f>+K26</f>
        <v>0</v>
      </c>
      <c r="M26" s="353">
        <v>0</v>
      </c>
      <c r="N26" s="353">
        <v>0</v>
      </c>
      <c r="O26" s="353">
        <v>0</v>
      </c>
      <c r="P26" s="353">
        <v>0</v>
      </c>
      <c r="Q26" s="353">
        <v>0</v>
      </c>
      <c r="R26" s="353">
        <f t="shared" si="1"/>
        <v>0</v>
      </c>
      <c r="S26" s="74"/>
    </row>
    <row r="27" spans="1:19">
      <c r="A27" s="10">
        <v>14</v>
      </c>
      <c r="B27" s="2" t="s">
        <v>372</v>
      </c>
      <c r="C27" s="2" t="s">
        <v>373</v>
      </c>
      <c r="D27" s="11"/>
      <c r="E27" s="353">
        <v>0</v>
      </c>
      <c r="F27" s="353">
        <v>0</v>
      </c>
      <c r="G27" s="353">
        <v>0</v>
      </c>
      <c r="H27" s="353">
        <f t="shared" si="2"/>
        <v>0</v>
      </c>
      <c r="I27" s="353"/>
      <c r="J27" s="353"/>
      <c r="K27" s="354">
        <f t="shared" ref="K27:K32" si="3">+H27</f>
        <v>0</v>
      </c>
      <c r="L27" s="354">
        <f t="shared" ref="L27:L32" si="4">+K27</f>
        <v>0</v>
      </c>
      <c r="M27" s="353">
        <v>0</v>
      </c>
      <c r="N27" s="353">
        <v>0</v>
      </c>
      <c r="O27" s="353">
        <v>0</v>
      </c>
      <c r="P27" s="353">
        <v>0</v>
      </c>
      <c r="Q27" s="353">
        <v>0</v>
      </c>
      <c r="R27" s="353">
        <f t="shared" si="1"/>
        <v>0</v>
      </c>
      <c r="S27" s="74"/>
    </row>
    <row r="28" spans="1:19">
      <c r="A28" s="10">
        <v>15</v>
      </c>
      <c r="B28" s="2" t="s">
        <v>374</v>
      </c>
      <c r="C28" s="2" t="s">
        <v>375</v>
      </c>
      <c r="D28" s="11"/>
      <c r="E28" s="353">
        <v>0</v>
      </c>
      <c r="F28" s="353">
        <v>0</v>
      </c>
      <c r="G28" s="353">
        <v>0</v>
      </c>
      <c r="H28" s="353">
        <f t="shared" si="2"/>
        <v>0</v>
      </c>
      <c r="I28" s="353"/>
      <c r="J28" s="353"/>
      <c r="K28" s="354">
        <f t="shared" si="3"/>
        <v>0</v>
      </c>
      <c r="L28" s="354">
        <f t="shared" si="4"/>
        <v>0</v>
      </c>
      <c r="M28" s="353">
        <v>0</v>
      </c>
      <c r="N28" s="353">
        <v>0</v>
      </c>
      <c r="O28" s="353">
        <v>0</v>
      </c>
      <c r="P28" s="353">
        <v>0</v>
      </c>
      <c r="Q28" s="353">
        <v>0</v>
      </c>
      <c r="R28" s="353">
        <f t="shared" si="1"/>
        <v>0</v>
      </c>
      <c r="S28" s="74"/>
    </row>
    <row r="29" spans="1:19">
      <c r="A29" s="10">
        <v>16</v>
      </c>
      <c r="B29" s="2" t="s">
        <v>376</v>
      </c>
      <c r="C29" s="2" t="s">
        <v>377</v>
      </c>
      <c r="D29" s="3"/>
      <c r="E29" s="353">
        <v>0</v>
      </c>
      <c r="F29" s="353">
        <v>0</v>
      </c>
      <c r="G29" s="353">
        <v>0</v>
      </c>
      <c r="H29" s="353">
        <f t="shared" si="2"/>
        <v>0</v>
      </c>
      <c r="I29" s="353"/>
      <c r="J29" s="353"/>
      <c r="K29" s="354">
        <f t="shared" si="3"/>
        <v>0</v>
      </c>
      <c r="L29" s="354">
        <f t="shared" si="4"/>
        <v>0</v>
      </c>
      <c r="M29" s="353">
        <v>0</v>
      </c>
      <c r="N29" s="353">
        <v>0</v>
      </c>
      <c r="O29" s="353">
        <v>0</v>
      </c>
      <c r="P29" s="353">
        <v>0</v>
      </c>
      <c r="Q29" s="353">
        <v>0</v>
      </c>
      <c r="R29" s="353">
        <f t="shared" si="1"/>
        <v>0</v>
      </c>
      <c r="S29" s="74"/>
    </row>
    <row r="30" spans="1:19">
      <c r="A30" s="10">
        <v>17</v>
      </c>
      <c r="B30" s="2" t="s">
        <v>378</v>
      </c>
      <c r="C30" s="7" t="s">
        <v>67</v>
      </c>
      <c r="D30" s="11"/>
      <c r="E30" s="353">
        <v>0</v>
      </c>
      <c r="F30" s="353">
        <v>0</v>
      </c>
      <c r="G30" s="353">
        <v>0</v>
      </c>
      <c r="H30" s="353">
        <f t="shared" si="2"/>
        <v>0</v>
      </c>
      <c r="I30" s="353"/>
      <c r="J30" s="353"/>
      <c r="K30" s="354">
        <f t="shared" si="3"/>
        <v>0</v>
      </c>
      <c r="L30" s="354">
        <f t="shared" si="4"/>
        <v>0</v>
      </c>
      <c r="M30" s="353">
        <v>0</v>
      </c>
      <c r="N30" s="353">
        <v>0</v>
      </c>
      <c r="O30" s="353">
        <v>0</v>
      </c>
      <c r="P30" s="353">
        <v>0</v>
      </c>
      <c r="Q30" s="353">
        <v>0</v>
      </c>
      <c r="R30" s="353">
        <f t="shared" si="1"/>
        <v>0</v>
      </c>
      <c r="S30" s="74"/>
    </row>
    <row r="31" spans="1:19">
      <c r="A31" s="10">
        <v>18</v>
      </c>
      <c r="B31" s="2" t="s">
        <v>379</v>
      </c>
      <c r="C31" s="3" t="s">
        <v>380</v>
      </c>
      <c r="D31" s="11"/>
      <c r="E31" s="353">
        <v>0</v>
      </c>
      <c r="F31" s="353">
        <v>0</v>
      </c>
      <c r="G31" s="353">
        <v>0</v>
      </c>
      <c r="H31" s="353">
        <f t="shared" si="2"/>
        <v>0</v>
      </c>
      <c r="I31" s="353"/>
      <c r="J31" s="353"/>
      <c r="K31" s="354">
        <f t="shared" si="3"/>
        <v>0</v>
      </c>
      <c r="L31" s="354">
        <f t="shared" si="4"/>
        <v>0</v>
      </c>
      <c r="M31" s="353">
        <v>0</v>
      </c>
      <c r="N31" s="353">
        <v>0</v>
      </c>
      <c r="O31" s="353">
        <v>0</v>
      </c>
      <c r="P31" s="353">
        <v>0</v>
      </c>
      <c r="Q31" s="353">
        <v>0</v>
      </c>
      <c r="R31" s="353">
        <f t="shared" si="1"/>
        <v>0</v>
      </c>
      <c r="S31" s="74"/>
    </row>
    <row r="32" spans="1:19">
      <c r="A32" s="10">
        <v>19</v>
      </c>
      <c r="B32" s="2" t="s">
        <v>381</v>
      </c>
      <c r="C32" s="2" t="s">
        <v>382</v>
      </c>
      <c r="D32" s="11"/>
      <c r="E32" s="353">
        <v>0</v>
      </c>
      <c r="F32" s="353">
        <v>0</v>
      </c>
      <c r="G32" s="353">
        <v>0</v>
      </c>
      <c r="H32" s="353">
        <f t="shared" si="2"/>
        <v>0</v>
      </c>
      <c r="I32" s="353"/>
      <c r="J32" s="353"/>
      <c r="K32" s="354">
        <f t="shared" si="3"/>
        <v>0</v>
      </c>
      <c r="L32" s="354">
        <f t="shared" si="4"/>
        <v>0</v>
      </c>
      <c r="M32" s="353">
        <v>0</v>
      </c>
      <c r="N32" s="353">
        <v>0</v>
      </c>
      <c r="O32" s="353">
        <v>0</v>
      </c>
      <c r="P32" s="353">
        <v>0</v>
      </c>
      <c r="Q32" s="353">
        <v>0</v>
      </c>
      <c r="R32" s="353">
        <f t="shared" si="1"/>
        <v>0</v>
      </c>
      <c r="S32" s="74"/>
    </row>
    <row r="33" spans="1:19" s="82" customFormat="1">
      <c r="A33" s="10">
        <v>20</v>
      </c>
      <c r="B33" s="5"/>
      <c r="C33" s="30" t="s">
        <v>359</v>
      </c>
      <c r="D33" s="39"/>
      <c r="E33" s="100">
        <f>SUM(E23:E32)</f>
        <v>0</v>
      </c>
      <c r="F33" s="100">
        <f>SUM(F23:F32)</f>
        <v>0</v>
      </c>
      <c r="G33" s="100">
        <f>SUM(G23:G32)</f>
        <v>0</v>
      </c>
      <c r="H33" s="100">
        <f>SUM(H23:H32)</f>
        <v>0</v>
      </c>
      <c r="I33" s="100"/>
      <c r="J33" s="100"/>
      <c r="K33" s="100">
        <f>SUM(K23:K32)</f>
        <v>0</v>
      </c>
      <c r="L33" s="100">
        <f>SUM(L23:L32)</f>
        <v>0</v>
      </c>
      <c r="M33" s="100">
        <f t="shared" ref="M33:R33" si="5">SUM(M23:M32)</f>
        <v>0</v>
      </c>
      <c r="N33" s="100">
        <f t="shared" si="5"/>
        <v>0</v>
      </c>
      <c r="O33" s="100">
        <f t="shared" si="5"/>
        <v>0</v>
      </c>
      <c r="P33" s="100">
        <f t="shared" si="5"/>
        <v>0</v>
      </c>
      <c r="Q33" s="100">
        <f t="shared" si="5"/>
        <v>0</v>
      </c>
      <c r="R33" s="100">
        <f t="shared" si="5"/>
        <v>0</v>
      </c>
      <c r="S33" s="74"/>
    </row>
    <row r="34" spans="1:19">
      <c r="A34" s="10">
        <v>21</v>
      </c>
      <c r="B34" s="3"/>
      <c r="D34" s="11"/>
      <c r="E34" s="353"/>
      <c r="F34" s="353"/>
      <c r="G34" s="353"/>
      <c r="H34" s="353"/>
      <c r="I34" s="353"/>
      <c r="J34" s="353"/>
      <c r="K34" s="354"/>
      <c r="L34" s="354"/>
      <c r="M34" s="354"/>
      <c r="N34" s="354"/>
      <c r="O34" s="354"/>
      <c r="P34" s="354"/>
      <c r="Q34" s="354"/>
      <c r="R34" s="354"/>
      <c r="S34" s="74"/>
    </row>
    <row r="35" spans="1:19">
      <c r="A35" s="10">
        <v>22</v>
      </c>
      <c r="B35" s="28" t="s">
        <v>1373</v>
      </c>
      <c r="D35" s="11"/>
      <c r="E35" s="353"/>
      <c r="F35" s="353"/>
      <c r="G35" s="353"/>
      <c r="H35" s="353"/>
      <c r="I35" s="353"/>
      <c r="J35" s="353"/>
      <c r="K35" s="354"/>
      <c r="L35" s="354"/>
      <c r="M35" s="354"/>
      <c r="N35" s="354"/>
      <c r="O35" s="354"/>
      <c r="P35" s="354"/>
      <c r="Q35" s="354"/>
      <c r="R35" s="354"/>
      <c r="S35" s="74"/>
    </row>
    <row r="36" spans="1:19" s="5" customFormat="1">
      <c r="A36" s="10">
        <v>23</v>
      </c>
      <c r="B36" s="5" t="s">
        <v>366</v>
      </c>
      <c r="D36" s="39" t="s">
        <v>1089</v>
      </c>
      <c r="E36" s="100"/>
      <c r="F36" s="100"/>
      <c r="G36" s="100"/>
      <c r="H36" s="100"/>
      <c r="I36" s="100"/>
      <c r="J36" s="100"/>
      <c r="K36" s="100"/>
      <c r="L36" s="100"/>
      <c r="M36" s="100"/>
      <c r="N36" s="100"/>
      <c r="O36" s="100"/>
      <c r="P36" s="100"/>
      <c r="Q36" s="100"/>
      <c r="R36" s="100"/>
      <c r="S36" s="74"/>
    </row>
    <row r="37" spans="1:19">
      <c r="A37" s="10">
        <v>24</v>
      </c>
      <c r="B37" s="46" t="s">
        <v>1365</v>
      </c>
      <c r="C37" s="46" t="s">
        <v>1366</v>
      </c>
      <c r="D37" s="11"/>
      <c r="E37" s="353">
        <v>0</v>
      </c>
      <c r="F37" s="353">
        <v>0</v>
      </c>
      <c r="G37" s="353">
        <v>0</v>
      </c>
      <c r="H37" s="353">
        <f>SUM(E37:G37)</f>
        <v>0</v>
      </c>
      <c r="I37" s="353"/>
      <c r="J37" s="353"/>
      <c r="K37" s="354">
        <f>+H37</f>
        <v>0</v>
      </c>
      <c r="L37" s="354">
        <f>+K37</f>
        <v>0</v>
      </c>
      <c r="M37" s="353">
        <v>0</v>
      </c>
      <c r="N37" s="353">
        <v>0</v>
      </c>
      <c r="O37" s="353">
        <v>0</v>
      </c>
      <c r="P37" s="353">
        <v>0</v>
      </c>
      <c r="Q37" s="353">
        <v>0</v>
      </c>
      <c r="R37" s="353">
        <f>SUM(L37:Q37)</f>
        <v>0</v>
      </c>
      <c r="S37" s="74"/>
    </row>
    <row r="38" spans="1:19">
      <c r="A38" s="10">
        <v>25</v>
      </c>
      <c r="B38" s="7" t="s">
        <v>1367</v>
      </c>
      <c r="C38" s="46" t="s">
        <v>1368</v>
      </c>
      <c r="D38" s="11"/>
      <c r="E38" s="353">
        <v>0</v>
      </c>
      <c r="F38" s="353">
        <v>0</v>
      </c>
      <c r="G38" s="353">
        <v>0</v>
      </c>
      <c r="H38" s="353">
        <f>SUM(E38:G38)</f>
        <v>0</v>
      </c>
      <c r="I38" s="353"/>
      <c r="J38" s="353"/>
      <c r="K38" s="354">
        <f>+H38</f>
        <v>0</v>
      </c>
      <c r="L38" s="354">
        <f>+K38</f>
        <v>0</v>
      </c>
      <c r="M38" s="353">
        <v>0</v>
      </c>
      <c r="N38" s="353">
        <v>0</v>
      </c>
      <c r="O38" s="353">
        <v>0</v>
      </c>
      <c r="P38" s="353">
        <v>0</v>
      </c>
      <c r="Q38" s="353">
        <v>0</v>
      </c>
      <c r="R38" s="353">
        <f>SUM(L38:Q38)</f>
        <v>0</v>
      </c>
      <c r="S38" s="74"/>
    </row>
    <row r="39" spans="1:19">
      <c r="A39" s="10">
        <v>26</v>
      </c>
      <c r="B39" s="7" t="s">
        <v>1369</v>
      </c>
      <c r="C39" s="46" t="s">
        <v>401</v>
      </c>
      <c r="D39" s="11"/>
      <c r="E39" s="353">
        <v>0</v>
      </c>
      <c r="F39" s="353">
        <v>0</v>
      </c>
      <c r="G39" s="353">
        <v>0</v>
      </c>
      <c r="H39" s="353">
        <f>SUM(E39:G39)</f>
        <v>0</v>
      </c>
      <c r="I39" s="353"/>
      <c r="J39" s="353"/>
      <c r="K39" s="354">
        <f>+H39</f>
        <v>0</v>
      </c>
      <c r="L39" s="354">
        <f>+K39</f>
        <v>0</v>
      </c>
      <c r="M39" s="353">
        <v>0</v>
      </c>
      <c r="N39" s="353">
        <v>0</v>
      </c>
      <c r="O39" s="353">
        <v>0</v>
      </c>
      <c r="P39" s="353">
        <v>0</v>
      </c>
      <c r="Q39" s="353">
        <v>0</v>
      </c>
      <c r="R39" s="353">
        <f>SUM(L39:Q39)</f>
        <v>0</v>
      </c>
      <c r="S39" s="74"/>
    </row>
    <row r="40" spans="1:19" s="5" customFormat="1">
      <c r="A40" s="10">
        <v>27</v>
      </c>
      <c r="C40" s="30" t="s">
        <v>359</v>
      </c>
      <c r="D40" s="39"/>
      <c r="E40" s="100">
        <f>SUM(E37:E39)</f>
        <v>0</v>
      </c>
      <c r="F40" s="100">
        <f>SUM(F37:F39)</f>
        <v>0</v>
      </c>
      <c r="G40" s="100">
        <f>SUM(G37:G39)</f>
        <v>0</v>
      </c>
      <c r="H40" s="100">
        <f>SUM(H37:H39)</f>
        <v>0</v>
      </c>
      <c r="I40" s="100"/>
      <c r="J40" s="100"/>
      <c r="K40" s="100">
        <f>SUM(K37:K39)</f>
        <v>0</v>
      </c>
      <c r="L40" s="100">
        <f>SUM(L37:L39)</f>
        <v>0</v>
      </c>
      <c r="M40" s="100">
        <f t="shared" ref="M40:R40" si="6">SUM(M37:M39)</f>
        <v>0</v>
      </c>
      <c r="N40" s="100">
        <f t="shared" si="6"/>
        <v>0</v>
      </c>
      <c r="O40" s="100">
        <f t="shared" si="6"/>
        <v>0</v>
      </c>
      <c r="P40" s="100">
        <f t="shared" si="6"/>
        <v>0</v>
      </c>
      <c r="Q40" s="100">
        <f t="shared" si="6"/>
        <v>0</v>
      </c>
      <c r="R40" s="100">
        <f t="shared" si="6"/>
        <v>0</v>
      </c>
      <c r="S40" s="74"/>
    </row>
    <row r="41" spans="1:19" ht="12" thickBot="1">
      <c r="A41" s="10">
        <v>28</v>
      </c>
      <c r="D41" s="11"/>
      <c r="E41" s="353"/>
      <c r="F41" s="353"/>
      <c r="G41" s="353"/>
      <c r="H41" s="353"/>
      <c r="I41" s="353"/>
      <c r="J41" s="353"/>
      <c r="K41" s="354"/>
      <c r="L41" s="354"/>
      <c r="M41" s="354"/>
      <c r="N41" s="354"/>
      <c r="O41" s="354"/>
      <c r="P41" s="354"/>
      <c r="Q41" s="354"/>
      <c r="R41" s="354"/>
      <c r="S41" s="74"/>
    </row>
    <row r="42" spans="1:19">
      <c r="A42" s="10">
        <v>29</v>
      </c>
      <c r="B42" s="579" t="s">
        <v>1377</v>
      </c>
      <c r="C42" s="78"/>
      <c r="D42" s="429" t="s">
        <v>1089</v>
      </c>
      <c r="E42" s="695">
        <f>+E19+E33+E40</f>
        <v>0</v>
      </c>
      <c r="F42" s="695">
        <f>+F19+F33+F40</f>
        <v>0</v>
      </c>
      <c r="G42" s="695">
        <f>+G19+G33+G40</f>
        <v>0</v>
      </c>
      <c r="H42" s="695">
        <f>+H19+H33+H40</f>
        <v>0</v>
      </c>
      <c r="I42" s="695"/>
      <c r="J42" s="695"/>
      <c r="K42" s="695">
        <f>+K19+K33+K40</f>
        <v>0</v>
      </c>
      <c r="L42" s="695">
        <f>+L19+L33+L40</f>
        <v>0</v>
      </c>
      <c r="M42" s="695">
        <f t="shared" ref="M42:R42" si="7">+M19+M33+M40</f>
        <v>0</v>
      </c>
      <c r="N42" s="695">
        <f t="shared" si="7"/>
        <v>0</v>
      </c>
      <c r="O42" s="695">
        <f t="shared" si="7"/>
        <v>0</v>
      </c>
      <c r="P42" s="695">
        <f t="shared" si="7"/>
        <v>0</v>
      </c>
      <c r="Q42" s="695">
        <f t="shared" si="7"/>
        <v>0</v>
      </c>
      <c r="R42" s="695">
        <f t="shared" si="7"/>
        <v>0</v>
      </c>
      <c r="S42" s="74"/>
    </row>
    <row r="43" spans="1:19" ht="12" thickBot="1">
      <c r="A43" s="10">
        <v>30</v>
      </c>
      <c r="B43" s="580" t="s">
        <v>1378</v>
      </c>
      <c r="C43" s="208"/>
      <c r="D43" s="245" t="s">
        <v>1089</v>
      </c>
      <c r="E43" s="1346">
        <f>+E33+E40</f>
        <v>0</v>
      </c>
      <c r="F43" s="1346">
        <f>+F33+F40</f>
        <v>0</v>
      </c>
      <c r="G43" s="1346">
        <f>+G33+G40</f>
        <v>0</v>
      </c>
      <c r="H43" s="1346">
        <f>+H33+H40</f>
        <v>0</v>
      </c>
      <c r="I43" s="1346"/>
      <c r="J43" s="1346"/>
      <c r="K43" s="1346">
        <f>+K33+K40</f>
        <v>0</v>
      </c>
      <c r="L43" s="1346">
        <f>+L33+L40</f>
        <v>0</v>
      </c>
      <c r="M43" s="1346">
        <f t="shared" ref="M43:R43" si="8">+M33+M40</f>
        <v>0</v>
      </c>
      <c r="N43" s="1346">
        <f t="shared" si="8"/>
        <v>0</v>
      </c>
      <c r="O43" s="1346">
        <f t="shared" si="8"/>
        <v>0</v>
      </c>
      <c r="P43" s="1346">
        <f t="shared" si="8"/>
        <v>0</v>
      </c>
      <c r="Q43" s="1346">
        <f t="shared" si="8"/>
        <v>0</v>
      </c>
      <c r="R43" s="1346">
        <f t="shared" si="8"/>
        <v>0</v>
      </c>
      <c r="S43" s="74"/>
    </row>
    <row r="44" spans="1:19" s="5" customFormat="1" ht="12" thickBot="1">
      <c r="A44" s="10">
        <v>31</v>
      </c>
      <c r="B44" s="28"/>
      <c r="D44" s="39"/>
      <c r="E44" s="100"/>
      <c r="F44" s="100"/>
      <c r="G44" s="100"/>
      <c r="H44" s="100"/>
      <c r="I44" s="100"/>
      <c r="J44" s="100"/>
      <c r="K44" s="100"/>
      <c r="L44" s="100"/>
      <c r="M44" s="100"/>
      <c r="N44" s="100"/>
      <c r="O44" s="100"/>
      <c r="P44" s="100"/>
      <c r="Q44" s="100"/>
      <c r="R44" s="100"/>
      <c r="S44" s="74"/>
    </row>
    <row r="45" spans="1:19" s="5" customFormat="1">
      <c r="A45" s="10">
        <v>32</v>
      </c>
      <c r="B45" s="582" t="s">
        <v>1379</v>
      </c>
      <c r="C45" s="213"/>
      <c r="D45" s="429" t="s">
        <v>1090</v>
      </c>
      <c r="E45" s="1347">
        <f>+'II-B-1'!E39-'II-B-5'!E42</f>
        <v>0</v>
      </c>
      <c r="F45" s="1347">
        <f>+'II-B-1'!F39+'II-B-4'!F18-'II-B-5'!F42</f>
        <v>0</v>
      </c>
      <c r="G45" s="1347">
        <f>+'II-B-1'!G39-'II-B-5'!G42</f>
        <v>182115162.94264817</v>
      </c>
      <c r="H45" s="1347">
        <f>+'II-B-1'!H39-'II-B-5'!H42</f>
        <v>182115162.94264817</v>
      </c>
      <c r="I45" s="1347"/>
      <c r="J45" s="1347"/>
      <c r="K45" s="1347">
        <f>H45</f>
        <v>182115162.94264817</v>
      </c>
      <c r="L45" s="1347">
        <f>K45</f>
        <v>182115162.94264817</v>
      </c>
      <c r="M45" s="1347">
        <f>+'II-B-1'!M39+'II-B-4'!M18-'II-B-5'!M42</f>
        <v>0</v>
      </c>
      <c r="N45" s="1347">
        <f>+'II-B-1'!N39+'II-B-4'!N18-'II-B-5'!N42</f>
        <v>0</v>
      </c>
      <c r="O45" s="1347">
        <f>+'II-B-1'!O39+'II-B-4'!O18-'II-B-5'!O42</f>
        <v>0</v>
      </c>
      <c r="P45" s="1347">
        <f>+'II-B-1'!P39+'II-B-4'!P18-'II-B-5'!P42</f>
        <v>0</v>
      </c>
      <c r="Q45" s="1347">
        <f>+'II-B-1'!Q39+'II-B-4'!Q18-'II-B-5'!Q42</f>
        <v>0</v>
      </c>
      <c r="R45" s="1347">
        <f>SUM(L45:Q45)</f>
        <v>182115162.94264817</v>
      </c>
      <c r="S45" s="74"/>
    </row>
    <row r="46" spans="1:19" s="5" customFormat="1" ht="12" thickBot="1">
      <c r="A46" s="10">
        <v>33</v>
      </c>
      <c r="B46" s="583" t="s">
        <v>1380</v>
      </c>
      <c r="C46" s="215"/>
      <c r="D46" s="245" t="s">
        <v>1090</v>
      </c>
      <c r="E46" s="696">
        <f>+'II-B-1'!E40-'II-B-5'!E43</f>
        <v>0</v>
      </c>
      <c r="F46" s="696">
        <f>+'II-B-1'!F40+'II-B-4'!F18-'II-B-5'!F43</f>
        <v>0</v>
      </c>
      <c r="G46" s="696">
        <f>+'II-B-1'!G40-'II-B-5'!G43</f>
        <v>170777729.786699</v>
      </c>
      <c r="H46" s="696">
        <f>+'II-B-1'!H40-'II-B-5'!H43</f>
        <v>170777729.786699</v>
      </c>
      <c r="I46" s="696"/>
      <c r="J46" s="696"/>
      <c r="K46" s="696">
        <f>H46</f>
        <v>170777729.786699</v>
      </c>
      <c r="L46" s="696">
        <f>K46</f>
        <v>170777729.786699</v>
      </c>
      <c r="M46" s="696">
        <f>+'II-B-1'!M40+'II-B-4'!M18-'II-B-5'!M43</f>
        <v>0</v>
      </c>
      <c r="N46" s="696">
        <f>+'II-B-1'!N40+'II-B-4'!N18-'II-B-5'!N43</f>
        <v>0</v>
      </c>
      <c r="O46" s="696">
        <f>+'II-B-1'!O40+'II-B-4'!O18-'II-B-5'!O43</f>
        <v>0</v>
      </c>
      <c r="P46" s="696">
        <f>+'II-B-1'!P40+'II-B-4'!P18-'II-B-5'!P43</f>
        <v>0</v>
      </c>
      <c r="Q46" s="696">
        <f>+'II-B-1'!Q40+'II-B-4'!Q18-'II-B-5'!Q43</f>
        <v>0</v>
      </c>
      <c r="R46" s="696">
        <f>SUM(L46:Q46)</f>
        <v>170777729.786699</v>
      </c>
      <c r="S46" s="74"/>
    </row>
    <row r="47" spans="1:19">
      <c r="A47" s="10"/>
      <c r="D47" s="11"/>
      <c r="E47" s="574"/>
      <c r="F47" s="574"/>
      <c r="G47" s="574"/>
      <c r="H47" s="574"/>
      <c r="I47" s="573"/>
      <c r="J47" s="573"/>
      <c r="K47" s="572"/>
      <c r="L47" s="572"/>
      <c r="M47" s="572"/>
      <c r="N47" s="572"/>
      <c r="O47" s="572"/>
      <c r="P47" s="572"/>
      <c r="Q47" s="572"/>
      <c r="R47" s="572"/>
      <c r="S47" s="74"/>
    </row>
    <row r="48" spans="1:19">
      <c r="A48" s="10">
        <v>1</v>
      </c>
      <c r="B48" s="5" t="s">
        <v>471</v>
      </c>
      <c r="D48" s="39" t="s">
        <v>1089</v>
      </c>
      <c r="E48" s="574"/>
      <c r="F48" s="574"/>
      <c r="G48" s="574"/>
      <c r="H48" s="574"/>
      <c r="I48" s="573"/>
      <c r="J48" s="573"/>
      <c r="K48" s="572"/>
      <c r="L48" s="572"/>
      <c r="M48" s="572"/>
      <c r="N48" s="572"/>
      <c r="O48" s="572"/>
      <c r="P48" s="572"/>
      <c r="Q48" s="572"/>
      <c r="R48" s="572"/>
      <c r="S48" s="74"/>
    </row>
    <row r="49" spans="1:19" s="5" customFormat="1">
      <c r="A49" s="10">
        <v>2</v>
      </c>
      <c r="B49" s="5" t="s">
        <v>366</v>
      </c>
      <c r="D49" s="39"/>
      <c r="E49" s="100"/>
      <c r="F49" s="100"/>
      <c r="G49" s="100"/>
      <c r="H49" s="100"/>
      <c r="I49" s="100"/>
      <c r="J49" s="100"/>
      <c r="K49" s="100"/>
      <c r="L49" s="100"/>
      <c r="M49" s="100"/>
      <c r="N49" s="100"/>
      <c r="O49" s="100"/>
      <c r="P49" s="100"/>
      <c r="Q49" s="100"/>
      <c r="R49" s="100"/>
      <c r="S49" s="74"/>
    </row>
    <row r="50" spans="1:19" s="5" customFormat="1">
      <c r="A50" s="10">
        <v>3</v>
      </c>
      <c r="B50" s="2" t="s">
        <v>385</v>
      </c>
      <c r="C50" s="2" t="s">
        <v>364</v>
      </c>
      <c r="D50" s="39"/>
      <c r="E50" s="353">
        <v>0</v>
      </c>
      <c r="F50" s="353">
        <v>0</v>
      </c>
      <c r="G50" s="353">
        <v>0</v>
      </c>
      <c r="H50" s="353">
        <f>SUM(E50:G50)</f>
        <v>0</v>
      </c>
      <c r="I50" s="100"/>
      <c r="J50" s="100"/>
      <c r="K50" s="354">
        <f t="shared" ref="K50:K58" si="9">+H50</f>
        <v>0</v>
      </c>
      <c r="L50" s="354">
        <f t="shared" ref="L50:L58" si="10">+K50</f>
        <v>0</v>
      </c>
      <c r="M50" s="353">
        <v>0</v>
      </c>
      <c r="N50" s="353">
        <v>0</v>
      </c>
      <c r="O50" s="353">
        <v>0</v>
      </c>
      <c r="P50" s="353">
        <v>0</v>
      </c>
      <c r="Q50" s="353">
        <v>0</v>
      </c>
      <c r="R50" s="353">
        <f t="shared" ref="R50:R58" si="11">SUM(L50:Q50)</f>
        <v>0</v>
      </c>
      <c r="S50" s="74"/>
    </row>
    <row r="51" spans="1:19" s="5" customFormat="1">
      <c r="A51" s="10">
        <v>4</v>
      </c>
      <c r="B51" s="2" t="s">
        <v>386</v>
      </c>
      <c r="C51" s="2" t="s">
        <v>368</v>
      </c>
      <c r="D51" s="39"/>
      <c r="E51" s="353">
        <v>0</v>
      </c>
      <c r="F51" s="353">
        <v>0</v>
      </c>
      <c r="G51" s="353">
        <v>0</v>
      </c>
      <c r="H51" s="353">
        <f t="shared" ref="H51:H58" si="12">SUM(E51:G51)</f>
        <v>0</v>
      </c>
      <c r="I51" s="353"/>
      <c r="J51" s="353"/>
      <c r="K51" s="354">
        <f t="shared" si="9"/>
        <v>0</v>
      </c>
      <c r="L51" s="354">
        <f t="shared" si="10"/>
        <v>0</v>
      </c>
      <c r="M51" s="353">
        <v>0</v>
      </c>
      <c r="N51" s="353">
        <v>0</v>
      </c>
      <c r="O51" s="353">
        <v>0</v>
      </c>
      <c r="P51" s="353">
        <v>0</v>
      </c>
      <c r="Q51" s="353">
        <v>0</v>
      </c>
      <c r="R51" s="353">
        <f t="shared" si="11"/>
        <v>0</v>
      </c>
      <c r="S51" s="74"/>
    </row>
    <row r="52" spans="1:19" s="5" customFormat="1">
      <c r="A52" s="10">
        <v>5</v>
      </c>
      <c r="B52" s="2" t="s">
        <v>387</v>
      </c>
      <c r="C52" s="2" t="s">
        <v>365</v>
      </c>
      <c r="D52" s="39"/>
      <c r="E52" s="353">
        <v>0</v>
      </c>
      <c r="F52" s="353">
        <v>0</v>
      </c>
      <c r="G52" s="353">
        <v>0</v>
      </c>
      <c r="H52" s="353">
        <f t="shared" si="12"/>
        <v>0</v>
      </c>
      <c r="I52" s="353"/>
      <c r="J52" s="353"/>
      <c r="K52" s="354">
        <f t="shared" si="9"/>
        <v>0</v>
      </c>
      <c r="L52" s="354">
        <f t="shared" si="10"/>
        <v>0</v>
      </c>
      <c r="M52" s="353">
        <v>0</v>
      </c>
      <c r="N52" s="353">
        <v>0</v>
      </c>
      <c r="O52" s="353">
        <v>0</v>
      </c>
      <c r="P52" s="353">
        <v>0</v>
      </c>
      <c r="Q52" s="353">
        <v>0</v>
      </c>
      <c r="R52" s="353">
        <f t="shared" si="11"/>
        <v>0</v>
      </c>
      <c r="S52" s="74"/>
    </row>
    <row r="53" spans="1:19" s="5" customFormat="1">
      <c r="A53" s="10">
        <v>6</v>
      </c>
      <c r="B53" s="2" t="s">
        <v>388</v>
      </c>
      <c r="C53" s="2" t="s">
        <v>389</v>
      </c>
      <c r="D53" s="39"/>
      <c r="E53" s="353">
        <f>-[1]Plant!$F$6</f>
        <v>282168</v>
      </c>
      <c r="F53" s="353">
        <v>0</v>
      </c>
      <c r="G53" s="353">
        <v>0</v>
      </c>
      <c r="H53" s="353">
        <f t="shared" si="12"/>
        <v>282168</v>
      </c>
      <c r="I53" s="353"/>
      <c r="J53" s="353"/>
      <c r="K53" s="354">
        <f t="shared" si="9"/>
        <v>282168</v>
      </c>
      <c r="L53" s="354">
        <f t="shared" si="10"/>
        <v>282168</v>
      </c>
      <c r="M53" s="353">
        <v>0</v>
      </c>
      <c r="N53" s="353">
        <v>0</v>
      </c>
      <c r="O53" s="353">
        <v>0</v>
      </c>
      <c r="P53" s="353">
        <v>0</v>
      </c>
      <c r="Q53" s="353">
        <v>0</v>
      </c>
      <c r="R53" s="353">
        <f t="shared" si="11"/>
        <v>282168</v>
      </c>
      <c r="S53" s="74"/>
    </row>
    <row r="54" spans="1:19" s="5" customFormat="1">
      <c r="A54" s="10">
        <v>7</v>
      </c>
      <c r="B54" s="2" t="s">
        <v>390</v>
      </c>
      <c r="C54" s="2" t="s">
        <v>391</v>
      </c>
      <c r="D54" s="39"/>
      <c r="E54" s="353">
        <v>0</v>
      </c>
      <c r="F54" s="353">
        <v>0</v>
      </c>
      <c r="G54" s="353">
        <v>0</v>
      </c>
      <c r="H54" s="353">
        <f t="shared" si="12"/>
        <v>0</v>
      </c>
      <c r="I54" s="353"/>
      <c r="J54" s="353"/>
      <c r="K54" s="354">
        <f t="shared" si="9"/>
        <v>0</v>
      </c>
      <c r="L54" s="354">
        <f t="shared" si="10"/>
        <v>0</v>
      </c>
      <c r="M54" s="353">
        <v>0</v>
      </c>
      <c r="N54" s="353">
        <v>0</v>
      </c>
      <c r="O54" s="353">
        <v>0</v>
      </c>
      <c r="P54" s="353">
        <v>0</v>
      </c>
      <c r="Q54" s="353">
        <v>0</v>
      </c>
      <c r="R54" s="353">
        <f t="shared" si="11"/>
        <v>0</v>
      </c>
      <c r="S54" s="74"/>
    </row>
    <row r="55" spans="1:19" s="5" customFormat="1">
      <c r="A55" s="10">
        <v>8</v>
      </c>
      <c r="B55" s="2" t="s">
        <v>392</v>
      </c>
      <c r="C55" s="2" t="s">
        <v>393</v>
      </c>
      <c r="D55" s="39"/>
      <c r="E55" s="353">
        <v>0</v>
      </c>
      <c r="F55" s="353">
        <v>0</v>
      </c>
      <c r="G55" s="353">
        <v>0</v>
      </c>
      <c r="H55" s="353">
        <f t="shared" si="12"/>
        <v>0</v>
      </c>
      <c r="I55" s="353"/>
      <c r="J55" s="353"/>
      <c r="K55" s="354">
        <f t="shared" si="9"/>
        <v>0</v>
      </c>
      <c r="L55" s="354">
        <f t="shared" si="10"/>
        <v>0</v>
      </c>
      <c r="M55" s="353">
        <v>0</v>
      </c>
      <c r="N55" s="353">
        <v>0</v>
      </c>
      <c r="O55" s="353">
        <v>0</v>
      </c>
      <c r="P55" s="353">
        <v>0</v>
      </c>
      <c r="Q55" s="353">
        <v>0</v>
      </c>
      <c r="R55" s="353">
        <f t="shared" si="11"/>
        <v>0</v>
      </c>
      <c r="S55" s="74"/>
    </row>
    <row r="56" spans="1:19" s="5" customFormat="1">
      <c r="A56" s="10">
        <v>9</v>
      </c>
      <c r="B56" s="2" t="s">
        <v>394</v>
      </c>
      <c r="C56" s="2" t="s">
        <v>395</v>
      </c>
      <c r="D56" s="39"/>
      <c r="E56" s="353">
        <v>0</v>
      </c>
      <c r="F56" s="353">
        <v>0</v>
      </c>
      <c r="G56" s="353">
        <v>0</v>
      </c>
      <c r="H56" s="353">
        <f t="shared" si="12"/>
        <v>0</v>
      </c>
      <c r="I56" s="353"/>
      <c r="J56" s="353"/>
      <c r="K56" s="354">
        <f t="shared" si="9"/>
        <v>0</v>
      </c>
      <c r="L56" s="354">
        <f t="shared" si="10"/>
        <v>0</v>
      </c>
      <c r="M56" s="353">
        <v>0</v>
      </c>
      <c r="N56" s="353">
        <v>0</v>
      </c>
      <c r="O56" s="353">
        <v>0</v>
      </c>
      <c r="P56" s="353">
        <v>0</v>
      </c>
      <c r="Q56" s="353">
        <v>0</v>
      </c>
      <c r="R56" s="353">
        <f t="shared" si="11"/>
        <v>0</v>
      </c>
      <c r="S56" s="74"/>
    </row>
    <row r="57" spans="1:19" s="5" customFormat="1">
      <c r="A57" s="10">
        <v>10</v>
      </c>
      <c r="B57" s="2" t="s">
        <v>396</v>
      </c>
      <c r="C57" s="2" t="s">
        <v>397</v>
      </c>
      <c r="D57" s="39"/>
      <c r="E57" s="353">
        <v>0</v>
      </c>
      <c r="F57" s="353">
        <v>0</v>
      </c>
      <c r="G57" s="353">
        <v>0</v>
      </c>
      <c r="H57" s="353">
        <f t="shared" si="12"/>
        <v>0</v>
      </c>
      <c r="I57" s="353"/>
      <c r="J57" s="353"/>
      <c r="K57" s="354">
        <f t="shared" si="9"/>
        <v>0</v>
      </c>
      <c r="L57" s="354">
        <f t="shared" si="10"/>
        <v>0</v>
      </c>
      <c r="M57" s="353">
        <v>0</v>
      </c>
      <c r="N57" s="353">
        <v>0</v>
      </c>
      <c r="O57" s="353">
        <v>0</v>
      </c>
      <c r="P57" s="353">
        <v>0</v>
      </c>
      <c r="Q57" s="353">
        <v>0</v>
      </c>
      <c r="R57" s="353">
        <f t="shared" si="11"/>
        <v>0</v>
      </c>
      <c r="S57" s="74"/>
    </row>
    <row r="58" spans="1:19" s="5" customFormat="1">
      <c r="A58" s="10">
        <v>11</v>
      </c>
      <c r="B58" s="2" t="s">
        <v>398</v>
      </c>
      <c r="C58" s="2" t="s">
        <v>399</v>
      </c>
      <c r="D58" s="39"/>
      <c r="E58" s="353">
        <v>0</v>
      </c>
      <c r="F58" s="353">
        <v>0</v>
      </c>
      <c r="G58" s="353">
        <v>0</v>
      </c>
      <c r="H58" s="353">
        <f t="shared" si="12"/>
        <v>0</v>
      </c>
      <c r="I58" s="353"/>
      <c r="J58" s="353"/>
      <c r="K58" s="354">
        <f t="shared" si="9"/>
        <v>0</v>
      </c>
      <c r="L58" s="354">
        <f t="shared" si="10"/>
        <v>0</v>
      </c>
      <c r="M58" s="353">
        <v>0</v>
      </c>
      <c r="N58" s="353">
        <v>0</v>
      </c>
      <c r="O58" s="353">
        <v>0</v>
      </c>
      <c r="P58" s="353">
        <v>0</v>
      </c>
      <c r="Q58" s="353">
        <v>0</v>
      </c>
      <c r="R58" s="353">
        <f t="shared" si="11"/>
        <v>0</v>
      </c>
      <c r="S58" s="74"/>
    </row>
    <row r="59" spans="1:19" s="5" customFormat="1">
      <c r="A59" s="10">
        <v>12</v>
      </c>
      <c r="C59" s="30" t="s">
        <v>359</v>
      </c>
      <c r="D59" s="39"/>
      <c r="E59" s="100">
        <f>SUM(E50:E58)</f>
        <v>282168</v>
      </c>
      <c r="F59" s="100">
        <f>SUM(F50:F58)</f>
        <v>0</v>
      </c>
      <c r="G59" s="100">
        <f>SUM(G50:G58)</f>
        <v>0</v>
      </c>
      <c r="H59" s="100">
        <f>SUM(H50:H58)</f>
        <v>282168</v>
      </c>
      <c r="I59" s="100"/>
      <c r="J59" s="100"/>
      <c r="K59" s="100">
        <f>SUM(K50:K58)</f>
        <v>282168</v>
      </c>
      <c r="L59" s="100">
        <f>SUM(L50:L58)</f>
        <v>282168</v>
      </c>
      <c r="M59" s="100">
        <f t="shared" ref="M59:R59" si="13">SUM(M50:M58)</f>
        <v>0</v>
      </c>
      <c r="N59" s="100">
        <f t="shared" si="13"/>
        <v>0</v>
      </c>
      <c r="O59" s="100">
        <f t="shared" si="13"/>
        <v>0</v>
      </c>
      <c r="P59" s="100">
        <f t="shared" si="13"/>
        <v>0</v>
      </c>
      <c r="Q59" s="100">
        <f t="shared" si="13"/>
        <v>0</v>
      </c>
      <c r="R59" s="100">
        <f t="shared" si="13"/>
        <v>282168</v>
      </c>
      <c r="S59" s="74"/>
    </row>
    <row r="60" spans="1:19" s="5" customFormat="1">
      <c r="A60" s="10">
        <v>13</v>
      </c>
      <c r="B60" s="2"/>
      <c r="C60" s="71"/>
      <c r="D60" s="39"/>
      <c r="E60" s="100"/>
      <c r="F60" s="100"/>
      <c r="G60" s="100"/>
      <c r="H60" s="100"/>
      <c r="I60" s="353"/>
      <c r="J60" s="353"/>
      <c r="K60" s="100"/>
      <c r="L60" s="100"/>
      <c r="M60" s="100"/>
      <c r="N60" s="100"/>
      <c r="O60" s="100"/>
      <c r="P60" s="100"/>
      <c r="Q60" s="100"/>
      <c r="R60" s="100"/>
      <c r="S60" s="74"/>
    </row>
    <row r="61" spans="1:19" s="5" customFormat="1">
      <c r="A61" s="10">
        <v>14</v>
      </c>
      <c r="B61" s="2" t="s">
        <v>400</v>
      </c>
      <c r="C61" s="2" t="s">
        <v>401</v>
      </c>
      <c r="D61" s="39"/>
      <c r="E61" s="353">
        <v>0</v>
      </c>
      <c r="F61" s="353">
        <v>0</v>
      </c>
      <c r="G61" s="353">
        <v>0</v>
      </c>
      <c r="H61" s="353">
        <f>SUM(E61:G61)</f>
        <v>0</v>
      </c>
      <c r="I61" s="353"/>
      <c r="J61" s="353"/>
      <c r="K61" s="354">
        <f>+H61</f>
        <v>0</v>
      </c>
      <c r="L61" s="354">
        <f>+K61</f>
        <v>0</v>
      </c>
      <c r="M61" s="353">
        <v>0</v>
      </c>
      <c r="N61" s="353">
        <v>0</v>
      </c>
      <c r="O61" s="353">
        <v>0</v>
      </c>
      <c r="P61" s="353">
        <v>0</v>
      </c>
      <c r="Q61" s="353">
        <v>0</v>
      </c>
      <c r="R61" s="353">
        <f>SUM(L61:Q61)</f>
        <v>0</v>
      </c>
      <c r="S61" s="74"/>
    </row>
    <row r="62" spans="1:19" s="5" customFormat="1">
      <c r="A62" s="10">
        <v>15</v>
      </c>
      <c r="B62" s="2" t="s">
        <v>402</v>
      </c>
      <c r="C62" s="2" t="s">
        <v>403</v>
      </c>
      <c r="D62" s="39"/>
      <c r="E62" s="353">
        <v>0</v>
      </c>
      <c r="F62" s="353">
        <v>0</v>
      </c>
      <c r="G62" s="353">
        <v>0</v>
      </c>
      <c r="H62" s="353">
        <f>SUM(E62:G62)</f>
        <v>0</v>
      </c>
      <c r="I62" s="353"/>
      <c r="J62" s="353"/>
      <c r="K62" s="354">
        <f>+H62</f>
        <v>0</v>
      </c>
      <c r="L62" s="354">
        <f>+K62</f>
        <v>0</v>
      </c>
      <c r="M62" s="353">
        <v>0</v>
      </c>
      <c r="N62" s="353">
        <v>0</v>
      </c>
      <c r="O62" s="353">
        <v>0</v>
      </c>
      <c r="P62" s="353">
        <v>0</v>
      </c>
      <c r="Q62" s="353">
        <v>0</v>
      </c>
      <c r="R62" s="353">
        <f>SUM(L62:Q62)</f>
        <v>0</v>
      </c>
      <c r="S62" s="74"/>
    </row>
    <row r="63" spans="1:19" s="5" customFormat="1">
      <c r="A63" s="10">
        <v>16</v>
      </c>
      <c r="B63" s="2" t="s">
        <v>404</v>
      </c>
      <c r="C63" s="2" t="s">
        <v>405</v>
      </c>
      <c r="D63" s="39"/>
      <c r="E63" s="353">
        <v>0</v>
      </c>
      <c r="F63" s="353">
        <v>0</v>
      </c>
      <c r="G63" s="353">
        <v>0</v>
      </c>
      <c r="H63" s="353">
        <f>SUM(E63:G63)</f>
        <v>0</v>
      </c>
      <c r="I63" s="353"/>
      <c r="J63" s="353"/>
      <c r="K63" s="354">
        <f>+H63</f>
        <v>0</v>
      </c>
      <c r="L63" s="354">
        <f>+K63</f>
        <v>0</v>
      </c>
      <c r="M63" s="353">
        <v>0</v>
      </c>
      <c r="N63" s="353">
        <v>0</v>
      </c>
      <c r="O63" s="353">
        <v>0</v>
      </c>
      <c r="P63" s="353">
        <v>0</v>
      </c>
      <c r="Q63" s="353">
        <v>0</v>
      </c>
      <c r="R63" s="353">
        <f>SUM(L63:Q63)</f>
        <v>0</v>
      </c>
      <c r="S63" s="74"/>
    </row>
    <row r="64" spans="1:19" s="5" customFormat="1">
      <c r="A64" s="10">
        <v>17</v>
      </c>
      <c r="B64" s="2" t="s">
        <v>404</v>
      </c>
      <c r="C64" s="2" t="s">
        <v>406</v>
      </c>
      <c r="D64" s="39"/>
      <c r="E64" s="353">
        <v>0</v>
      </c>
      <c r="F64" s="353">
        <v>0</v>
      </c>
      <c r="G64" s="353">
        <v>0</v>
      </c>
      <c r="H64" s="353">
        <f>SUM(E64:G64)</f>
        <v>0</v>
      </c>
      <c r="I64" s="353"/>
      <c r="J64" s="353"/>
      <c r="K64" s="354">
        <f>+H64</f>
        <v>0</v>
      </c>
      <c r="L64" s="354">
        <f>+K64</f>
        <v>0</v>
      </c>
      <c r="M64" s="353">
        <v>0</v>
      </c>
      <c r="N64" s="353">
        <v>0</v>
      </c>
      <c r="O64" s="353">
        <v>0</v>
      </c>
      <c r="P64" s="353">
        <v>0</v>
      </c>
      <c r="Q64" s="353">
        <v>0</v>
      </c>
      <c r="R64" s="353">
        <f>SUM(L64:Q64)</f>
        <v>0</v>
      </c>
      <c r="S64" s="74"/>
    </row>
    <row r="65" spans="1:19" s="5" customFormat="1">
      <c r="A65" s="10">
        <v>18</v>
      </c>
      <c r="C65" s="30" t="s">
        <v>359</v>
      </c>
      <c r="D65" s="39"/>
      <c r="E65" s="100">
        <f>SUM(E61:E64)</f>
        <v>0</v>
      </c>
      <c r="F65" s="100">
        <f>SUM(F61:F64)</f>
        <v>0</v>
      </c>
      <c r="G65" s="100">
        <f>SUM(G61:G64)</f>
        <v>0</v>
      </c>
      <c r="H65" s="100">
        <f>SUM(H61:H64)</f>
        <v>0</v>
      </c>
      <c r="I65" s="100"/>
      <c r="J65" s="100"/>
      <c r="K65" s="100">
        <f>SUM(K61:K64)</f>
        <v>0</v>
      </c>
      <c r="L65" s="100">
        <f>SUM(L61:L64)</f>
        <v>0</v>
      </c>
      <c r="M65" s="100">
        <f t="shared" ref="M65:R65" si="14">SUM(M61:M64)</f>
        <v>0</v>
      </c>
      <c r="N65" s="100">
        <f t="shared" si="14"/>
        <v>0</v>
      </c>
      <c r="O65" s="100">
        <f t="shared" si="14"/>
        <v>0</v>
      </c>
      <c r="P65" s="100">
        <f t="shared" si="14"/>
        <v>0</v>
      </c>
      <c r="Q65" s="100">
        <f t="shared" si="14"/>
        <v>0</v>
      </c>
      <c r="R65" s="100">
        <f t="shared" si="14"/>
        <v>0</v>
      </c>
      <c r="S65" s="74"/>
    </row>
    <row r="66" spans="1:19" ht="12" thickBot="1">
      <c r="A66" s="10">
        <v>19</v>
      </c>
      <c r="D66" s="11"/>
      <c r="E66" s="353"/>
      <c r="F66" s="353"/>
      <c r="G66" s="353"/>
      <c r="H66" s="353"/>
      <c r="I66" s="353"/>
      <c r="J66" s="353"/>
      <c r="K66" s="354"/>
      <c r="L66" s="354"/>
      <c r="M66" s="354"/>
      <c r="N66" s="354"/>
      <c r="O66" s="354"/>
      <c r="P66" s="354"/>
      <c r="Q66" s="354"/>
      <c r="R66" s="354"/>
      <c r="S66" s="74"/>
    </row>
    <row r="67" spans="1:19">
      <c r="A67" s="10">
        <v>20</v>
      </c>
      <c r="B67" s="582" t="s">
        <v>1381</v>
      </c>
      <c r="C67" s="78"/>
      <c r="D67" s="429" t="s">
        <v>1089</v>
      </c>
      <c r="E67" s="695">
        <f>+E59+E65</f>
        <v>282168</v>
      </c>
      <c r="F67" s="695">
        <f t="shared" ref="F67:L67" si="15">+F59+F65</f>
        <v>0</v>
      </c>
      <c r="G67" s="695">
        <f t="shared" si="15"/>
        <v>0</v>
      </c>
      <c r="H67" s="695">
        <f t="shared" si="15"/>
        <v>282168</v>
      </c>
      <c r="I67" s="695"/>
      <c r="J67" s="695"/>
      <c r="K67" s="695">
        <f t="shared" si="15"/>
        <v>282168</v>
      </c>
      <c r="L67" s="695">
        <f t="shared" si="15"/>
        <v>282168</v>
      </c>
      <c r="M67" s="695">
        <f t="shared" ref="M67:R67" si="16">+M59+M65</f>
        <v>0</v>
      </c>
      <c r="N67" s="695">
        <f t="shared" si="16"/>
        <v>0</v>
      </c>
      <c r="O67" s="695">
        <f t="shared" si="16"/>
        <v>0</v>
      </c>
      <c r="P67" s="695">
        <f t="shared" si="16"/>
        <v>0</v>
      </c>
      <c r="Q67" s="695">
        <f t="shared" si="16"/>
        <v>0</v>
      </c>
      <c r="R67" s="695">
        <f t="shared" si="16"/>
        <v>282168</v>
      </c>
    </row>
    <row r="68" spans="1:19" ht="12" thickBot="1">
      <c r="A68" s="10">
        <v>21</v>
      </c>
      <c r="B68" s="583" t="s">
        <v>1382</v>
      </c>
      <c r="C68" s="208"/>
      <c r="D68" s="245" t="s">
        <v>1091</v>
      </c>
      <c r="E68" s="1346">
        <f>'II-B-3'!E19-E67</f>
        <v>605720</v>
      </c>
      <c r="F68" s="1346">
        <f>'II-B-3'!F19-F67</f>
        <v>0</v>
      </c>
      <c r="G68" s="1346">
        <f>'II-B-3'!G19-G67</f>
        <v>0</v>
      </c>
      <c r="H68" s="1346">
        <f>'II-B-3'!H19-H67</f>
        <v>605720</v>
      </c>
      <c r="I68" s="1346"/>
      <c r="J68" s="1346"/>
      <c r="K68" s="1346">
        <f>'II-B-3'!K19-K67</f>
        <v>605720</v>
      </c>
      <c r="L68" s="1346">
        <f>'II-B-3'!L19-L67</f>
        <v>605720</v>
      </c>
      <c r="M68" s="1346">
        <f>'II-B-3'!M19-M67</f>
        <v>0</v>
      </c>
      <c r="N68" s="1346">
        <f>'II-B-3'!N19-N67</f>
        <v>0</v>
      </c>
      <c r="O68" s="1346">
        <f>'II-B-3'!O19-O67</f>
        <v>0</v>
      </c>
      <c r="P68" s="1346">
        <f>'II-B-3'!P19-P67</f>
        <v>0</v>
      </c>
      <c r="Q68" s="1346">
        <f>'II-B-3'!Q19-Q67</f>
        <v>0</v>
      </c>
      <c r="R68" s="1346">
        <f>'II-B-3'!R19-R67</f>
        <v>605720</v>
      </c>
      <c r="S68" s="74"/>
    </row>
    <row r="69" spans="1:19" ht="12" thickBot="1">
      <c r="A69" s="10">
        <v>22</v>
      </c>
      <c r="C69" s="3"/>
      <c r="D69" s="11"/>
      <c r="E69" s="353"/>
      <c r="F69" s="353"/>
      <c r="G69" s="353"/>
      <c r="H69" s="353"/>
      <c r="I69" s="353"/>
      <c r="J69" s="353"/>
      <c r="K69" s="354"/>
      <c r="L69" s="354"/>
      <c r="M69" s="354"/>
      <c r="N69" s="354"/>
      <c r="O69" s="354"/>
      <c r="P69" s="354"/>
      <c r="Q69" s="354"/>
      <c r="R69" s="354"/>
      <c r="S69" s="74"/>
    </row>
    <row r="70" spans="1:19" s="5" customFormat="1" ht="12" thickBot="1">
      <c r="A70" s="10">
        <v>23</v>
      </c>
      <c r="B70" s="184" t="s">
        <v>580</v>
      </c>
      <c r="C70" s="194"/>
      <c r="D70" s="1580" t="s">
        <v>1092</v>
      </c>
      <c r="E70" s="357">
        <f>+E45+E68</f>
        <v>605720</v>
      </c>
      <c r="F70" s="357">
        <f t="shared" ref="F70:L70" si="17">+F45+F68</f>
        <v>0</v>
      </c>
      <c r="G70" s="357">
        <f t="shared" si="17"/>
        <v>182115162.94264817</v>
      </c>
      <c r="H70" s="357">
        <f t="shared" si="17"/>
        <v>182720882.94264817</v>
      </c>
      <c r="I70" s="357"/>
      <c r="J70" s="357"/>
      <c r="K70" s="357">
        <f t="shared" si="17"/>
        <v>182720882.94264817</v>
      </c>
      <c r="L70" s="357">
        <f t="shared" si="17"/>
        <v>182720882.94264817</v>
      </c>
      <c r="M70" s="357">
        <f t="shared" ref="M70:R70" si="18">+M45+M68</f>
        <v>0</v>
      </c>
      <c r="N70" s="357">
        <f t="shared" si="18"/>
        <v>0</v>
      </c>
      <c r="O70" s="357">
        <f t="shared" si="18"/>
        <v>0</v>
      </c>
      <c r="P70" s="357">
        <f t="shared" si="18"/>
        <v>0</v>
      </c>
      <c r="Q70" s="357">
        <f t="shared" si="18"/>
        <v>0</v>
      </c>
      <c r="R70" s="357">
        <f t="shared" si="18"/>
        <v>182720882.94264817</v>
      </c>
      <c r="S70" s="74"/>
    </row>
    <row r="71" spans="1:19" s="5" customFormat="1" ht="12" thickBot="1">
      <c r="A71" s="10">
        <v>24</v>
      </c>
      <c r="D71" s="39"/>
      <c r="E71" s="100"/>
      <c r="F71" s="100"/>
      <c r="G71" s="100"/>
      <c r="H71" s="100"/>
      <c r="I71" s="100"/>
      <c r="J71" s="100"/>
      <c r="K71" s="100"/>
      <c r="L71" s="100"/>
      <c r="M71" s="100"/>
      <c r="N71" s="100"/>
      <c r="O71" s="100"/>
      <c r="P71" s="100"/>
      <c r="Q71" s="100"/>
      <c r="R71" s="100"/>
      <c r="S71" s="74"/>
    </row>
    <row r="72" spans="1:19" s="5" customFormat="1" ht="12" thickBot="1">
      <c r="A72" s="10">
        <v>25</v>
      </c>
      <c r="B72" s="184" t="s">
        <v>581</v>
      </c>
      <c r="C72" s="194"/>
      <c r="D72" s="1580" t="s">
        <v>1092</v>
      </c>
      <c r="E72" s="357">
        <f>+E46+E68</f>
        <v>605720</v>
      </c>
      <c r="F72" s="357">
        <f t="shared" ref="F72:L72" si="19">+F46+F68</f>
        <v>0</v>
      </c>
      <c r="G72" s="357">
        <f t="shared" si="19"/>
        <v>170777729.786699</v>
      </c>
      <c r="H72" s="357">
        <f t="shared" si="19"/>
        <v>171383449.786699</v>
      </c>
      <c r="I72" s="357"/>
      <c r="J72" s="357"/>
      <c r="K72" s="357">
        <f t="shared" si="19"/>
        <v>171383449.786699</v>
      </c>
      <c r="L72" s="357">
        <f t="shared" si="19"/>
        <v>171383449.786699</v>
      </c>
      <c r="M72" s="357">
        <f t="shared" ref="M72:R72" si="20">+M46+M68</f>
        <v>0</v>
      </c>
      <c r="N72" s="357">
        <f t="shared" si="20"/>
        <v>0</v>
      </c>
      <c r="O72" s="357">
        <f t="shared" si="20"/>
        <v>0</v>
      </c>
      <c r="P72" s="357">
        <f t="shared" si="20"/>
        <v>0</v>
      </c>
      <c r="Q72" s="357">
        <f t="shared" si="20"/>
        <v>0</v>
      </c>
      <c r="R72" s="357">
        <f t="shared" si="20"/>
        <v>171383449.786699</v>
      </c>
      <c r="S72" s="74"/>
    </row>
    <row r="73" spans="1:19">
      <c r="D73" s="11"/>
      <c r="E73" s="353"/>
      <c r="F73" s="353"/>
      <c r="G73" s="353"/>
      <c r="H73" s="353"/>
      <c r="I73" s="353"/>
      <c r="J73" s="353"/>
      <c r="K73" s="354"/>
      <c r="L73" s="354"/>
      <c r="M73" s="354"/>
      <c r="N73" s="354"/>
      <c r="O73" s="354"/>
      <c r="P73" s="354"/>
      <c r="Q73" s="354"/>
      <c r="R73" s="354"/>
      <c r="S73" s="74"/>
    </row>
    <row r="74" spans="1:19">
      <c r="D74" s="11"/>
      <c r="E74" s="9"/>
      <c r="F74" s="9"/>
      <c r="G74" s="9"/>
      <c r="H74" s="9"/>
      <c r="I74" s="1"/>
      <c r="K74" s="8"/>
      <c r="L74" s="8"/>
      <c r="M74" s="8"/>
      <c r="N74" s="8"/>
      <c r="O74" s="8"/>
      <c r="P74" s="8"/>
      <c r="Q74" s="8"/>
      <c r="R74" s="8"/>
      <c r="S74" s="74"/>
    </row>
    <row r="75" spans="1:19">
      <c r="D75" s="11"/>
      <c r="E75" s="9"/>
      <c r="F75" s="9"/>
      <c r="G75" s="9"/>
      <c r="H75" s="9"/>
      <c r="I75" s="1"/>
      <c r="K75" s="8"/>
      <c r="L75" s="8"/>
      <c r="M75" s="8"/>
      <c r="N75" s="8"/>
      <c r="O75" s="8"/>
      <c r="P75" s="8"/>
      <c r="Q75" s="8"/>
      <c r="R75" s="8"/>
      <c r="S75" s="74"/>
    </row>
    <row r="76" spans="1:19">
      <c r="D76" s="3"/>
      <c r="E76" s="9"/>
      <c r="F76" s="9"/>
      <c r="G76" s="9"/>
      <c r="H76" s="9"/>
      <c r="I76" s="1"/>
      <c r="K76" s="8"/>
      <c r="L76" s="8"/>
      <c r="M76" s="8"/>
      <c r="N76" s="8"/>
      <c r="O76" s="8"/>
      <c r="P76" s="8"/>
      <c r="Q76" s="8"/>
      <c r="R76" s="8"/>
      <c r="S76" s="74"/>
    </row>
    <row r="77" spans="1:19">
      <c r="D77" s="11"/>
      <c r="E77" s="9"/>
      <c r="F77" s="9"/>
      <c r="G77" s="9"/>
      <c r="H77" s="9"/>
      <c r="I77" s="1"/>
      <c r="K77" s="8"/>
      <c r="L77" s="8"/>
      <c r="M77" s="8"/>
      <c r="N77" s="8"/>
      <c r="O77" s="8"/>
      <c r="P77" s="8"/>
      <c r="Q77" s="8"/>
      <c r="R77" s="8"/>
      <c r="S77" s="74"/>
    </row>
    <row r="78" spans="1:19">
      <c r="C78" s="3"/>
      <c r="D78" s="11"/>
      <c r="E78" s="9"/>
      <c r="F78" s="9"/>
      <c r="G78" s="9"/>
      <c r="H78" s="9"/>
      <c r="I78" s="1"/>
      <c r="K78" s="8"/>
      <c r="L78" s="8"/>
      <c r="M78" s="8"/>
      <c r="N78" s="8"/>
      <c r="O78" s="8"/>
      <c r="P78" s="8"/>
      <c r="Q78" s="8"/>
      <c r="R78" s="8"/>
      <c r="S78" s="74"/>
    </row>
    <row r="79" spans="1:19">
      <c r="D79" s="11"/>
      <c r="E79" s="9"/>
      <c r="F79" s="9"/>
      <c r="G79" s="9"/>
      <c r="H79" s="9"/>
      <c r="I79" s="1"/>
      <c r="K79" s="8"/>
      <c r="L79" s="8"/>
      <c r="M79" s="8"/>
      <c r="N79" s="8"/>
      <c r="O79" s="8"/>
      <c r="P79" s="8"/>
      <c r="Q79" s="8"/>
      <c r="R79" s="8"/>
      <c r="S79" s="74"/>
    </row>
    <row r="80" spans="1:19" s="82" customFormat="1">
      <c r="B80" s="5"/>
      <c r="C80" s="30"/>
      <c r="D80" s="39"/>
      <c r="E80" s="19"/>
      <c r="F80" s="19"/>
      <c r="G80" s="19"/>
      <c r="H80" s="19"/>
      <c r="I80" s="6"/>
      <c r="J80" s="6"/>
      <c r="K80" s="19"/>
      <c r="L80" s="19"/>
      <c r="M80" s="19"/>
      <c r="N80" s="19"/>
      <c r="O80" s="19"/>
      <c r="P80" s="19"/>
      <c r="Q80" s="19"/>
      <c r="R80" s="19"/>
      <c r="S80" s="74"/>
    </row>
    <row r="81" spans="2:19">
      <c r="B81" s="11"/>
      <c r="C81" s="3"/>
      <c r="D81" s="11"/>
      <c r="E81" s="9"/>
      <c r="F81" s="9"/>
      <c r="G81" s="9"/>
      <c r="H81" s="9"/>
      <c r="I81" s="4"/>
      <c r="J81" s="4"/>
      <c r="K81" s="9"/>
      <c r="L81" s="9"/>
      <c r="M81" s="9"/>
      <c r="N81" s="9"/>
      <c r="S81" s="74"/>
    </row>
    <row r="82" spans="2:19" s="5" customFormat="1">
      <c r="D82" s="39"/>
      <c r="E82" s="19"/>
      <c r="F82" s="19"/>
      <c r="G82" s="19"/>
      <c r="H82" s="19"/>
      <c r="I82" s="6"/>
      <c r="J82" s="18"/>
      <c r="K82" s="19"/>
      <c r="L82" s="19"/>
      <c r="M82" s="19"/>
      <c r="N82" s="19"/>
      <c r="O82" s="19"/>
      <c r="P82" s="19"/>
      <c r="Q82" s="19"/>
      <c r="R82" s="19"/>
      <c r="S82" s="74"/>
    </row>
    <row r="83" spans="2:19">
      <c r="D83" s="11"/>
      <c r="E83" s="9"/>
      <c r="F83" s="9"/>
      <c r="G83" s="9"/>
      <c r="H83" s="9"/>
      <c r="I83" s="1"/>
      <c r="K83" s="9"/>
      <c r="L83" s="9"/>
      <c r="M83" s="9"/>
      <c r="N83" s="9"/>
      <c r="S83" s="74"/>
    </row>
    <row r="84" spans="2:19" ht="12.75">
      <c r="B84" s="83"/>
      <c r="C84" s="83"/>
      <c r="D84" s="1582"/>
      <c r="E84" s="9"/>
      <c r="F84" s="9"/>
      <c r="G84" s="9"/>
      <c r="H84" s="9"/>
      <c r="I84" s="84"/>
      <c r="J84" s="83"/>
      <c r="K84" s="9"/>
      <c r="L84" s="9"/>
      <c r="M84" s="9"/>
      <c r="N84" s="9"/>
      <c r="S84" s="74"/>
    </row>
    <row r="85" spans="2:19" s="5" customFormat="1">
      <c r="D85" s="39"/>
      <c r="E85" s="19"/>
      <c r="F85" s="19"/>
      <c r="G85" s="19"/>
      <c r="H85" s="19"/>
      <c r="I85" s="6"/>
      <c r="J85" s="6"/>
      <c r="K85" s="19"/>
      <c r="L85" s="19"/>
      <c r="M85" s="19"/>
      <c r="N85" s="19"/>
      <c r="S85" s="74"/>
    </row>
    <row r="86" spans="2:19">
      <c r="D86" s="11"/>
      <c r="E86" s="9"/>
      <c r="F86" s="9"/>
      <c r="G86" s="9"/>
      <c r="H86" s="9"/>
      <c r="I86" s="1"/>
      <c r="K86" s="8"/>
      <c r="L86" s="8"/>
      <c r="M86" s="8"/>
      <c r="N86" s="8"/>
      <c r="O86" s="8"/>
      <c r="P86" s="8"/>
      <c r="Q86" s="8"/>
      <c r="R86" s="8"/>
      <c r="S86" s="74"/>
    </row>
    <row r="87" spans="2:19">
      <c r="C87" s="3"/>
      <c r="D87" s="11"/>
      <c r="E87" s="9"/>
      <c r="F87" s="9"/>
      <c r="G87" s="9"/>
      <c r="H87" s="9"/>
      <c r="I87" s="1"/>
      <c r="K87" s="8"/>
      <c r="L87" s="8"/>
      <c r="M87" s="8"/>
      <c r="N87" s="8"/>
      <c r="O87" s="8"/>
      <c r="P87" s="8"/>
      <c r="Q87" s="8"/>
      <c r="R87" s="8"/>
      <c r="S87" s="74"/>
    </row>
    <row r="88" spans="2:19">
      <c r="D88" s="11"/>
      <c r="E88" s="9"/>
      <c r="F88" s="9"/>
      <c r="G88" s="9"/>
      <c r="H88" s="9"/>
      <c r="I88" s="1"/>
      <c r="K88" s="8"/>
      <c r="L88" s="8"/>
      <c r="M88" s="8"/>
      <c r="N88" s="8"/>
      <c r="O88" s="8"/>
      <c r="P88" s="8"/>
      <c r="Q88" s="8"/>
      <c r="R88" s="8"/>
      <c r="S88" s="74"/>
    </row>
    <row r="89" spans="2:19">
      <c r="D89" s="11"/>
      <c r="E89" s="9"/>
      <c r="F89" s="9"/>
      <c r="G89" s="9"/>
      <c r="H89" s="9"/>
      <c r="I89" s="1"/>
      <c r="K89" s="8"/>
      <c r="L89" s="8"/>
      <c r="M89" s="8"/>
      <c r="N89" s="8"/>
      <c r="O89" s="8"/>
      <c r="P89" s="8"/>
      <c r="Q89" s="8"/>
      <c r="R89" s="8"/>
      <c r="S89" s="74"/>
    </row>
    <row r="90" spans="2:19">
      <c r="C90" s="3"/>
      <c r="D90" s="11"/>
      <c r="E90" s="9"/>
      <c r="F90" s="9"/>
      <c r="G90" s="9"/>
      <c r="H90" s="9"/>
      <c r="I90" s="1"/>
      <c r="K90" s="8"/>
      <c r="L90" s="8"/>
      <c r="M90" s="8"/>
      <c r="N90" s="8"/>
      <c r="O90" s="8"/>
      <c r="P90" s="8"/>
      <c r="Q90" s="8"/>
      <c r="R90" s="8"/>
      <c r="S90" s="74"/>
    </row>
    <row r="91" spans="2:19">
      <c r="D91" s="11"/>
      <c r="E91" s="9"/>
      <c r="F91" s="9"/>
      <c r="G91" s="9"/>
      <c r="H91" s="9"/>
      <c r="I91" s="1"/>
      <c r="K91" s="8"/>
      <c r="L91" s="8"/>
      <c r="M91" s="8"/>
      <c r="N91" s="8"/>
      <c r="O91" s="8"/>
      <c r="P91" s="8"/>
      <c r="Q91" s="8"/>
      <c r="R91" s="8"/>
      <c r="S91" s="74"/>
    </row>
    <row r="92" spans="2:19">
      <c r="D92" s="11"/>
      <c r="E92" s="9"/>
      <c r="F92" s="9"/>
      <c r="G92" s="9"/>
      <c r="H92" s="9"/>
      <c r="I92" s="1"/>
      <c r="K92" s="8"/>
      <c r="L92" s="8"/>
      <c r="M92" s="8"/>
      <c r="N92" s="8"/>
      <c r="O92" s="8"/>
      <c r="P92" s="8"/>
      <c r="Q92" s="8"/>
      <c r="R92" s="8"/>
      <c r="S92" s="74"/>
    </row>
    <row r="93" spans="2:19">
      <c r="C93" s="3"/>
      <c r="D93" s="3"/>
      <c r="E93" s="9"/>
      <c r="F93" s="9"/>
      <c r="G93" s="9"/>
      <c r="H93" s="9"/>
      <c r="I93" s="1"/>
      <c r="K93" s="8"/>
      <c r="L93" s="8"/>
      <c r="M93" s="8"/>
      <c r="N93" s="8"/>
      <c r="O93" s="8"/>
      <c r="P93" s="8"/>
      <c r="Q93" s="8"/>
      <c r="R93" s="8"/>
      <c r="S93" s="74"/>
    </row>
    <row r="94" spans="2:19">
      <c r="D94" s="11"/>
      <c r="E94" s="9"/>
      <c r="F94" s="9"/>
      <c r="G94" s="9"/>
      <c r="H94" s="9"/>
      <c r="I94" s="1"/>
      <c r="K94" s="8"/>
      <c r="L94" s="8"/>
      <c r="M94" s="8"/>
      <c r="N94" s="8"/>
      <c r="O94" s="8"/>
      <c r="P94" s="8"/>
      <c r="Q94" s="8"/>
      <c r="R94" s="8"/>
      <c r="S94" s="74"/>
    </row>
    <row r="95" spans="2:19">
      <c r="C95" s="3"/>
      <c r="D95" s="3"/>
      <c r="E95" s="9"/>
      <c r="F95" s="9"/>
      <c r="G95" s="9"/>
      <c r="H95" s="9"/>
      <c r="I95" s="4"/>
      <c r="K95" s="8"/>
      <c r="L95" s="9"/>
      <c r="M95" s="9"/>
      <c r="N95" s="9"/>
      <c r="O95" s="9"/>
      <c r="P95" s="9"/>
      <c r="Q95" s="9"/>
      <c r="R95" s="8"/>
      <c r="S95" s="74"/>
    </row>
    <row r="96" spans="2:19">
      <c r="D96" s="11"/>
      <c r="E96" s="9"/>
      <c r="F96" s="9"/>
      <c r="G96" s="9"/>
      <c r="H96" s="9"/>
      <c r="I96" s="4"/>
      <c r="K96" s="8"/>
      <c r="L96" s="8"/>
      <c r="M96" s="8"/>
      <c r="N96" s="8"/>
      <c r="O96" s="8"/>
      <c r="P96" s="8"/>
      <c r="Q96" s="8"/>
      <c r="R96" s="8"/>
      <c r="S96" s="74"/>
    </row>
    <row r="97" spans="2:19">
      <c r="D97" s="11"/>
      <c r="E97" s="9"/>
      <c r="F97" s="9"/>
      <c r="G97" s="9"/>
      <c r="H97" s="9"/>
      <c r="I97" s="4"/>
      <c r="K97" s="8"/>
      <c r="L97" s="8"/>
      <c r="M97" s="8"/>
      <c r="N97" s="8"/>
      <c r="O97" s="8"/>
      <c r="P97" s="8"/>
      <c r="Q97" s="8"/>
      <c r="R97" s="8"/>
      <c r="S97" s="74"/>
    </row>
    <row r="98" spans="2:19">
      <c r="D98" s="11"/>
      <c r="E98" s="9"/>
      <c r="F98" s="9"/>
      <c r="G98" s="9"/>
      <c r="H98" s="9"/>
      <c r="I98" s="4"/>
      <c r="K98" s="8"/>
      <c r="L98" s="8"/>
      <c r="M98" s="8"/>
      <c r="N98" s="8"/>
      <c r="O98" s="8"/>
      <c r="P98" s="8"/>
      <c r="Q98" s="8"/>
      <c r="R98" s="8"/>
      <c r="S98" s="74"/>
    </row>
    <row r="99" spans="2:19">
      <c r="D99" s="11"/>
      <c r="E99" s="9"/>
      <c r="F99" s="9"/>
      <c r="G99" s="9"/>
      <c r="H99" s="9"/>
      <c r="I99" s="4"/>
      <c r="K99" s="8"/>
      <c r="L99" s="8"/>
      <c r="M99" s="8"/>
      <c r="N99" s="8"/>
      <c r="O99" s="8"/>
      <c r="P99" s="8"/>
      <c r="Q99" s="8"/>
      <c r="R99" s="8"/>
      <c r="S99" s="74"/>
    </row>
    <row r="100" spans="2:19" s="85" customFormat="1">
      <c r="B100" s="2"/>
      <c r="C100" s="2"/>
      <c r="D100" s="11"/>
      <c r="E100" s="9"/>
      <c r="F100" s="9"/>
      <c r="G100" s="9"/>
      <c r="H100" s="9"/>
      <c r="I100" s="1"/>
      <c r="J100" s="1"/>
      <c r="K100" s="8"/>
      <c r="L100" s="8"/>
      <c r="M100" s="8"/>
      <c r="N100" s="8"/>
      <c r="O100" s="8"/>
      <c r="P100" s="8"/>
      <c r="Q100" s="8"/>
      <c r="R100" s="8"/>
      <c r="S100" s="74"/>
    </row>
    <row r="101" spans="2:19" s="5" customFormat="1">
      <c r="C101" s="30"/>
      <c r="D101" s="17"/>
      <c r="E101" s="19"/>
      <c r="F101" s="19"/>
      <c r="G101" s="19"/>
      <c r="H101" s="19"/>
      <c r="I101" s="18"/>
      <c r="J101" s="18"/>
      <c r="K101" s="19"/>
      <c r="L101" s="19"/>
      <c r="M101" s="19"/>
      <c r="N101" s="19"/>
      <c r="O101" s="19"/>
      <c r="P101" s="19"/>
      <c r="Q101" s="19"/>
      <c r="R101" s="19"/>
      <c r="S101" s="74"/>
    </row>
    <row r="102" spans="2:19">
      <c r="D102" s="11"/>
      <c r="E102" s="9"/>
      <c r="F102" s="9"/>
      <c r="G102" s="9"/>
      <c r="H102" s="9"/>
      <c r="I102" s="1"/>
      <c r="K102" s="9"/>
      <c r="L102" s="9"/>
      <c r="M102" s="9"/>
      <c r="N102" s="9"/>
      <c r="S102" s="74"/>
    </row>
    <row r="103" spans="2:19" s="5" customFormat="1">
      <c r="D103" s="39"/>
      <c r="E103" s="19"/>
      <c r="F103" s="19"/>
      <c r="G103" s="19"/>
      <c r="H103" s="19"/>
      <c r="I103" s="6"/>
      <c r="J103" s="6"/>
      <c r="K103" s="19"/>
      <c r="L103" s="19"/>
      <c r="M103" s="19"/>
      <c r="N103" s="19"/>
      <c r="S103" s="74"/>
    </row>
    <row r="104" spans="2:19">
      <c r="D104" s="11"/>
      <c r="E104" s="9"/>
      <c r="F104" s="9"/>
      <c r="G104" s="9"/>
      <c r="H104" s="9"/>
      <c r="I104" s="1"/>
      <c r="K104" s="8"/>
      <c r="L104" s="8"/>
      <c r="M104" s="8"/>
      <c r="N104" s="8"/>
      <c r="O104" s="8"/>
      <c r="P104" s="8"/>
      <c r="Q104" s="8"/>
      <c r="R104" s="8"/>
      <c r="S104" s="74"/>
    </row>
    <row r="105" spans="2:19">
      <c r="C105" s="3"/>
      <c r="D105" s="11"/>
      <c r="E105" s="9"/>
      <c r="F105" s="9"/>
      <c r="G105" s="9"/>
      <c r="H105" s="9"/>
      <c r="I105" s="1"/>
      <c r="K105" s="8"/>
      <c r="L105" s="8"/>
      <c r="M105" s="8"/>
      <c r="N105" s="8"/>
      <c r="O105" s="8"/>
      <c r="P105" s="8"/>
      <c r="Q105" s="8"/>
      <c r="R105" s="8"/>
      <c r="S105" s="74"/>
    </row>
    <row r="106" spans="2:19">
      <c r="D106" s="11"/>
      <c r="E106" s="9"/>
      <c r="F106" s="9"/>
      <c r="G106" s="9"/>
      <c r="H106" s="9"/>
      <c r="I106" s="1"/>
      <c r="K106" s="8"/>
      <c r="L106" s="8"/>
      <c r="M106" s="8"/>
      <c r="N106" s="8"/>
      <c r="O106" s="8"/>
      <c r="P106" s="8"/>
      <c r="Q106" s="8"/>
      <c r="R106" s="8"/>
      <c r="S106" s="74"/>
    </row>
    <row r="107" spans="2:19">
      <c r="D107" s="11"/>
      <c r="E107" s="9"/>
      <c r="F107" s="9"/>
      <c r="G107" s="9"/>
      <c r="H107" s="9"/>
      <c r="I107" s="1"/>
      <c r="K107" s="8"/>
      <c r="L107" s="8"/>
      <c r="M107" s="8"/>
      <c r="N107" s="8"/>
      <c r="O107" s="8"/>
      <c r="P107" s="8"/>
      <c r="Q107" s="8"/>
      <c r="R107" s="8"/>
      <c r="S107" s="74"/>
    </row>
    <row r="108" spans="2:19">
      <c r="C108" s="3"/>
      <c r="D108" s="11"/>
      <c r="E108" s="9"/>
      <c r="F108" s="9"/>
      <c r="G108" s="9"/>
      <c r="H108" s="9"/>
      <c r="I108" s="1"/>
      <c r="K108" s="8"/>
      <c r="L108" s="8"/>
      <c r="M108" s="8"/>
      <c r="N108" s="8"/>
      <c r="O108" s="8"/>
      <c r="P108" s="8"/>
      <c r="Q108" s="8"/>
      <c r="R108" s="8"/>
      <c r="S108" s="74"/>
    </row>
    <row r="109" spans="2:19">
      <c r="D109" s="11"/>
      <c r="E109" s="9"/>
      <c r="F109" s="9"/>
      <c r="G109" s="9"/>
      <c r="H109" s="9"/>
      <c r="I109" s="1"/>
      <c r="K109" s="8"/>
      <c r="L109" s="8"/>
      <c r="M109" s="8"/>
      <c r="N109" s="8"/>
      <c r="O109" s="8"/>
      <c r="P109" s="8"/>
      <c r="Q109" s="8"/>
      <c r="R109" s="8"/>
      <c r="S109" s="74"/>
    </row>
    <row r="110" spans="2:19">
      <c r="D110" s="11"/>
      <c r="E110" s="9"/>
      <c r="F110" s="9"/>
      <c r="G110" s="9"/>
      <c r="H110" s="9"/>
      <c r="I110" s="1"/>
      <c r="K110" s="8"/>
      <c r="L110" s="8"/>
      <c r="M110" s="8"/>
      <c r="N110" s="8"/>
      <c r="O110" s="8"/>
      <c r="P110" s="8"/>
      <c r="Q110" s="8"/>
      <c r="R110" s="8"/>
      <c r="S110" s="74"/>
    </row>
    <row r="111" spans="2:19">
      <c r="C111" s="3"/>
      <c r="D111" s="3"/>
      <c r="E111" s="9"/>
      <c r="F111" s="9"/>
      <c r="G111" s="9"/>
      <c r="H111" s="9"/>
      <c r="I111" s="1"/>
      <c r="K111" s="8"/>
      <c r="L111" s="8"/>
      <c r="M111" s="8"/>
      <c r="N111" s="8"/>
      <c r="O111" s="8"/>
      <c r="P111" s="8"/>
      <c r="Q111" s="8"/>
      <c r="R111" s="8"/>
      <c r="S111" s="74"/>
    </row>
    <row r="112" spans="2:19">
      <c r="D112" s="11"/>
      <c r="E112" s="9"/>
      <c r="F112" s="9"/>
      <c r="G112" s="9"/>
      <c r="H112" s="9"/>
      <c r="I112" s="1"/>
      <c r="K112" s="8"/>
      <c r="L112" s="8"/>
      <c r="M112" s="8"/>
      <c r="N112" s="8"/>
      <c r="O112" s="8"/>
      <c r="P112" s="8"/>
      <c r="Q112" s="8"/>
      <c r="R112" s="8"/>
      <c r="S112" s="74"/>
    </row>
    <row r="113" spans="2:181">
      <c r="C113" s="3"/>
      <c r="D113" s="3"/>
      <c r="E113" s="9"/>
      <c r="F113" s="9"/>
      <c r="G113" s="9"/>
      <c r="H113" s="9"/>
      <c r="I113" s="1"/>
      <c r="K113" s="8"/>
      <c r="L113" s="9"/>
      <c r="M113" s="9"/>
      <c r="N113" s="9"/>
      <c r="O113" s="9"/>
      <c r="P113" s="9"/>
      <c r="Q113" s="9"/>
      <c r="R113" s="8"/>
      <c r="S113" s="74"/>
    </row>
    <row r="114" spans="2:181">
      <c r="D114" s="11"/>
      <c r="E114" s="9"/>
      <c r="F114" s="9"/>
      <c r="G114" s="9"/>
      <c r="H114" s="9"/>
      <c r="I114" s="1"/>
      <c r="K114" s="8"/>
      <c r="L114" s="8"/>
      <c r="M114" s="8"/>
      <c r="N114" s="8"/>
      <c r="O114" s="8"/>
      <c r="P114" s="8"/>
      <c r="Q114" s="8"/>
      <c r="R114" s="8"/>
      <c r="S114" s="74"/>
    </row>
    <row r="115" spans="2:181">
      <c r="D115" s="11"/>
      <c r="E115" s="9"/>
      <c r="F115" s="9"/>
      <c r="G115" s="9"/>
      <c r="H115" s="9"/>
      <c r="I115" s="1"/>
      <c r="K115" s="8"/>
      <c r="L115" s="8"/>
      <c r="M115" s="8"/>
      <c r="N115" s="8"/>
      <c r="O115" s="8"/>
      <c r="P115" s="8"/>
      <c r="Q115" s="8"/>
      <c r="R115" s="8"/>
      <c r="S115" s="74"/>
    </row>
    <row r="116" spans="2:181">
      <c r="D116" s="11"/>
      <c r="E116" s="9"/>
      <c r="F116" s="9"/>
      <c r="G116" s="9"/>
      <c r="H116" s="9"/>
      <c r="I116" s="1"/>
      <c r="K116" s="8"/>
      <c r="L116" s="8"/>
      <c r="M116" s="8"/>
      <c r="N116" s="8"/>
      <c r="O116" s="8"/>
      <c r="P116" s="8"/>
      <c r="Q116" s="8"/>
      <c r="R116" s="8"/>
      <c r="S116" s="74"/>
    </row>
    <row r="117" spans="2:181">
      <c r="D117" s="11"/>
      <c r="E117" s="9"/>
      <c r="F117" s="9"/>
      <c r="G117" s="9"/>
      <c r="H117" s="9"/>
      <c r="I117" s="1"/>
      <c r="K117" s="8"/>
      <c r="L117" s="8"/>
      <c r="M117" s="8"/>
      <c r="N117" s="8"/>
      <c r="O117" s="8"/>
      <c r="P117" s="8"/>
      <c r="Q117" s="8"/>
      <c r="R117" s="8"/>
      <c r="S117" s="74"/>
    </row>
    <row r="118" spans="2:181" s="5" customFormat="1">
      <c r="C118" s="30"/>
      <c r="D118" s="39"/>
      <c r="E118" s="19"/>
      <c r="F118" s="19"/>
      <c r="G118" s="19"/>
      <c r="H118" s="19"/>
      <c r="I118" s="6"/>
      <c r="J118" s="6"/>
      <c r="K118" s="19"/>
      <c r="L118" s="19"/>
      <c r="M118" s="19"/>
      <c r="N118" s="19"/>
      <c r="O118" s="19"/>
      <c r="P118" s="19"/>
      <c r="Q118" s="19"/>
      <c r="R118" s="19"/>
      <c r="S118" s="74"/>
    </row>
    <row r="119" spans="2:181">
      <c r="D119" s="11"/>
      <c r="E119" s="9"/>
      <c r="F119" s="9"/>
      <c r="G119" s="9"/>
      <c r="H119" s="9"/>
      <c r="I119" s="1"/>
      <c r="J119" s="86"/>
      <c r="K119" s="9"/>
      <c r="L119" s="9"/>
      <c r="M119" s="9"/>
      <c r="N119" s="9"/>
      <c r="S119" s="74"/>
    </row>
    <row r="120" spans="2:181" s="5" customFormat="1">
      <c r="D120" s="39"/>
      <c r="E120" s="19"/>
      <c r="F120" s="19"/>
      <c r="G120" s="19"/>
      <c r="H120" s="19"/>
      <c r="I120" s="6"/>
      <c r="J120" s="6"/>
      <c r="K120" s="19"/>
      <c r="L120" s="19"/>
      <c r="M120" s="19"/>
      <c r="N120" s="19"/>
      <c r="O120" s="19"/>
      <c r="P120" s="19"/>
      <c r="Q120" s="19"/>
      <c r="R120" s="19"/>
      <c r="S120" s="74"/>
    </row>
    <row r="121" spans="2:181" s="5" customFormat="1">
      <c r="D121" s="39"/>
      <c r="E121" s="19"/>
      <c r="F121" s="19"/>
      <c r="G121" s="19"/>
      <c r="H121" s="19"/>
      <c r="I121" s="6"/>
      <c r="J121" s="6"/>
      <c r="K121" s="19"/>
      <c r="L121" s="19"/>
      <c r="M121" s="19"/>
      <c r="N121" s="19"/>
      <c r="O121" s="19"/>
      <c r="P121" s="19"/>
      <c r="Q121" s="19"/>
      <c r="R121" s="19"/>
      <c r="S121" s="74"/>
    </row>
    <row r="122" spans="2:181">
      <c r="B122" s="17"/>
      <c r="C122" s="5"/>
      <c r="D122" s="11"/>
      <c r="E122" s="9"/>
      <c r="F122" s="9"/>
      <c r="G122" s="9"/>
      <c r="H122" s="9"/>
      <c r="I122" s="6"/>
      <c r="K122" s="9"/>
      <c r="L122" s="9"/>
      <c r="M122" s="9"/>
      <c r="N122" s="9"/>
      <c r="O122" s="9"/>
      <c r="P122" s="9"/>
      <c r="Q122" s="9"/>
      <c r="R122" s="9"/>
      <c r="S122" s="74"/>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row>
    <row r="123" spans="2:181" s="5" customFormat="1">
      <c r="B123" s="17"/>
      <c r="D123" s="39"/>
      <c r="E123" s="19"/>
      <c r="F123" s="19"/>
      <c r="G123" s="19"/>
      <c r="H123" s="19"/>
      <c r="I123" s="6"/>
      <c r="J123" s="6"/>
      <c r="K123" s="19"/>
      <c r="L123" s="19"/>
      <c r="M123" s="19"/>
      <c r="N123" s="19"/>
      <c r="O123" s="19"/>
      <c r="P123" s="19"/>
      <c r="Q123" s="19"/>
      <c r="R123" s="19"/>
      <c r="S123" s="74"/>
    </row>
    <row r="124" spans="2:181" s="5" customFormat="1">
      <c r="D124" s="39"/>
      <c r="E124" s="19"/>
      <c r="F124" s="19"/>
      <c r="G124" s="19"/>
      <c r="H124" s="19"/>
      <c r="I124" s="6"/>
      <c r="J124" s="6"/>
      <c r="K124" s="19"/>
      <c r="L124" s="19"/>
      <c r="M124" s="19"/>
      <c r="N124" s="19"/>
      <c r="O124" s="19"/>
      <c r="P124" s="19"/>
      <c r="Q124" s="19"/>
      <c r="R124" s="19"/>
      <c r="S124" s="74"/>
    </row>
    <row r="125" spans="2:181">
      <c r="B125" s="17"/>
      <c r="D125" s="11"/>
      <c r="E125" s="9"/>
      <c r="F125" s="9"/>
      <c r="G125" s="9"/>
      <c r="H125" s="9"/>
      <c r="I125" s="1"/>
      <c r="K125" s="9"/>
      <c r="L125" s="9"/>
      <c r="M125" s="9"/>
      <c r="N125" s="9"/>
      <c r="O125" s="9"/>
      <c r="P125" s="9"/>
      <c r="Q125" s="9"/>
      <c r="R125" s="9"/>
      <c r="S125" s="74"/>
    </row>
    <row r="126" spans="2:181">
      <c r="B126" s="17"/>
      <c r="D126" s="11"/>
      <c r="E126" s="9"/>
      <c r="F126" s="9"/>
      <c r="G126" s="9"/>
      <c r="H126" s="9"/>
      <c r="I126" s="1"/>
      <c r="K126" s="9"/>
      <c r="L126" s="9"/>
      <c r="M126" s="9"/>
      <c r="N126" s="9"/>
      <c r="O126" s="9"/>
      <c r="P126" s="9"/>
      <c r="Q126" s="9"/>
      <c r="R126" s="9"/>
      <c r="S126" s="74"/>
    </row>
    <row r="127" spans="2:181" s="5" customFormat="1">
      <c r="D127" s="39"/>
      <c r="E127" s="19"/>
      <c r="F127" s="19"/>
      <c r="G127" s="19"/>
      <c r="H127" s="19"/>
      <c r="I127" s="6"/>
      <c r="J127" s="6"/>
      <c r="K127" s="19"/>
      <c r="L127" s="19"/>
      <c r="M127" s="19"/>
      <c r="N127" s="19"/>
      <c r="O127" s="19"/>
      <c r="P127" s="19"/>
      <c r="Q127" s="19"/>
      <c r="R127" s="19"/>
      <c r="S127" s="74"/>
    </row>
    <row r="128" spans="2:181" s="5" customFormat="1">
      <c r="D128" s="39"/>
      <c r="E128" s="19"/>
      <c r="F128" s="19"/>
      <c r="G128" s="19"/>
      <c r="H128" s="19"/>
      <c r="I128" s="6"/>
      <c r="J128" s="6"/>
      <c r="K128" s="19"/>
      <c r="L128" s="19"/>
      <c r="M128" s="19"/>
      <c r="N128" s="19"/>
      <c r="O128" s="19"/>
      <c r="P128" s="19"/>
      <c r="Q128" s="19"/>
      <c r="R128" s="19"/>
      <c r="S128" s="74"/>
    </row>
    <row r="129" spans="2:19" s="5" customFormat="1">
      <c r="D129" s="39"/>
      <c r="E129" s="19"/>
      <c r="F129" s="19"/>
      <c r="G129" s="19"/>
      <c r="H129" s="19"/>
      <c r="I129" s="6"/>
      <c r="J129" s="6"/>
      <c r="K129" s="19"/>
      <c r="L129" s="19"/>
      <c r="M129" s="19"/>
      <c r="N129" s="19"/>
      <c r="O129" s="19"/>
      <c r="P129" s="19"/>
      <c r="Q129" s="19"/>
      <c r="R129" s="19"/>
      <c r="S129" s="74"/>
    </row>
    <row r="130" spans="2:19">
      <c r="D130" s="11"/>
    </row>
    <row r="131" spans="2:19" s="5" customFormat="1">
      <c r="B131" s="17"/>
      <c r="D131" s="39"/>
      <c r="E131" s="19"/>
      <c r="F131" s="19"/>
      <c r="G131" s="19"/>
      <c r="H131" s="19"/>
      <c r="I131" s="6"/>
      <c r="J131" s="6"/>
      <c r="K131" s="19"/>
      <c r="L131" s="19"/>
      <c r="M131" s="19"/>
      <c r="N131" s="19"/>
      <c r="S131" s="74"/>
    </row>
    <row r="132" spans="2:19" s="85" customFormat="1">
      <c r="B132" s="2"/>
      <c r="C132" s="2"/>
      <c r="D132" s="11"/>
      <c r="E132" s="9"/>
      <c r="F132" s="9"/>
      <c r="G132" s="9"/>
      <c r="H132" s="9"/>
      <c r="I132" s="1"/>
      <c r="J132" s="1"/>
      <c r="K132" s="8"/>
      <c r="L132" s="8"/>
      <c r="M132" s="8"/>
      <c r="N132" s="8"/>
      <c r="O132" s="8"/>
      <c r="P132" s="8"/>
      <c r="Q132" s="8"/>
      <c r="R132" s="8"/>
      <c r="S132" s="74"/>
    </row>
    <row r="133" spans="2:19">
      <c r="D133" s="11"/>
      <c r="E133" s="9"/>
      <c r="F133" s="9"/>
      <c r="G133" s="9"/>
      <c r="H133" s="9"/>
      <c r="I133" s="1"/>
      <c r="K133" s="8"/>
      <c r="L133" s="8"/>
      <c r="M133" s="8"/>
      <c r="N133" s="8"/>
      <c r="O133" s="8"/>
      <c r="P133" s="8"/>
      <c r="Q133" s="8"/>
      <c r="R133" s="8"/>
      <c r="S133" s="74"/>
    </row>
    <row r="134" spans="2:19">
      <c r="D134" s="11"/>
      <c r="E134" s="9"/>
      <c r="F134" s="9"/>
      <c r="G134" s="9"/>
      <c r="H134" s="9"/>
      <c r="I134" s="1"/>
      <c r="K134" s="8"/>
      <c r="L134" s="8"/>
      <c r="M134" s="8"/>
      <c r="N134" s="8"/>
      <c r="O134" s="8"/>
      <c r="P134" s="8"/>
      <c r="Q134" s="8"/>
      <c r="R134" s="8"/>
      <c r="S134" s="74"/>
    </row>
    <row r="135" spans="2:19">
      <c r="D135" s="11"/>
      <c r="E135" s="9"/>
      <c r="F135" s="9"/>
      <c r="G135" s="9"/>
      <c r="H135" s="9"/>
      <c r="I135" s="1"/>
      <c r="K135" s="8"/>
      <c r="L135" s="8"/>
      <c r="M135" s="8"/>
      <c r="N135" s="8"/>
      <c r="O135" s="8"/>
      <c r="P135" s="8"/>
      <c r="Q135" s="8"/>
      <c r="R135" s="8"/>
      <c r="S135" s="74"/>
    </row>
    <row r="136" spans="2:19">
      <c r="D136" s="11"/>
      <c r="E136" s="9"/>
      <c r="F136" s="9"/>
      <c r="G136" s="9"/>
      <c r="H136" s="9"/>
      <c r="I136" s="1"/>
      <c r="K136" s="8"/>
      <c r="L136" s="8"/>
      <c r="M136" s="8"/>
      <c r="N136" s="8"/>
      <c r="O136" s="8"/>
      <c r="P136" s="8"/>
      <c r="Q136" s="8"/>
      <c r="R136" s="8"/>
      <c r="S136" s="74"/>
    </row>
    <row r="137" spans="2:19">
      <c r="D137" s="11"/>
      <c r="E137" s="9"/>
      <c r="F137" s="9"/>
      <c r="G137" s="9"/>
      <c r="H137" s="9"/>
      <c r="I137" s="1"/>
      <c r="K137" s="8"/>
      <c r="L137" s="8"/>
      <c r="M137" s="8"/>
      <c r="N137" s="8"/>
      <c r="O137" s="8"/>
      <c r="P137" s="8"/>
      <c r="Q137" s="8"/>
      <c r="R137" s="8"/>
      <c r="S137" s="74"/>
    </row>
    <row r="138" spans="2:19">
      <c r="D138" s="11"/>
      <c r="E138" s="9"/>
      <c r="F138" s="9"/>
      <c r="G138" s="9"/>
      <c r="H138" s="9"/>
      <c r="I138" s="1"/>
      <c r="K138" s="8"/>
      <c r="L138" s="8"/>
      <c r="M138" s="8"/>
      <c r="N138" s="8"/>
      <c r="O138" s="8"/>
      <c r="P138" s="8"/>
      <c r="Q138" s="8"/>
      <c r="R138" s="8"/>
      <c r="S138" s="74"/>
    </row>
    <row r="139" spans="2:19">
      <c r="D139" s="11"/>
      <c r="E139" s="9"/>
      <c r="F139" s="9"/>
      <c r="G139" s="9"/>
      <c r="H139" s="9"/>
      <c r="I139" s="1"/>
      <c r="K139" s="8"/>
      <c r="L139" s="9"/>
      <c r="M139" s="9"/>
      <c r="N139" s="9"/>
      <c r="O139" s="9"/>
      <c r="P139" s="9"/>
      <c r="Q139" s="9"/>
      <c r="R139" s="8"/>
      <c r="S139" s="74"/>
    </row>
    <row r="140" spans="2:19" ht="12" customHeight="1">
      <c r="D140" s="11"/>
      <c r="E140" s="9"/>
      <c r="F140" s="9"/>
      <c r="G140" s="9"/>
      <c r="H140" s="9"/>
      <c r="I140" s="1"/>
      <c r="K140" s="8"/>
      <c r="L140" s="8"/>
      <c r="M140" s="8"/>
      <c r="N140" s="8"/>
      <c r="O140" s="8"/>
      <c r="P140" s="8"/>
      <c r="Q140" s="8"/>
      <c r="R140" s="8"/>
      <c r="S140" s="74"/>
    </row>
    <row r="141" spans="2:19" ht="12" customHeight="1">
      <c r="D141" s="39"/>
      <c r="E141" s="9"/>
      <c r="F141" s="9"/>
      <c r="G141" s="9"/>
      <c r="H141" s="9"/>
      <c r="I141" s="1"/>
      <c r="K141" s="8"/>
      <c r="L141" s="9"/>
      <c r="M141" s="9"/>
      <c r="N141" s="9"/>
      <c r="O141" s="9"/>
      <c r="P141" s="9"/>
      <c r="Q141" s="9"/>
      <c r="R141" s="8"/>
      <c r="S141" s="74"/>
    </row>
    <row r="142" spans="2:19" s="5" customFormat="1">
      <c r="C142" s="30"/>
      <c r="D142" s="39"/>
      <c r="E142" s="19"/>
      <c r="F142" s="19"/>
      <c r="G142" s="19"/>
      <c r="H142" s="19"/>
      <c r="I142" s="6"/>
      <c r="J142" s="6"/>
      <c r="K142" s="19"/>
      <c r="L142" s="19"/>
      <c r="M142" s="19"/>
      <c r="N142" s="19"/>
      <c r="O142" s="19"/>
      <c r="P142" s="19"/>
      <c r="Q142" s="19"/>
      <c r="R142" s="19"/>
      <c r="S142" s="74"/>
    </row>
    <row r="143" spans="2:19">
      <c r="C143" s="71"/>
      <c r="D143" s="11"/>
      <c r="E143" s="9"/>
      <c r="F143" s="9"/>
      <c r="G143" s="9"/>
      <c r="H143" s="9"/>
      <c r="I143" s="1"/>
      <c r="K143" s="9"/>
      <c r="L143" s="9"/>
      <c r="M143" s="9"/>
      <c r="N143" s="9"/>
      <c r="S143" s="74"/>
    </row>
    <row r="144" spans="2:19">
      <c r="D144" s="11"/>
      <c r="E144" s="9"/>
      <c r="F144" s="9"/>
      <c r="G144" s="9"/>
      <c r="H144" s="9"/>
      <c r="I144" s="1"/>
      <c r="K144" s="8"/>
      <c r="L144" s="8"/>
      <c r="M144" s="8"/>
      <c r="N144" s="8"/>
      <c r="O144" s="8"/>
      <c r="P144" s="8"/>
      <c r="Q144" s="8"/>
      <c r="R144" s="8"/>
      <c r="S144" s="74"/>
    </row>
    <row r="145" spans="2:19">
      <c r="D145" s="11"/>
      <c r="E145" s="9"/>
      <c r="F145" s="9"/>
      <c r="G145" s="9"/>
      <c r="H145" s="9"/>
      <c r="I145" s="1"/>
      <c r="K145" s="8"/>
      <c r="L145" s="8"/>
      <c r="M145" s="8"/>
      <c r="N145" s="8"/>
      <c r="O145" s="8"/>
      <c r="P145" s="8"/>
      <c r="Q145" s="8"/>
      <c r="R145" s="8"/>
      <c r="S145" s="74"/>
    </row>
    <row r="146" spans="2:19">
      <c r="D146" s="11"/>
      <c r="E146" s="9"/>
      <c r="F146" s="9"/>
      <c r="G146" s="9"/>
      <c r="H146" s="9"/>
      <c r="I146" s="1"/>
      <c r="K146" s="8"/>
      <c r="L146" s="8"/>
      <c r="M146" s="8"/>
      <c r="N146" s="8"/>
      <c r="O146" s="8"/>
      <c r="P146" s="8"/>
      <c r="Q146" s="8"/>
      <c r="R146" s="8"/>
      <c r="S146" s="74"/>
    </row>
    <row r="147" spans="2:19" s="5" customFormat="1" ht="12.75">
      <c r="B147" s="31"/>
      <c r="C147" s="30"/>
      <c r="D147" s="39"/>
      <c r="E147" s="19"/>
      <c r="F147" s="19"/>
      <c r="G147" s="19"/>
      <c r="H147" s="19"/>
      <c r="I147" s="6"/>
      <c r="J147" s="6"/>
      <c r="K147" s="19"/>
      <c r="L147" s="19"/>
      <c r="M147" s="19"/>
      <c r="N147" s="19"/>
      <c r="O147" s="19"/>
      <c r="P147" s="19"/>
      <c r="Q147" s="19"/>
      <c r="R147" s="19"/>
      <c r="S147" s="74"/>
    </row>
    <row r="148" spans="2:19" s="5" customFormat="1" ht="12.75">
      <c r="B148" s="31"/>
      <c r="D148" s="39"/>
      <c r="E148" s="19"/>
      <c r="F148" s="19"/>
      <c r="G148" s="19"/>
      <c r="H148" s="19"/>
      <c r="I148" s="6"/>
      <c r="J148" s="6"/>
      <c r="K148" s="19"/>
      <c r="L148" s="19"/>
      <c r="M148" s="19"/>
      <c r="N148" s="19"/>
      <c r="S148" s="74"/>
    </row>
    <row r="149" spans="2:19" s="5" customFormat="1">
      <c r="D149" s="39"/>
      <c r="E149" s="19"/>
      <c r="F149" s="19"/>
      <c r="G149" s="19"/>
      <c r="H149" s="19"/>
      <c r="I149" s="6"/>
      <c r="J149" s="6"/>
      <c r="K149" s="19"/>
      <c r="L149" s="19"/>
      <c r="M149" s="19"/>
      <c r="N149" s="19"/>
      <c r="S149" s="74"/>
    </row>
    <row r="150" spans="2:19" s="5" customFormat="1">
      <c r="B150" s="2"/>
      <c r="C150" s="2"/>
      <c r="D150" s="39"/>
      <c r="E150" s="19"/>
      <c r="F150" s="19"/>
      <c r="G150" s="19"/>
      <c r="H150" s="19"/>
      <c r="I150" s="6"/>
      <c r="J150" s="6"/>
      <c r="K150" s="19"/>
      <c r="L150" s="19"/>
      <c r="M150" s="19"/>
      <c r="N150" s="19"/>
      <c r="S150" s="74"/>
    </row>
    <row r="151" spans="2:19" s="5" customFormat="1">
      <c r="B151" s="2"/>
      <c r="C151" s="2"/>
      <c r="D151" s="39"/>
      <c r="E151" s="9"/>
      <c r="F151" s="9"/>
      <c r="G151" s="9"/>
      <c r="H151" s="19"/>
      <c r="I151" s="1"/>
      <c r="J151" s="1"/>
      <c r="K151" s="8"/>
      <c r="L151" s="8"/>
      <c r="M151" s="8"/>
      <c r="N151" s="8"/>
      <c r="O151" s="8"/>
      <c r="P151" s="8"/>
      <c r="Q151" s="8"/>
      <c r="R151" s="8"/>
      <c r="S151" s="74"/>
    </row>
    <row r="152" spans="2:19" s="5" customFormat="1">
      <c r="B152" s="2"/>
      <c r="C152" s="2"/>
      <c r="D152" s="39"/>
      <c r="E152" s="9"/>
      <c r="F152" s="9"/>
      <c r="G152" s="9"/>
      <c r="H152" s="19"/>
      <c r="I152" s="1"/>
      <c r="J152" s="1"/>
      <c r="K152" s="8"/>
      <c r="L152" s="8"/>
      <c r="M152" s="8"/>
      <c r="N152" s="8"/>
      <c r="O152" s="8"/>
      <c r="P152" s="8"/>
      <c r="Q152" s="8"/>
      <c r="R152" s="8"/>
      <c r="S152" s="74"/>
    </row>
    <row r="153" spans="2:19" s="5" customFormat="1">
      <c r="B153" s="2"/>
      <c r="C153" s="2"/>
      <c r="D153" s="39"/>
      <c r="E153" s="9"/>
      <c r="F153" s="9"/>
      <c r="G153" s="9"/>
      <c r="H153" s="19"/>
      <c r="I153" s="1"/>
      <c r="J153" s="1"/>
      <c r="K153" s="8"/>
      <c r="L153" s="8"/>
      <c r="M153" s="8"/>
      <c r="N153" s="8"/>
      <c r="O153" s="8"/>
      <c r="P153" s="8"/>
      <c r="Q153" s="8"/>
      <c r="R153" s="8"/>
      <c r="S153" s="74"/>
    </row>
    <row r="154" spans="2:19" s="5" customFormat="1">
      <c r="B154" s="2"/>
      <c r="C154" s="2"/>
      <c r="D154" s="39"/>
      <c r="E154" s="9"/>
      <c r="F154" s="9"/>
      <c r="G154" s="9"/>
      <c r="H154" s="19"/>
      <c r="I154" s="1"/>
      <c r="J154" s="1"/>
      <c r="K154" s="8"/>
      <c r="L154" s="8"/>
      <c r="M154" s="8"/>
      <c r="N154" s="8"/>
      <c r="O154" s="8"/>
      <c r="P154" s="8"/>
      <c r="Q154" s="8"/>
      <c r="R154" s="8"/>
      <c r="S154" s="74"/>
    </row>
    <row r="155" spans="2:19" s="5" customFormat="1">
      <c r="B155" s="2"/>
      <c r="C155" s="2"/>
      <c r="D155" s="39"/>
      <c r="E155" s="9"/>
      <c r="F155" s="9"/>
      <c r="G155" s="9"/>
      <c r="H155" s="19"/>
      <c r="I155" s="1"/>
      <c r="J155" s="1"/>
      <c r="K155" s="8"/>
      <c r="L155" s="8"/>
      <c r="M155" s="8"/>
      <c r="N155" s="8"/>
      <c r="O155" s="8"/>
      <c r="P155" s="8"/>
      <c r="Q155" s="8"/>
      <c r="R155" s="8"/>
      <c r="S155" s="74"/>
    </row>
    <row r="156" spans="2:19" s="5" customFormat="1">
      <c r="B156" s="2"/>
      <c r="C156" s="2"/>
      <c r="D156" s="39"/>
      <c r="E156" s="9"/>
      <c r="F156" s="9"/>
      <c r="G156" s="9"/>
      <c r="H156" s="19"/>
      <c r="I156" s="1"/>
      <c r="J156" s="1"/>
      <c r="K156" s="8"/>
      <c r="L156" s="8"/>
      <c r="M156" s="8"/>
      <c r="N156" s="8"/>
      <c r="O156" s="8"/>
      <c r="P156" s="8"/>
      <c r="Q156" s="8"/>
      <c r="R156" s="8"/>
      <c r="S156" s="74"/>
    </row>
    <row r="157" spans="2:19" s="5" customFormat="1">
      <c r="B157" s="2"/>
      <c r="C157" s="2"/>
      <c r="D157" s="39"/>
      <c r="E157" s="9"/>
      <c r="F157" s="9"/>
      <c r="G157" s="9"/>
      <c r="H157" s="19"/>
      <c r="I157" s="1"/>
      <c r="J157" s="1"/>
      <c r="K157" s="8"/>
      <c r="L157" s="8"/>
      <c r="M157" s="9"/>
      <c r="N157" s="9"/>
      <c r="O157" s="9"/>
      <c r="P157" s="9"/>
      <c r="Q157" s="9"/>
      <c r="R157" s="8"/>
      <c r="S157" s="74"/>
    </row>
    <row r="158" spans="2:19" s="5" customFormat="1">
      <c r="B158" s="2"/>
      <c r="C158" s="2"/>
      <c r="D158" s="39"/>
      <c r="E158" s="9"/>
      <c r="F158" s="9"/>
      <c r="G158" s="9"/>
      <c r="H158" s="19"/>
      <c r="I158" s="1"/>
      <c r="J158" s="1"/>
      <c r="K158" s="8"/>
      <c r="L158" s="8"/>
      <c r="M158" s="8"/>
      <c r="N158" s="8"/>
      <c r="O158" s="8"/>
      <c r="P158" s="8"/>
      <c r="Q158" s="8"/>
      <c r="R158" s="8"/>
      <c r="S158" s="74"/>
    </row>
    <row r="159" spans="2:19" s="5" customFormat="1">
      <c r="C159" s="30"/>
      <c r="D159" s="39"/>
      <c r="E159" s="81"/>
      <c r="F159" s="81"/>
      <c r="G159" s="81"/>
      <c r="H159" s="81"/>
      <c r="I159" s="6"/>
      <c r="J159" s="6"/>
      <c r="K159" s="81"/>
      <c r="L159" s="81"/>
      <c r="M159" s="81"/>
      <c r="N159" s="81"/>
      <c r="O159" s="81"/>
      <c r="P159" s="81"/>
      <c r="Q159" s="81"/>
      <c r="R159" s="81"/>
      <c r="S159" s="74"/>
    </row>
    <row r="160" spans="2:19" s="5" customFormat="1">
      <c r="B160" s="2"/>
      <c r="C160" s="71"/>
      <c r="D160" s="39"/>
      <c r="E160" s="19"/>
      <c r="F160" s="19"/>
      <c r="G160" s="19"/>
      <c r="H160" s="19"/>
      <c r="I160" s="1"/>
      <c r="J160" s="1"/>
      <c r="K160" s="19"/>
      <c r="L160" s="19"/>
      <c r="M160" s="19"/>
      <c r="N160" s="19"/>
      <c r="S160" s="74"/>
    </row>
    <row r="161" spans="2:19" s="5" customFormat="1">
      <c r="B161" s="2"/>
      <c r="C161" s="2"/>
      <c r="D161" s="39"/>
      <c r="E161" s="9"/>
      <c r="F161" s="9"/>
      <c r="G161" s="9"/>
      <c r="H161" s="19"/>
      <c r="I161" s="1"/>
      <c r="J161" s="1"/>
      <c r="K161" s="8"/>
      <c r="L161" s="9"/>
      <c r="M161" s="9"/>
      <c r="N161" s="9"/>
      <c r="O161" s="9"/>
      <c r="P161" s="9"/>
      <c r="Q161" s="9"/>
      <c r="R161" s="8"/>
      <c r="S161" s="74"/>
    </row>
    <row r="162" spans="2:19" s="5" customFormat="1">
      <c r="B162" s="2"/>
      <c r="C162" s="2"/>
      <c r="D162" s="39"/>
      <c r="E162" s="9"/>
      <c r="F162" s="9"/>
      <c r="G162" s="9"/>
      <c r="H162" s="19"/>
      <c r="I162" s="1"/>
      <c r="J162" s="1"/>
      <c r="K162" s="8"/>
      <c r="L162" s="8"/>
      <c r="M162" s="8"/>
      <c r="N162" s="8"/>
      <c r="O162" s="8"/>
      <c r="P162" s="8"/>
      <c r="Q162" s="8"/>
      <c r="R162" s="8"/>
      <c r="S162" s="74"/>
    </row>
    <row r="163" spans="2:19" s="5" customFormat="1">
      <c r="B163" s="2"/>
      <c r="C163" s="2"/>
      <c r="D163" s="39"/>
      <c r="E163" s="9"/>
      <c r="F163" s="9"/>
      <c r="G163" s="9"/>
      <c r="H163" s="19"/>
      <c r="I163" s="1"/>
      <c r="J163" s="1"/>
      <c r="K163" s="8"/>
      <c r="L163" s="8"/>
      <c r="M163" s="8"/>
      <c r="N163" s="8"/>
      <c r="O163" s="8"/>
      <c r="P163" s="8"/>
      <c r="Q163" s="8"/>
      <c r="R163" s="8"/>
      <c r="S163" s="74"/>
    </row>
    <row r="164" spans="2:19" s="5" customFormat="1">
      <c r="B164" s="2"/>
      <c r="C164" s="2"/>
      <c r="D164" s="39"/>
      <c r="E164" s="9"/>
      <c r="F164" s="9"/>
      <c r="G164" s="9"/>
      <c r="H164" s="19"/>
      <c r="I164" s="1"/>
      <c r="J164" s="1"/>
      <c r="K164" s="8"/>
      <c r="L164" s="8"/>
      <c r="M164" s="8"/>
      <c r="N164" s="8"/>
      <c r="O164" s="8"/>
      <c r="P164" s="8"/>
      <c r="Q164" s="8"/>
      <c r="R164" s="8"/>
      <c r="S164" s="74"/>
    </row>
    <row r="165" spans="2:19" s="5" customFormat="1">
      <c r="C165" s="30"/>
      <c r="D165" s="39"/>
      <c r="E165" s="19"/>
      <c r="F165" s="19"/>
      <c r="G165" s="19"/>
      <c r="H165" s="19"/>
      <c r="I165" s="6"/>
      <c r="J165" s="6"/>
      <c r="K165" s="19"/>
      <c r="L165" s="19"/>
      <c r="M165" s="19"/>
      <c r="N165" s="19"/>
      <c r="O165" s="19"/>
      <c r="P165" s="19"/>
      <c r="Q165" s="19"/>
      <c r="R165" s="19"/>
      <c r="S165" s="74"/>
    </row>
    <row r="166" spans="2:19" s="5" customFormat="1" ht="12.75">
      <c r="B166" s="31"/>
      <c r="D166" s="39"/>
      <c r="E166" s="19"/>
      <c r="F166" s="19"/>
      <c r="G166" s="19"/>
      <c r="H166" s="19"/>
      <c r="I166" s="6"/>
      <c r="J166" s="6"/>
      <c r="K166" s="19"/>
      <c r="L166" s="19"/>
      <c r="M166" s="19"/>
      <c r="N166" s="19"/>
      <c r="S166" s="74"/>
    </row>
    <row r="167" spans="2:19" s="5" customFormat="1">
      <c r="D167" s="162"/>
      <c r="E167" s="9"/>
      <c r="F167" s="9"/>
      <c r="G167" s="9"/>
      <c r="H167" s="9"/>
      <c r="I167" s="9"/>
      <c r="J167" s="9"/>
      <c r="K167" s="9"/>
      <c r="L167" s="9"/>
      <c r="M167" s="9"/>
      <c r="N167" s="9"/>
      <c r="O167" s="9"/>
      <c r="P167" s="9"/>
      <c r="Q167" s="9"/>
      <c r="R167" s="9"/>
      <c r="S167" s="74"/>
    </row>
    <row r="168" spans="2:19" s="5" customFormat="1">
      <c r="D168" s="39"/>
      <c r="E168" s="19"/>
      <c r="F168" s="19"/>
      <c r="G168" s="19"/>
      <c r="H168" s="19"/>
      <c r="I168" s="6"/>
      <c r="J168" s="6"/>
      <c r="K168" s="19"/>
      <c r="L168" s="19"/>
      <c r="M168" s="19"/>
      <c r="N168" s="19"/>
      <c r="S168" s="74"/>
    </row>
    <row r="169" spans="2:19">
      <c r="D169" s="1583"/>
      <c r="E169" s="74"/>
    </row>
    <row r="170" spans="2:19">
      <c r="B170" s="5"/>
      <c r="D170" s="11"/>
    </row>
    <row r="171" spans="2:19">
      <c r="D171" s="11"/>
    </row>
    <row r="172" spans="2:19">
      <c r="D172" s="11"/>
    </row>
    <row r="173" spans="2:19">
      <c r="D173" s="11"/>
    </row>
    <row r="174" spans="2:19">
      <c r="D174" s="11"/>
    </row>
    <row r="175" spans="2:19">
      <c r="C175" s="102"/>
      <c r="D175" s="1584"/>
      <c r="I175" s="104"/>
      <c r="J175" s="103"/>
    </row>
    <row r="176" spans="2:19">
      <c r="D176" s="11"/>
    </row>
    <row r="177" spans="2:10">
      <c r="C177" s="3"/>
      <c r="D177" s="3"/>
      <c r="I177" s="105"/>
      <c r="J177" s="4"/>
    </row>
    <row r="178" spans="2:10">
      <c r="D178" s="11"/>
    </row>
    <row r="179" spans="2:10">
      <c r="C179" s="3"/>
      <c r="D179" s="11"/>
      <c r="I179" s="105"/>
      <c r="J179" s="4"/>
    </row>
    <row r="180" spans="2:10">
      <c r="C180" s="4"/>
      <c r="D180" s="3"/>
      <c r="I180" s="105"/>
      <c r="J180" s="4"/>
    </row>
    <row r="181" spans="2:10">
      <c r="D181" s="11"/>
    </row>
    <row r="182" spans="2:10">
      <c r="B182" s="5"/>
      <c r="D182" s="11"/>
    </row>
    <row r="183" spans="2:10">
      <c r="D183" s="11"/>
    </row>
    <row r="184" spans="2:10">
      <c r="D184" s="11"/>
    </row>
    <row r="185" spans="2:10">
      <c r="D185" s="11"/>
    </row>
    <row r="186" spans="2:10">
      <c r="D186" s="11"/>
    </row>
    <row r="187" spans="2:10">
      <c r="D187" s="11"/>
    </row>
    <row r="188" spans="2:10">
      <c r="D188" s="11"/>
    </row>
    <row r="189" spans="2:10">
      <c r="D189" s="11"/>
    </row>
    <row r="190" spans="2:10">
      <c r="D190" s="11"/>
    </row>
    <row r="191" spans="2:10">
      <c r="D191" s="11"/>
    </row>
    <row r="192" spans="2:10">
      <c r="D192" s="11"/>
    </row>
    <row r="193" spans="4:4">
      <c r="D193" s="11"/>
    </row>
    <row r="194" spans="4:4">
      <c r="D194" s="11"/>
    </row>
    <row r="195" spans="4:4">
      <c r="D195" s="11"/>
    </row>
    <row r="196" spans="4:4">
      <c r="D196" s="11"/>
    </row>
    <row r="197" spans="4:4">
      <c r="D197" s="11"/>
    </row>
    <row r="198" spans="4:4">
      <c r="D198" s="11"/>
    </row>
    <row r="199" spans="4:4">
      <c r="D199" s="11"/>
    </row>
    <row r="200" spans="4:4">
      <c r="D200" s="11"/>
    </row>
    <row r="201" spans="4:4">
      <c r="D201" s="11"/>
    </row>
    <row r="202" spans="4:4">
      <c r="D202" s="11"/>
    </row>
    <row r="203" spans="4:4">
      <c r="D203" s="11"/>
    </row>
    <row r="204" spans="4:4">
      <c r="D204" s="11"/>
    </row>
    <row r="205" spans="4:4">
      <c r="D205" s="11"/>
    </row>
    <row r="206" spans="4:4">
      <c r="D206" s="11"/>
    </row>
    <row r="207" spans="4:4">
      <c r="D207" s="11"/>
    </row>
    <row r="208" spans="4:4">
      <c r="D208" s="11"/>
    </row>
    <row r="209" spans="4:4">
      <c r="D209" s="11"/>
    </row>
    <row r="210" spans="4:4">
      <c r="D210" s="11"/>
    </row>
    <row r="211" spans="4:4">
      <c r="D211" s="11"/>
    </row>
    <row r="212" spans="4:4">
      <c r="D212" s="11"/>
    </row>
    <row r="213" spans="4:4">
      <c r="D213" s="11"/>
    </row>
    <row r="214" spans="4:4">
      <c r="D214" s="11"/>
    </row>
    <row r="215" spans="4:4">
      <c r="D215" s="11"/>
    </row>
    <row r="216" spans="4:4">
      <c r="D216" s="11"/>
    </row>
    <row r="217" spans="4:4">
      <c r="D217" s="11"/>
    </row>
    <row r="218" spans="4:4">
      <c r="D218" s="11"/>
    </row>
    <row r="219" spans="4:4">
      <c r="D219" s="11"/>
    </row>
    <row r="220" spans="4:4">
      <c r="D220" s="11"/>
    </row>
    <row r="221" spans="4:4">
      <c r="D221" s="11"/>
    </row>
    <row r="222" spans="4:4">
      <c r="D222" s="11"/>
    </row>
    <row r="223" spans="4:4">
      <c r="D223" s="11"/>
    </row>
    <row r="224" spans="4:4">
      <c r="D224" s="11"/>
    </row>
    <row r="225" spans="4:4">
      <c r="D225" s="11"/>
    </row>
    <row r="226" spans="4:4">
      <c r="D226" s="11"/>
    </row>
    <row r="227" spans="4:4">
      <c r="D227" s="11"/>
    </row>
    <row r="228" spans="4:4">
      <c r="D228" s="11"/>
    </row>
    <row r="229" spans="4:4">
      <c r="D229" s="11"/>
    </row>
    <row r="230" spans="4:4">
      <c r="D230" s="11"/>
    </row>
    <row r="231" spans="4:4">
      <c r="D231" s="11"/>
    </row>
    <row r="232" spans="4:4">
      <c r="D232" s="11"/>
    </row>
    <row r="233" spans="4:4">
      <c r="D233" s="11"/>
    </row>
    <row r="234" spans="4:4">
      <c r="D234" s="11"/>
    </row>
    <row r="235" spans="4:4">
      <c r="D235" s="11"/>
    </row>
    <row r="236" spans="4:4">
      <c r="D236" s="11"/>
    </row>
    <row r="237" spans="4:4">
      <c r="D237" s="11"/>
    </row>
    <row r="238" spans="4:4">
      <c r="D238" s="11"/>
    </row>
    <row r="239" spans="4:4">
      <c r="D239" s="11"/>
    </row>
    <row r="240" spans="4:4">
      <c r="D240" s="11"/>
    </row>
    <row r="241" spans="4:4">
      <c r="D241" s="11"/>
    </row>
    <row r="242" spans="4:4">
      <c r="D242" s="11"/>
    </row>
    <row r="243" spans="4:4">
      <c r="D243" s="11"/>
    </row>
    <row r="244" spans="4:4">
      <c r="D244" s="11"/>
    </row>
    <row r="245" spans="4:4">
      <c r="D245" s="11"/>
    </row>
    <row r="246" spans="4:4">
      <c r="D246" s="11"/>
    </row>
    <row r="247" spans="4:4">
      <c r="D247" s="11"/>
    </row>
    <row r="248" spans="4:4">
      <c r="D248" s="11"/>
    </row>
    <row r="249" spans="4:4">
      <c r="D249" s="11"/>
    </row>
    <row r="250" spans="4:4">
      <c r="D250" s="11"/>
    </row>
    <row r="251" spans="4:4">
      <c r="D251" s="11"/>
    </row>
    <row r="252" spans="4:4">
      <c r="D252" s="11"/>
    </row>
    <row r="253" spans="4:4">
      <c r="D253" s="11"/>
    </row>
    <row r="254" spans="4:4">
      <c r="D254" s="11"/>
    </row>
    <row r="255" spans="4:4">
      <c r="D255" s="11"/>
    </row>
    <row r="256" spans="4:4">
      <c r="D256" s="11"/>
    </row>
    <row r="257" spans="4:4">
      <c r="D257" s="11"/>
    </row>
    <row r="258" spans="4:4">
      <c r="D258" s="11"/>
    </row>
    <row r="259" spans="4:4">
      <c r="D259" s="11"/>
    </row>
    <row r="260" spans="4:4">
      <c r="D260" s="11"/>
    </row>
    <row r="261" spans="4:4">
      <c r="D261" s="11"/>
    </row>
    <row r="262" spans="4:4">
      <c r="D262" s="11"/>
    </row>
    <row r="263" spans="4:4">
      <c r="D263" s="11"/>
    </row>
    <row r="264" spans="4:4">
      <c r="D264" s="11"/>
    </row>
    <row r="265" spans="4:4">
      <c r="D265" s="11"/>
    </row>
  </sheetData>
  <phoneticPr fontId="18" type="noConversion"/>
  <printOptions horizontalCentered="1"/>
  <pageMargins left="0.5" right="0.5" top="1" bottom="0.5" header="0.25" footer="0.25"/>
  <pageSetup scale="45" fitToHeight="0" pageOrder="overThenDown" orientation="landscape" r:id="rId1"/>
  <headerFooter alignWithMargins="0">
    <oddFooter>&amp;LSponsor: Bruce Fairchild&amp;C&amp;A&amp;R&amp;P of &amp;N</oddFooter>
  </headerFooter>
  <rowBreaks count="1" manualBreakCount="1">
    <brk id="47" max="19" man="1"/>
  </rowBreaks>
</worksheet>
</file>

<file path=xl/worksheets/sheet11.xml><?xml version="1.0" encoding="utf-8"?>
<worksheet xmlns="http://schemas.openxmlformats.org/spreadsheetml/2006/main" xmlns:r="http://schemas.openxmlformats.org/officeDocument/2006/relationships">
  <sheetPr codeName="Sheet15"/>
  <dimension ref="A1:T76"/>
  <sheetViews>
    <sheetView zoomScaleNormal="100" zoomScaleSheetLayoutView="100" workbookViewId="0">
      <selection activeCell="D19" sqref="D19"/>
    </sheetView>
  </sheetViews>
  <sheetFormatPr defaultRowHeight="11.25"/>
  <cols>
    <col min="1" max="1" width="5.7109375" style="54" customWidth="1"/>
    <col min="2" max="2" width="8.7109375" style="54" customWidth="1"/>
    <col min="3" max="3" width="40.85546875" style="54" customWidth="1"/>
    <col min="4" max="4" width="8.28515625" style="54" bestFit="1" customWidth="1"/>
    <col min="5" max="5" width="12.7109375" style="54" customWidth="1"/>
    <col min="6" max="6" width="13.7109375" style="54" customWidth="1"/>
    <col min="7" max="7" width="15.7109375" style="54" customWidth="1"/>
    <col min="8" max="8" width="12.7109375" style="54" customWidth="1"/>
    <col min="9" max="9" width="3.140625" style="54" bestFit="1" customWidth="1"/>
    <col min="10" max="10" width="5.85546875" style="56" bestFit="1" customWidth="1"/>
    <col min="11" max="11" width="10.28515625" style="56" bestFit="1" customWidth="1"/>
    <col min="12" max="12" width="5.7109375" style="54" bestFit="1" customWidth="1"/>
    <col min="13" max="13" width="4.28515625" style="54" bestFit="1" customWidth="1"/>
    <col min="14" max="14" width="4" style="54" bestFit="1" customWidth="1"/>
    <col min="15" max="15" width="5" style="54" bestFit="1" customWidth="1"/>
    <col min="16" max="16" width="5.140625" style="54" bestFit="1" customWidth="1"/>
    <col min="17" max="17" width="5" style="54" bestFit="1" customWidth="1"/>
    <col min="18" max="18" width="4.42578125" style="54" bestFit="1" customWidth="1"/>
    <col min="19" max="19" width="12.7109375" style="54" customWidth="1"/>
    <col min="20" max="16384" width="9.140625" style="54"/>
  </cols>
  <sheetData>
    <row r="1" spans="1:19" ht="12" thickBot="1">
      <c r="A1" s="584"/>
      <c r="L1" s="15"/>
      <c r="S1" s="15"/>
    </row>
    <row r="2" spans="1:19">
      <c r="B2" s="118" t="s">
        <v>492</v>
      </c>
      <c r="C2" s="168"/>
      <c r="F2" s="75"/>
      <c r="L2" s="117"/>
      <c r="S2" s="117"/>
    </row>
    <row r="3" spans="1:19">
      <c r="B3" s="119" t="str">
        <f>+'I-A'!B3</f>
        <v>WIND ENERGY TRANSMISSION TEXAS, LLC</v>
      </c>
      <c r="C3" s="169"/>
      <c r="F3" s="75"/>
      <c r="L3" s="117"/>
      <c r="S3" s="117"/>
    </row>
    <row r="4" spans="1:19">
      <c r="B4" s="698" t="s">
        <v>696</v>
      </c>
      <c r="C4" s="169"/>
    </row>
    <row r="5" spans="1:19">
      <c r="B5" s="120" t="str">
        <f>+'I-A'!B5</f>
        <v>FOR THE HISTORICAL YEAR ENDED JUNE 30, 2012  - AS ADJUSTED</v>
      </c>
      <c r="C5" s="169"/>
    </row>
    <row r="6" spans="1:19" ht="12" thickBot="1">
      <c r="B6" s="121" t="str">
        <f>+'I-A'!B6</f>
        <v>DOCKET NO. 40606</v>
      </c>
      <c r="C6" s="170"/>
    </row>
    <row r="7" spans="1:19">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c r="A9" s="419"/>
      <c r="B9" s="154"/>
      <c r="C9" s="154"/>
      <c r="D9" s="154"/>
      <c r="E9" s="154"/>
      <c r="F9" s="154"/>
      <c r="G9" s="154"/>
      <c r="H9" s="124" t="s">
        <v>351</v>
      </c>
      <c r="I9" s="154"/>
      <c r="J9" s="154"/>
      <c r="K9" s="154"/>
      <c r="L9" s="124"/>
      <c r="M9" s="124"/>
      <c r="N9" s="124"/>
      <c r="O9" s="124"/>
      <c r="P9" s="150"/>
      <c r="Q9" s="150"/>
      <c r="R9" s="124"/>
      <c r="S9" s="124"/>
    </row>
    <row r="10" spans="1:19">
      <c r="A10" s="126" t="s">
        <v>1159</v>
      </c>
      <c r="B10" s="126" t="s">
        <v>344</v>
      </c>
      <c r="C10" s="126" t="s">
        <v>333</v>
      </c>
      <c r="D10" s="126" t="s">
        <v>338</v>
      </c>
      <c r="E10" s="172" t="s">
        <v>345</v>
      </c>
      <c r="F10" s="126" t="s">
        <v>346</v>
      </c>
      <c r="G10" s="127" t="s">
        <v>653</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72" t="s">
        <v>351</v>
      </c>
      <c r="F11" s="126" t="s">
        <v>352</v>
      </c>
      <c r="G11" s="127" t="s">
        <v>576</v>
      </c>
      <c r="H11" s="126"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73"/>
      <c r="F12" s="129"/>
      <c r="G12" s="129"/>
      <c r="H12" s="129"/>
      <c r="I12" s="129"/>
      <c r="J12" s="129" t="s">
        <v>356</v>
      </c>
      <c r="K12" s="129"/>
      <c r="L12" s="129"/>
      <c r="M12" s="129"/>
      <c r="N12" s="129"/>
      <c r="O12" s="129"/>
      <c r="P12" s="129"/>
      <c r="Q12" s="129"/>
      <c r="R12" s="183"/>
      <c r="S12" s="129"/>
    </row>
    <row r="13" spans="1:19">
      <c r="A13" s="10"/>
      <c r="B13" s="88"/>
      <c r="C13" s="88"/>
      <c r="D13" s="88"/>
      <c r="E13" s="88"/>
      <c r="F13" s="88"/>
      <c r="G13" s="88"/>
      <c r="H13" s="88"/>
      <c r="I13" s="88"/>
      <c r="J13" s="89"/>
      <c r="K13" s="89"/>
      <c r="L13" s="88"/>
      <c r="M13" s="88"/>
      <c r="N13" s="88"/>
      <c r="O13" s="88"/>
      <c r="P13" s="88"/>
      <c r="Q13" s="88"/>
      <c r="R13" s="88"/>
      <c r="S13" s="88"/>
    </row>
    <row r="14" spans="1:19" s="52" customFormat="1">
      <c r="A14" s="10">
        <v>1</v>
      </c>
      <c r="B14" s="90"/>
      <c r="D14" s="91"/>
      <c r="E14" s="61"/>
      <c r="F14" s="61"/>
      <c r="G14" s="61"/>
      <c r="H14" s="61"/>
      <c r="I14" s="61"/>
      <c r="J14" s="63"/>
      <c r="K14" s="63"/>
      <c r="L14" s="61"/>
      <c r="M14" s="61"/>
      <c r="N14" s="61"/>
      <c r="O14" s="61"/>
      <c r="P14" s="61"/>
      <c r="Q14" s="61"/>
    </row>
    <row r="15" spans="1:19" ht="12" thickBot="1">
      <c r="A15" s="10">
        <f>A14+1</f>
        <v>2</v>
      </c>
      <c r="B15" s="90"/>
      <c r="D15" s="50"/>
      <c r="E15" s="50"/>
      <c r="F15" s="50"/>
      <c r="G15" s="50"/>
      <c r="H15" s="50"/>
      <c r="I15" s="50"/>
      <c r="L15" s="50"/>
      <c r="M15" s="50"/>
      <c r="N15" s="50"/>
      <c r="O15" s="50"/>
      <c r="P15" s="50"/>
      <c r="Q15" s="50"/>
    </row>
    <row r="16" spans="1:19" ht="12.75" customHeight="1" thickBot="1">
      <c r="A16" s="10">
        <f>A15+1</f>
        <v>3</v>
      </c>
      <c r="D16" s="63"/>
      <c r="E16" s="1650" t="s">
        <v>195</v>
      </c>
      <c r="F16" s="1651"/>
      <c r="G16" s="1651"/>
      <c r="H16" s="1652"/>
      <c r="L16" s="50"/>
      <c r="M16" s="50"/>
      <c r="N16" s="50"/>
      <c r="O16" s="50"/>
      <c r="P16" s="50"/>
      <c r="Q16" s="50"/>
      <c r="R16" s="50"/>
      <c r="S16" s="58"/>
    </row>
    <row r="17" spans="1:19" s="52" customFormat="1">
      <c r="A17" s="10">
        <f>A16+1</f>
        <v>4</v>
      </c>
      <c r="C17" s="60"/>
      <c r="D17" s="61"/>
      <c r="E17" s="61"/>
      <c r="F17" s="61"/>
      <c r="G17" s="61"/>
      <c r="H17" s="61"/>
      <c r="I17" s="61"/>
      <c r="J17" s="63"/>
      <c r="K17" s="63"/>
      <c r="L17" s="61"/>
      <c r="M17" s="61"/>
      <c r="N17" s="61"/>
      <c r="O17" s="61"/>
      <c r="P17" s="61"/>
      <c r="Q17" s="61"/>
      <c r="R17" s="61"/>
      <c r="S17" s="61"/>
    </row>
    <row r="18" spans="1:19" ht="12" thickBot="1">
      <c r="A18" s="10">
        <f>A17+1</f>
        <v>5</v>
      </c>
      <c r="D18" s="50"/>
      <c r="E18" s="50"/>
      <c r="F18" s="50"/>
      <c r="G18" s="50"/>
      <c r="H18" s="50"/>
      <c r="I18" s="50"/>
      <c r="L18" s="50"/>
      <c r="M18" s="50"/>
      <c r="N18" s="50"/>
      <c r="O18" s="50"/>
      <c r="P18" s="50"/>
      <c r="Q18" s="50"/>
    </row>
    <row r="19" spans="1:19" ht="12" thickBot="1">
      <c r="A19" s="10">
        <f>A18+1</f>
        <v>6</v>
      </c>
      <c r="B19" s="202" t="s">
        <v>905</v>
      </c>
      <c r="C19" s="203"/>
      <c r="D19" s="1585" t="s">
        <v>1093</v>
      </c>
      <c r="E19" s="204"/>
      <c r="F19" s="204"/>
      <c r="G19" s="204"/>
      <c r="H19" s="204"/>
      <c r="I19" s="204"/>
      <c r="J19" s="205"/>
      <c r="K19" s="205"/>
      <c r="L19" s="204"/>
      <c r="M19" s="206"/>
      <c r="N19" s="206"/>
      <c r="O19" s="206"/>
      <c r="P19" s="206"/>
      <c r="Q19" s="206"/>
      <c r="R19" s="207"/>
      <c r="S19" s="58"/>
    </row>
    <row r="20" spans="1:19" s="52" customFormat="1">
      <c r="A20" s="10"/>
      <c r="C20" s="60"/>
      <c r="D20" s="61"/>
      <c r="E20" s="61"/>
      <c r="F20" s="61"/>
      <c r="G20" s="61"/>
      <c r="H20" s="61"/>
      <c r="I20" s="61"/>
      <c r="J20" s="63"/>
      <c r="K20" s="63"/>
      <c r="L20" s="61"/>
      <c r="M20" s="61"/>
      <c r="N20" s="61"/>
      <c r="O20" s="61"/>
      <c r="P20" s="61"/>
      <c r="Q20" s="61"/>
      <c r="R20" s="61"/>
      <c r="S20" s="61"/>
    </row>
    <row r="21" spans="1:19">
      <c r="A21" s="10"/>
      <c r="C21" s="93"/>
      <c r="D21" s="50"/>
      <c r="E21" s="50"/>
      <c r="F21" s="50"/>
      <c r="G21" s="50"/>
      <c r="H21" s="50"/>
      <c r="I21" s="50"/>
      <c r="L21" s="50"/>
      <c r="M21" s="50"/>
      <c r="N21" s="50"/>
      <c r="O21" s="50"/>
      <c r="P21" s="50"/>
      <c r="Q21" s="50"/>
    </row>
    <row r="22" spans="1:19">
      <c r="A22" s="10"/>
      <c r="D22" s="50"/>
      <c r="E22" s="50"/>
      <c r="F22" s="50"/>
      <c r="G22" s="50"/>
      <c r="H22" s="50"/>
      <c r="I22" s="50"/>
      <c r="L22" s="50"/>
      <c r="M22" s="57"/>
      <c r="N22" s="57"/>
      <c r="O22" s="57"/>
      <c r="P22" s="57"/>
      <c r="Q22" s="57"/>
      <c r="R22" s="57"/>
      <c r="S22" s="58"/>
    </row>
    <row r="23" spans="1:19">
      <c r="A23" s="10"/>
      <c r="B23" s="584"/>
      <c r="D23" s="50"/>
      <c r="E23" s="50"/>
      <c r="F23" s="50"/>
      <c r="G23" s="50"/>
      <c r="H23" s="50"/>
      <c r="I23" s="50"/>
      <c r="L23" s="50"/>
      <c r="M23" s="57"/>
      <c r="N23" s="57"/>
      <c r="O23" s="57"/>
      <c r="P23" s="57"/>
      <c r="Q23" s="57"/>
      <c r="R23" s="57"/>
      <c r="S23" s="58"/>
    </row>
    <row r="24" spans="1:19" s="52" customFormat="1">
      <c r="A24" s="10"/>
      <c r="C24" s="60"/>
      <c r="D24" s="61"/>
      <c r="E24" s="61"/>
      <c r="F24" s="61"/>
      <c r="G24" s="61"/>
      <c r="H24" s="61"/>
      <c r="I24" s="61"/>
      <c r="J24" s="63"/>
      <c r="K24" s="63"/>
      <c r="L24" s="61"/>
      <c r="M24" s="61"/>
      <c r="N24" s="61"/>
      <c r="O24" s="61"/>
      <c r="P24" s="61"/>
      <c r="Q24" s="61"/>
      <c r="R24" s="61"/>
      <c r="S24" s="61"/>
    </row>
    <row r="25" spans="1:19" ht="13.5" customHeight="1">
      <c r="A25" s="10"/>
      <c r="D25" s="50"/>
      <c r="E25" s="50"/>
      <c r="F25" s="50"/>
      <c r="G25" s="50"/>
      <c r="H25" s="50"/>
      <c r="I25" s="50"/>
      <c r="L25" s="50"/>
      <c r="M25" s="50"/>
      <c r="N25" s="50"/>
      <c r="O25" s="50"/>
      <c r="P25" s="50"/>
      <c r="Q25" s="50"/>
    </row>
    <row r="26" spans="1:19" s="52" customFormat="1" ht="10.5"/>
    <row r="27" spans="1:19">
      <c r="J27" s="54"/>
      <c r="K27" s="54"/>
    </row>
    <row r="28" spans="1:19">
      <c r="J28" s="54"/>
      <c r="K28" s="54"/>
    </row>
    <row r="29" spans="1:19">
      <c r="J29" s="54"/>
      <c r="K29" s="54"/>
    </row>
    <row r="30" spans="1:19">
      <c r="J30" s="54"/>
      <c r="K30" s="54"/>
    </row>
    <row r="31" spans="1:19">
      <c r="J31" s="54"/>
      <c r="K31" s="54"/>
    </row>
    <row r="32" spans="1:19">
      <c r="J32" s="54"/>
      <c r="K32" s="54"/>
    </row>
    <row r="33" spans="2:19">
      <c r="J33" s="54"/>
      <c r="K33" s="54"/>
    </row>
    <row r="34" spans="2:19" s="52" customFormat="1" ht="10.5"/>
    <row r="35" spans="2:19">
      <c r="J35" s="54"/>
      <c r="K35" s="54"/>
    </row>
    <row r="36" spans="2:19">
      <c r="J36" s="54"/>
      <c r="K36" s="54"/>
    </row>
    <row r="37" spans="2:19">
      <c r="J37" s="54"/>
      <c r="K37" s="54"/>
    </row>
    <row r="38" spans="2:19">
      <c r="J38" s="54"/>
      <c r="K38" s="54"/>
    </row>
    <row r="39" spans="2:19" s="52" customFormat="1" ht="10.5"/>
    <row r="40" spans="2:19">
      <c r="J40" s="54"/>
      <c r="K40" s="54"/>
    </row>
    <row r="41" spans="2:19">
      <c r="J41" s="54"/>
      <c r="K41" s="54"/>
    </row>
    <row r="42" spans="2:19">
      <c r="D42" s="50"/>
      <c r="E42" s="50"/>
      <c r="F42" s="50"/>
      <c r="G42" s="50"/>
      <c r="H42" s="50"/>
      <c r="I42" s="50"/>
      <c r="L42" s="50"/>
      <c r="M42" s="50"/>
      <c r="N42" s="50"/>
      <c r="O42" s="50"/>
      <c r="P42" s="50"/>
      <c r="Q42" s="50"/>
    </row>
    <row r="43" spans="2:19" s="52" customFormat="1" ht="10.5">
      <c r="B43" s="94"/>
      <c r="D43" s="61"/>
      <c r="E43" s="61"/>
      <c r="F43" s="61"/>
      <c r="G43" s="61"/>
      <c r="H43" s="61"/>
      <c r="I43" s="61"/>
      <c r="J43" s="63"/>
      <c r="K43" s="63"/>
      <c r="L43" s="61"/>
      <c r="M43" s="61"/>
      <c r="N43" s="61"/>
      <c r="O43" s="61"/>
      <c r="P43" s="61"/>
      <c r="Q43" s="61"/>
    </row>
    <row r="44" spans="2:19">
      <c r="E44" s="50"/>
      <c r="F44" s="50"/>
      <c r="G44" s="50"/>
      <c r="H44" s="50"/>
      <c r="I44" s="50"/>
      <c r="L44" s="50"/>
      <c r="M44" s="57"/>
      <c r="N44" s="57"/>
      <c r="O44" s="57"/>
      <c r="P44" s="57"/>
      <c r="Q44" s="57"/>
      <c r="R44" s="57"/>
      <c r="S44" s="58"/>
    </row>
    <row r="45" spans="2:19">
      <c r="D45" s="50"/>
      <c r="E45" s="50"/>
      <c r="F45" s="50"/>
      <c r="G45" s="50"/>
      <c r="H45" s="50"/>
      <c r="I45" s="50"/>
      <c r="L45" s="50"/>
      <c r="M45" s="50"/>
      <c r="N45" s="50"/>
      <c r="O45" s="50"/>
      <c r="P45" s="50"/>
      <c r="Q45" s="50"/>
    </row>
    <row r="46" spans="2:19">
      <c r="D46" s="61"/>
      <c r="E46" s="50"/>
      <c r="F46" s="50"/>
      <c r="G46" s="50"/>
      <c r="H46" s="50"/>
      <c r="I46" s="50"/>
      <c r="L46" s="50"/>
      <c r="M46" s="9"/>
      <c r="N46" s="9"/>
      <c r="O46" s="9"/>
      <c r="P46" s="9"/>
      <c r="Q46" s="9"/>
      <c r="R46" s="9"/>
      <c r="S46" s="58"/>
    </row>
    <row r="47" spans="2:19">
      <c r="D47" s="50"/>
      <c r="E47" s="50"/>
      <c r="F47" s="50"/>
      <c r="G47" s="50"/>
      <c r="H47" s="50"/>
      <c r="I47" s="50"/>
      <c r="L47" s="50"/>
      <c r="M47" s="9"/>
      <c r="N47" s="9"/>
      <c r="O47" s="9"/>
      <c r="P47" s="9"/>
      <c r="Q47" s="9"/>
      <c r="R47" s="9"/>
      <c r="S47" s="58"/>
    </row>
    <row r="48" spans="2:19" s="52" customFormat="1" ht="10.5">
      <c r="C48" s="60"/>
      <c r="D48" s="61"/>
      <c r="E48" s="61"/>
      <c r="F48" s="61"/>
      <c r="G48" s="61"/>
      <c r="H48" s="61"/>
      <c r="I48" s="61"/>
      <c r="J48" s="63"/>
      <c r="K48" s="63"/>
      <c r="L48" s="61"/>
      <c r="M48" s="61"/>
      <c r="N48" s="61"/>
      <c r="O48" s="61"/>
      <c r="P48" s="61"/>
      <c r="Q48" s="61"/>
      <c r="R48" s="61"/>
      <c r="S48" s="64"/>
    </row>
    <row r="49" spans="2:20">
      <c r="D49" s="50"/>
      <c r="E49" s="50"/>
      <c r="F49" s="50"/>
      <c r="G49" s="50"/>
      <c r="H49" s="50"/>
      <c r="I49" s="50"/>
      <c r="L49" s="50"/>
      <c r="M49" s="50"/>
      <c r="N49" s="50"/>
      <c r="O49" s="50"/>
      <c r="P49" s="50"/>
      <c r="Q49" s="50"/>
    </row>
    <row r="50" spans="2:20" s="52" customFormat="1" ht="10.5">
      <c r="C50" s="94"/>
      <c r="D50" s="61"/>
      <c r="E50" s="61"/>
      <c r="F50" s="66"/>
      <c r="G50" s="61"/>
      <c r="H50" s="61"/>
      <c r="I50" s="61"/>
      <c r="J50" s="67"/>
      <c r="K50" s="63"/>
      <c r="L50" s="61"/>
      <c r="M50" s="61"/>
      <c r="N50" s="61"/>
      <c r="O50" s="61"/>
      <c r="P50" s="61"/>
      <c r="Q50" s="61"/>
    </row>
    <row r="51" spans="2:20">
      <c r="D51" s="68"/>
      <c r="E51" s="50"/>
      <c r="F51" s="50"/>
      <c r="G51" s="50"/>
      <c r="H51" s="50"/>
      <c r="I51" s="50"/>
      <c r="L51" s="50"/>
      <c r="M51" s="57"/>
      <c r="N51" s="57"/>
      <c r="O51" s="57"/>
      <c r="P51" s="57"/>
      <c r="Q51" s="57"/>
      <c r="R51" s="57"/>
      <c r="S51" s="58"/>
    </row>
    <row r="52" spans="2:20">
      <c r="D52" s="68"/>
      <c r="E52" s="50"/>
      <c r="F52" s="50"/>
      <c r="G52" s="50"/>
      <c r="H52" s="50"/>
      <c r="I52" s="50"/>
      <c r="L52" s="50"/>
      <c r="M52" s="57"/>
      <c r="N52" s="57"/>
      <c r="O52" s="57"/>
      <c r="P52" s="57"/>
      <c r="Q52" s="57"/>
      <c r="R52" s="57"/>
      <c r="S52" s="58"/>
    </row>
    <row r="53" spans="2:20">
      <c r="D53" s="68"/>
      <c r="E53" s="50"/>
      <c r="F53" s="50"/>
      <c r="G53" s="50"/>
      <c r="H53" s="50"/>
      <c r="I53" s="50"/>
      <c r="L53" s="50"/>
      <c r="M53" s="57"/>
      <c r="N53" s="57"/>
      <c r="O53" s="57"/>
      <c r="P53" s="57"/>
      <c r="Q53" s="57"/>
      <c r="R53" s="57"/>
      <c r="S53" s="58"/>
    </row>
    <row r="54" spans="2:20">
      <c r="D54" s="68"/>
      <c r="E54" s="50"/>
      <c r="F54" s="50"/>
      <c r="G54" s="50"/>
      <c r="H54" s="50"/>
      <c r="I54" s="50"/>
      <c r="L54" s="50"/>
      <c r="M54" s="57"/>
      <c r="N54" s="57"/>
      <c r="O54" s="57"/>
      <c r="P54" s="57"/>
      <c r="Q54" s="57"/>
      <c r="R54" s="57"/>
      <c r="S54" s="58"/>
    </row>
    <row r="55" spans="2:20">
      <c r="D55" s="68"/>
      <c r="E55" s="50"/>
      <c r="F55" s="50"/>
      <c r="G55" s="50"/>
      <c r="H55" s="50"/>
      <c r="I55" s="50"/>
      <c r="L55" s="50"/>
      <c r="M55" s="57"/>
      <c r="N55" s="57"/>
      <c r="O55" s="57"/>
      <c r="P55" s="57"/>
      <c r="Q55" s="57"/>
      <c r="R55" s="57"/>
      <c r="S55" s="58"/>
    </row>
    <row r="56" spans="2:20">
      <c r="D56" s="68"/>
      <c r="E56" s="50"/>
      <c r="F56" s="50"/>
      <c r="G56" s="50"/>
      <c r="H56" s="50"/>
      <c r="I56" s="50"/>
      <c r="L56" s="50"/>
      <c r="M56" s="57"/>
      <c r="N56" s="57"/>
      <c r="O56" s="57"/>
      <c r="P56" s="57"/>
      <c r="Q56" s="57"/>
      <c r="R56" s="57"/>
      <c r="S56" s="58"/>
    </row>
    <row r="57" spans="2:20">
      <c r="D57" s="68"/>
      <c r="E57" s="50"/>
      <c r="F57" s="50"/>
      <c r="G57" s="50"/>
      <c r="H57" s="50"/>
      <c r="I57" s="50"/>
      <c r="L57" s="50"/>
      <c r="M57" s="9"/>
      <c r="N57" s="9"/>
      <c r="O57" s="9"/>
      <c r="P57" s="9"/>
      <c r="Q57" s="9"/>
      <c r="R57" s="9"/>
      <c r="S57" s="58"/>
    </row>
    <row r="58" spans="2:20">
      <c r="D58" s="68"/>
      <c r="E58" s="50"/>
      <c r="F58" s="50"/>
      <c r="G58" s="50"/>
      <c r="H58" s="50"/>
      <c r="I58" s="50"/>
      <c r="L58" s="50"/>
      <c r="M58" s="57"/>
      <c r="N58" s="57"/>
      <c r="O58" s="57"/>
      <c r="P58" s="57"/>
      <c r="Q58" s="57"/>
      <c r="R58" s="57"/>
      <c r="S58" s="58"/>
    </row>
    <row r="59" spans="2:20">
      <c r="D59" s="68"/>
      <c r="E59" s="50"/>
      <c r="F59" s="50"/>
      <c r="G59" s="50"/>
      <c r="H59" s="50"/>
      <c r="I59" s="50"/>
      <c r="L59" s="50"/>
      <c r="M59" s="57"/>
      <c r="N59" s="57"/>
      <c r="O59" s="57"/>
      <c r="P59" s="57"/>
      <c r="Q59" s="57"/>
      <c r="R59" s="57"/>
      <c r="S59" s="58"/>
    </row>
    <row r="60" spans="2:20">
      <c r="D60" s="68"/>
      <c r="E60" s="50"/>
      <c r="F60" s="50"/>
      <c r="G60" s="50"/>
      <c r="H60" s="50"/>
      <c r="I60" s="50"/>
      <c r="L60" s="50"/>
      <c r="M60" s="57"/>
      <c r="N60" s="57"/>
      <c r="O60" s="57"/>
      <c r="P60" s="57"/>
      <c r="Q60" s="57"/>
      <c r="R60" s="57"/>
      <c r="S60" s="58"/>
    </row>
    <row r="61" spans="2:20" s="52" customFormat="1">
      <c r="C61" s="60"/>
      <c r="D61" s="66"/>
      <c r="E61" s="61"/>
      <c r="F61" s="61"/>
      <c r="G61" s="61"/>
      <c r="H61" s="61"/>
      <c r="I61" s="61"/>
      <c r="J61" s="63"/>
      <c r="K61" s="67"/>
      <c r="L61" s="61"/>
      <c r="M61" s="61"/>
      <c r="N61" s="61"/>
      <c r="O61" s="61"/>
      <c r="P61" s="61"/>
      <c r="Q61" s="61"/>
      <c r="R61" s="61"/>
      <c r="S61" s="64"/>
      <c r="T61" s="54"/>
    </row>
    <row r="62" spans="2:20">
      <c r="C62" s="93"/>
      <c r="D62" s="68"/>
      <c r="E62" s="50"/>
      <c r="F62" s="50"/>
      <c r="G62" s="50"/>
      <c r="H62" s="50"/>
      <c r="I62" s="50"/>
      <c r="K62" s="95"/>
      <c r="L62" s="50"/>
      <c r="M62" s="50"/>
      <c r="N62" s="50"/>
      <c r="O62" s="50"/>
      <c r="P62" s="50"/>
      <c r="Q62" s="50"/>
    </row>
    <row r="63" spans="2:20" s="52" customFormat="1">
      <c r="B63" s="106"/>
      <c r="D63" s="66"/>
      <c r="E63" s="61"/>
      <c r="F63" s="61"/>
      <c r="G63" s="61"/>
      <c r="H63" s="61"/>
      <c r="I63" s="61"/>
      <c r="J63" s="63"/>
      <c r="K63" s="67"/>
      <c r="L63" s="61"/>
      <c r="M63" s="61"/>
      <c r="N63" s="61"/>
      <c r="O63" s="61"/>
      <c r="P63" s="61"/>
      <c r="Q63" s="61"/>
      <c r="R63" s="61"/>
      <c r="S63" s="61"/>
      <c r="T63" s="54"/>
    </row>
    <row r="64" spans="2:20">
      <c r="C64" s="60"/>
      <c r="D64" s="68"/>
      <c r="E64" s="50"/>
      <c r="F64" s="50"/>
      <c r="G64" s="50"/>
      <c r="H64" s="50"/>
      <c r="I64" s="50"/>
      <c r="J64" s="63"/>
      <c r="K64" s="95"/>
      <c r="L64" s="50"/>
      <c r="M64" s="50"/>
      <c r="N64" s="50"/>
      <c r="O64" s="50"/>
      <c r="P64" s="50"/>
      <c r="Q64" s="50"/>
      <c r="R64" s="50"/>
      <c r="S64" s="58"/>
    </row>
    <row r="65" spans="2:19" s="52" customFormat="1" ht="10.5">
      <c r="C65" s="60"/>
      <c r="D65" s="61"/>
      <c r="E65" s="61"/>
      <c r="F65" s="61"/>
      <c r="G65" s="61"/>
      <c r="H65" s="61"/>
      <c r="I65" s="61"/>
      <c r="J65" s="63"/>
      <c r="K65" s="67"/>
      <c r="L65" s="61"/>
      <c r="M65" s="61"/>
      <c r="N65" s="61"/>
      <c r="O65" s="61"/>
      <c r="P65" s="61"/>
      <c r="Q65" s="61"/>
      <c r="R65" s="61"/>
      <c r="S65" s="61"/>
    </row>
    <row r="66" spans="2:19" s="52" customFormat="1" ht="10.5">
      <c r="C66" s="60"/>
      <c r="D66" s="66"/>
      <c r="E66" s="61"/>
      <c r="F66" s="61"/>
      <c r="G66" s="61"/>
      <c r="H66" s="61"/>
      <c r="I66" s="61"/>
      <c r="J66" s="63"/>
      <c r="K66" s="67"/>
      <c r="L66" s="61"/>
      <c r="M66" s="61"/>
      <c r="N66" s="61"/>
      <c r="O66" s="61"/>
      <c r="P66" s="61"/>
      <c r="Q66" s="61"/>
    </row>
    <row r="67" spans="2:19" s="52" customFormat="1" ht="10.5">
      <c r="C67" s="60"/>
      <c r="D67" s="61"/>
      <c r="E67" s="61"/>
      <c r="F67" s="61"/>
      <c r="G67" s="61"/>
      <c r="H67" s="61"/>
      <c r="I67" s="61"/>
      <c r="J67" s="63"/>
      <c r="K67" s="67"/>
      <c r="L67" s="61"/>
      <c r="M67" s="96"/>
      <c r="N67" s="96"/>
      <c r="O67" s="96"/>
      <c r="P67" s="96"/>
      <c r="Q67" s="96"/>
      <c r="R67" s="96"/>
      <c r="S67" s="61"/>
    </row>
    <row r="68" spans="2:19" s="52" customFormat="1" ht="10.5">
      <c r="C68" s="60"/>
      <c r="D68" s="66"/>
      <c r="E68" s="61"/>
      <c r="F68" s="61"/>
      <c r="G68" s="61"/>
      <c r="H68" s="61"/>
      <c r="I68" s="61"/>
      <c r="J68" s="63"/>
      <c r="K68" s="67"/>
      <c r="L68" s="61"/>
      <c r="M68" s="61"/>
      <c r="N68" s="61"/>
      <c r="O68" s="61"/>
      <c r="P68" s="61"/>
      <c r="Q68" s="61"/>
    </row>
    <row r="69" spans="2:19" s="52" customFormat="1" ht="10.5">
      <c r="B69" s="90"/>
      <c r="C69" s="60"/>
      <c r="D69" s="66"/>
      <c r="E69" s="61"/>
      <c r="F69" s="61"/>
      <c r="G69" s="61"/>
      <c r="H69" s="61"/>
      <c r="I69" s="61"/>
      <c r="J69" s="63"/>
      <c r="K69" s="67"/>
      <c r="L69" s="61"/>
      <c r="M69" s="61"/>
      <c r="N69" s="61"/>
      <c r="O69" s="61"/>
      <c r="P69" s="61"/>
      <c r="Q69" s="61"/>
      <c r="R69" s="61"/>
      <c r="S69" s="61"/>
    </row>
    <row r="70" spans="2:19">
      <c r="C70" s="60"/>
      <c r="D70" s="68"/>
      <c r="E70" s="50"/>
      <c r="F70" s="50"/>
      <c r="G70" s="50"/>
      <c r="H70" s="50"/>
      <c r="I70" s="50"/>
      <c r="J70" s="63"/>
      <c r="K70" s="95"/>
      <c r="L70" s="50"/>
      <c r="M70" s="50"/>
      <c r="N70" s="50"/>
      <c r="O70" s="50"/>
      <c r="P70" s="50"/>
      <c r="Q70" s="50"/>
    </row>
    <row r="71" spans="2:19">
      <c r="C71" s="60"/>
      <c r="D71" s="68"/>
      <c r="E71" s="50"/>
      <c r="F71" s="50"/>
      <c r="G71" s="50"/>
      <c r="H71" s="50"/>
      <c r="I71" s="50"/>
      <c r="L71" s="50"/>
      <c r="M71" s="57"/>
      <c r="N71" s="57"/>
      <c r="O71" s="57"/>
      <c r="P71" s="57"/>
      <c r="Q71" s="57"/>
      <c r="R71" s="57"/>
      <c r="S71" s="58"/>
    </row>
    <row r="72" spans="2:19">
      <c r="C72" s="60"/>
      <c r="D72" s="68"/>
      <c r="E72" s="50"/>
      <c r="F72" s="50"/>
      <c r="G72" s="50"/>
      <c r="H72" s="50"/>
      <c r="I72" s="50"/>
      <c r="L72" s="50"/>
      <c r="M72" s="57"/>
      <c r="N72" s="57"/>
      <c r="O72" s="57"/>
      <c r="P72" s="57"/>
      <c r="Q72" s="57"/>
      <c r="R72" s="57"/>
      <c r="S72" s="58"/>
    </row>
    <row r="73" spans="2:19">
      <c r="C73" s="60"/>
      <c r="D73" s="68"/>
      <c r="E73" s="50"/>
      <c r="F73" s="50"/>
      <c r="G73" s="50"/>
      <c r="H73" s="50"/>
      <c r="I73" s="50"/>
      <c r="J73" s="63"/>
      <c r="K73" s="95"/>
      <c r="L73" s="50"/>
      <c r="M73" s="50"/>
      <c r="N73" s="50"/>
      <c r="O73" s="50"/>
      <c r="P73" s="50"/>
      <c r="Q73" s="50"/>
    </row>
    <row r="74" spans="2:19">
      <c r="C74" s="69"/>
      <c r="D74" s="68"/>
      <c r="E74" s="50"/>
      <c r="F74" s="50"/>
      <c r="G74" s="50"/>
      <c r="H74" s="50"/>
      <c r="I74" s="50"/>
      <c r="L74" s="50"/>
      <c r="M74" s="57"/>
      <c r="N74" s="57"/>
      <c r="O74" s="57"/>
      <c r="P74" s="57"/>
      <c r="Q74" s="57"/>
      <c r="R74" s="57"/>
      <c r="S74" s="58"/>
    </row>
    <row r="75" spans="2:19">
      <c r="C75" s="70"/>
      <c r="D75" s="68"/>
      <c r="E75" s="50"/>
      <c r="F75" s="50"/>
      <c r="G75" s="50"/>
      <c r="H75" s="50"/>
      <c r="I75" s="50"/>
      <c r="L75" s="50"/>
      <c r="M75" s="57"/>
      <c r="N75" s="57"/>
      <c r="O75" s="57"/>
      <c r="P75" s="57"/>
      <c r="Q75" s="57"/>
      <c r="R75" s="57"/>
      <c r="S75" s="58"/>
    </row>
    <row r="76" spans="2:19">
      <c r="D76" s="68"/>
      <c r="E76" s="50"/>
      <c r="F76" s="50"/>
      <c r="G76" s="50"/>
      <c r="H76" s="50"/>
      <c r="I76" s="50"/>
      <c r="L76" s="50"/>
      <c r="M76" s="57"/>
      <c r="N76" s="57"/>
      <c r="O76" s="57"/>
      <c r="P76" s="57"/>
      <c r="Q76" s="57"/>
      <c r="R76" s="57"/>
      <c r="S76" s="58"/>
    </row>
  </sheetData>
  <mergeCells count="1">
    <mergeCell ref="E16:H16"/>
  </mergeCells>
  <phoneticPr fontId="18" type="noConversion"/>
  <printOptions horizontalCentered="1"/>
  <pageMargins left="0.5" right="0.5" top="1" bottom="0.5" header="0.25" footer="0.25"/>
  <pageSetup scale="75" pageOrder="overThenDown" orientation="landscape" r:id="rId1"/>
  <headerFooter alignWithMargins="0">
    <oddFooter>&amp;LSponsor: Bruce Fairchild&amp;C&amp;A&amp;R&amp;P of &amp;N</oddFooter>
  </headerFooter>
</worksheet>
</file>

<file path=xl/worksheets/sheet12.xml><?xml version="1.0" encoding="utf-8"?>
<worksheet xmlns="http://schemas.openxmlformats.org/spreadsheetml/2006/main" xmlns:r="http://schemas.openxmlformats.org/officeDocument/2006/relationships">
  <sheetPr codeName="Sheet16"/>
  <dimension ref="A1:T70"/>
  <sheetViews>
    <sheetView zoomScale="80" zoomScaleNormal="80" zoomScaleSheetLayoutView="90" workbookViewId="0">
      <selection activeCell="D18" sqref="D18:D22"/>
    </sheetView>
  </sheetViews>
  <sheetFormatPr defaultRowHeight="12.75" customHeight="1"/>
  <cols>
    <col min="1" max="1" width="5.7109375" style="54" customWidth="1"/>
    <col min="2" max="2" width="8.7109375" style="54" customWidth="1"/>
    <col min="3" max="3" width="46" style="54" customWidth="1"/>
    <col min="4" max="4" width="8.28515625" style="54" bestFit="1" customWidth="1"/>
    <col min="5" max="5" width="12.7109375" style="54" customWidth="1"/>
    <col min="6" max="6" width="13.7109375" style="54" customWidth="1"/>
    <col min="7" max="7" width="15.7109375" style="54" customWidth="1"/>
    <col min="8" max="8" width="13.85546875" style="54" customWidth="1"/>
    <col min="9" max="9" width="3.42578125" style="54" bestFit="1" customWidth="1"/>
    <col min="10" max="10" width="6.140625" style="56" bestFit="1" customWidth="1"/>
    <col min="11" max="11" width="14.5703125" style="56" customWidth="1"/>
    <col min="12" max="12" width="13.42578125" style="54" customWidth="1"/>
    <col min="13" max="17" width="5.85546875" style="54" bestFit="1" customWidth="1"/>
    <col min="18" max="18" width="13.140625" style="54" customWidth="1"/>
    <col min="19" max="19" width="12.7109375" style="54" customWidth="1"/>
    <col min="20" max="16384" width="9.140625" style="54"/>
  </cols>
  <sheetData>
    <row r="1" spans="1:20" ht="12" thickBot="1">
      <c r="L1" s="15"/>
      <c r="S1" s="15"/>
    </row>
    <row r="2" spans="1:20" ht="11.25">
      <c r="B2" s="282" t="s">
        <v>492</v>
      </c>
      <c r="C2" s="78"/>
      <c r="D2" s="421"/>
      <c r="F2" s="75"/>
      <c r="L2" s="117"/>
      <c r="S2" s="117"/>
    </row>
    <row r="3" spans="1:20" ht="11.25">
      <c r="B3" s="283" t="str">
        <f>+'I-A'!B3</f>
        <v>WIND ENERGY TRANSMISSION TEXAS, LLC</v>
      </c>
      <c r="C3" s="2"/>
      <c r="D3" s="422"/>
      <c r="F3" s="75"/>
      <c r="L3" s="117"/>
      <c r="S3" s="117"/>
    </row>
    <row r="4" spans="1:20" ht="11.25">
      <c r="B4" s="1128" t="s">
        <v>695</v>
      </c>
      <c r="C4" s="2"/>
      <c r="D4" s="422"/>
    </row>
    <row r="5" spans="1:20" ht="11.25">
      <c r="B5" s="284" t="str">
        <f>+'I-A'!B5</f>
        <v>FOR THE HISTORICAL YEAR ENDED JUNE 30, 2012  - AS ADJUSTED</v>
      </c>
      <c r="C5" s="2"/>
      <c r="D5" s="422"/>
    </row>
    <row r="6" spans="1:20" ht="12" thickBot="1">
      <c r="B6" s="244" t="str">
        <f>+'I-A'!B6</f>
        <v>DOCKET NO. 40606</v>
      </c>
      <c r="C6" s="208"/>
      <c r="D6" s="424"/>
    </row>
    <row r="7" spans="1:20" ht="11.25">
      <c r="B7" s="52"/>
    </row>
    <row r="8" spans="1:20"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20" ht="11.25">
      <c r="A9" s="419"/>
      <c r="B9" s="154"/>
      <c r="C9" s="154"/>
      <c r="D9" s="154"/>
      <c r="E9" s="419"/>
      <c r="F9" s="419"/>
      <c r="G9" s="419"/>
      <c r="H9" s="123" t="s">
        <v>351</v>
      </c>
      <c r="I9" s="154"/>
      <c r="J9" s="154"/>
      <c r="K9" s="154"/>
      <c r="L9" s="124"/>
      <c r="M9" s="124"/>
      <c r="N9" s="124"/>
      <c r="O9" s="124"/>
      <c r="P9" s="150"/>
      <c r="Q9" s="150"/>
      <c r="R9" s="124"/>
      <c r="S9" s="124"/>
    </row>
    <row r="10" spans="1:20" ht="11.25">
      <c r="A10" s="126" t="s">
        <v>1159</v>
      </c>
      <c r="B10" s="126" t="s">
        <v>344</v>
      </c>
      <c r="C10" s="126" t="s">
        <v>333</v>
      </c>
      <c r="D10" s="126" t="s">
        <v>338</v>
      </c>
      <c r="E10" s="127" t="s">
        <v>345</v>
      </c>
      <c r="F10" s="127" t="s">
        <v>346</v>
      </c>
      <c r="G10" s="127" t="s">
        <v>653</v>
      </c>
      <c r="H10" s="127" t="s">
        <v>347</v>
      </c>
      <c r="I10" s="126" t="s">
        <v>349</v>
      </c>
      <c r="J10" s="126" t="s">
        <v>242</v>
      </c>
      <c r="K10" s="126" t="s">
        <v>348</v>
      </c>
      <c r="L10" s="126" t="s">
        <v>537</v>
      </c>
      <c r="M10" s="126" t="s">
        <v>538</v>
      </c>
      <c r="N10" s="126" t="s">
        <v>510</v>
      </c>
      <c r="O10" s="126" t="s">
        <v>556</v>
      </c>
      <c r="P10" s="126" t="s">
        <v>555</v>
      </c>
      <c r="Q10" s="126" t="s">
        <v>524</v>
      </c>
      <c r="R10" s="126" t="s">
        <v>347</v>
      </c>
      <c r="S10" s="126"/>
    </row>
    <row r="11" spans="1:20" ht="11.25">
      <c r="A11" s="127" t="s">
        <v>198</v>
      </c>
      <c r="B11" s="126" t="s">
        <v>557</v>
      </c>
      <c r="C11" s="126"/>
      <c r="D11" s="126" t="s">
        <v>341</v>
      </c>
      <c r="E11" s="127" t="s">
        <v>351</v>
      </c>
      <c r="F11" s="127" t="s">
        <v>352</v>
      </c>
      <c r="G11" s="127" t="s">
        <v>576</v>
      </c>
      <c r="H11" s="127" t="s">
        <v>353</v>
      </c>
      <c r="I11" s="126" t="s">
        <v>355</v>
      </c>
      <c r="J11" s="126" t="s">
        <v>350</v>
      </c>
      <c r="K11" s="126" t="s">
        <v>354</v>
      </c>
      <c r="L11" s="126"/>
      <c r="M11" s="126"/>
      <c r="N11" s="126"/>
      <c r="O11" s="126"/>
      <c r="P11" s="126"/>
      <c r="Q11" s="126"/>
      <c r="R11" s="126"/>
      <c r="S11" s="126" t="s">
        <v>342</v>
      </c>
    </row>
    <row r="12" spans="1:20" ht="12" thickBot="1">
      <c r="A12" s="420"/>
      <c r="B12" s="129"/>
      <c r="C12" s="129"/>
      <c r="D12" s="129"/>
      <c r="E12" s="1134"/>
      <c r="F12" s="400"/>
      <c r="G12" s="400"/>
      <c r="H12" s="400"/>
      <c r="I12" s="129"/>
      <c r="J12" s="129" t="s">
        <v>356</v>
      </c>
      <c r="K12" s="129"/>
      <c r="L12" s="129"/>
      <c r="M12" s="129"/>
      <c r="N12" s="129"/>
      <c r="O12" s="129"/>
      <c r="P12" s="129"/>
      <c r="Q12" s="129"/>
      <c r="R12" s="183"/>
      <c r="S12" s="129"/>
    </row>
    <row r="13" spans="1:20" ht="12.75" customHeight="1">
      <c r="A13" s="10"/>
      <c r="B13" s="88"/>
      <c r="C13" s="88"/>
      <c r="D13" s="734"/>
      <c r="E13" s="735"/>
      <c r="F13" s="735"/>
      <c r="G13" s="735"/>
      <c r="H13" s="735"/>
      <c r="I13" s="735"/>
      <c r="J13" s="735"/>
      <c r="K13" s="735"/>
      <c r="L13" s="735"/>
      <c r="M13" s="735"/>
      <c r="N13" s="735"/>
      <c r="O13" s="735"/>
      <c r="P13" s="735"/>
      <c r="Q13" s="735"/>
      <c r="R13" s="735"/>
      <c r="S13" s="589"/>
    </row>
    <row r="14" spans="1:20" s="52" customFormat="1" ht="11.25">
      <c r="A14" s="10">
        <v>1</v>
      </c>
      <c r="B14" s="90" t="s">
        <v>407</v>
      </c>
      <c r="D14" s="797"/>
      <c r="E14" s="785"/>
      <c r="F14" s="785"/>
      <c r="G14" s="785"/>
      <c r="H14" s="785"/>
      <c r="I14" s="785"/>
      <c r="J14" s="785"/>
      <c r="K14" s="785"/>
      <c r="L14" s="785"/>
      <c r="M14" s="785"/>
      <c r="N14" s="785"/>
      <c r="O14" s="785"/>
      <c r="P14" s="785"/>
      <c r="Q14" s="785"/>
      <c r="R14" s="785"/>
      <c r="S14" s="799"/>
      <c r="T14" s="800"/>
    </row>
    <row r="15" spans="1:20" ht="11.25">
      <c r="A15" s="10">
        <v>2</v>
      </c>
      <c r="B15" s="584"/>
      <c r="C15" s="584"/>
      <c r="D15" s="797"/>
      <c r="E15" s="929"/>
      <c r="F15" s="929"/>
      <c r="G15" s="1348"/>
      <c r="H15" s="929"/>
      <c r="I15" s="929"/>
      <c r="J15" s="929"/>
      <c r="K15" s="929"/>
      <c r="L15" s="929"/>
      <c r="M15" s="1349"/>
      <c r="N15" s="1349"/>
      <c r="O15" s="1349"/>
      <c r="P15" s="1349"/>
      <c r="Q15" s="1349"/>
      <c r="R15" s="1349"/>
      <c r="S15" s="802"/>
      <c r="T15" s="804"/>
    </row>
    <row r="16" spans="1:20" ht="11.25">
      <c r="A16" s="10">
        <v>3</v>
      </c>
      <c r="B16" s="584"/>
      <c r="C16" s="584"/>
      <c r="D16" s="797"/>
      <c r="E16" s="929"/>
      <c r="F16" s="929"/>
      <c r="G16" s="929"/>
      <c r="H16" s="929"/>
      <c r="I16" s="929"/>
      <c r="J16" s="929"/>
      <c r="K16" s="929"/>
      <c r="L16" s="929"/>
      <c r="M16" s="1349"/>
      <c r="N16" s="1349"/>
      <c r="O16" s="1349"/>
      <c r="P16" s="1349"/>
      <c r="Q16" s="1349"/>
      <c r="R16" s="1349"/>
      <c r="S16" s="802"/>
      <c r="T16" s="804"/>
    </row>
    <row r="17" spans="1:20" s="52" customFormat="1" ht="11.25">
      <c r="A17" s="10">
        <v>4</v>
      </c>
      <c r="C17" s="60" t="s">
        <v>359</v>
      </c>
      <c r="D17" s="805"/>
      <c r="E17" s="930">
        <f>SUM(E15:E16)</f>
        <v>0</v>
      </c>
      <c r="F17" s="930">
        <f>SUM(F15:F16)</f>
        <v>0</v>
      </c>
      <c r="G17" s="930">
        <f>SUM(G15:G16)</f>
        <v>0</v>
      </c>
      <c r="H17" s="930">
        <f>SUM(H15:H16)</f>
        <v>0</v>
      </c>
      <c r="I17" s="930"/>
      <c r="J17" s="930"/>
      <c r="K17" s="930">
        <f>SUM(K15:K16)</f>
        <v>0</v>
      </c>
      <c r="L17" s="930">
        <f>SUM(L15:L16)</f>
        <v>0</v>
      </c>
      <c r="M17" s="930">
        <f t="shared" ref="M17:R17" si="0">SUM(M15:M16)</f>
        <v>0</v>
      </c>
      <c r="N17" s="930">
        <f t="shared" si="0"/>
        <v>0</v>
      </c>
      <c r="O17" s="930">
        <f t="shared" si="0"/>
        <v>0</v>
      </c>
      <c r="P17" s="930">
        <f t="shared" si="0"/>
        <v>0</v>
      </c>
      <c r="Q17" s="930">
        <f t="shared" si="0"/>
        <v>0</v>
      </c>
      <c r="R17" s="930">
        <f t="shared" si="0"/>
        <v>0</v>
      </c>
      <c r="S17" s="798"/>
      <c r="T17" s="800"/>
    </row>
    <row r="18" spans="1:20" ht="11.25">
      <c r="A18" s="10">
        <v>5</v>
      </c>
      <c r="D18" s="1586"/>
      <c r="E18" s="788"/>
      <c r="F18" s="788"/>
      <c r="G18" s="788"/>
      <c r="H18" s="788"/>
      <c r="I18" s="788"/>
      <c r="J18" s="788"/>
      <c r="K18" s="788"/>
      <c r="L18" s="788"/>
      <c r="M18" s="788"/>
      <c r="N18" s="788"/>
      <c r="O18" s="788"/>
      <c r="P18" s="788"/>
      <c r="Q18" s="788"/>
      <c r="R18" s="788"/>
      <c r="S18" s="802"/>
      <c r="T18" s="804"/>
    </row>
    <row r="19" spans="1:20" s="52" customFormat="1" ht="11.25">
      <c r="A19" s="10">
        <v>6</v>
      </c>
      <c r="B19" s="52" t="s">
        <v>521</v>
      </c>
      <c r="C19" s="60"/>
      <c r="D19" s="1587" t="s">
        <v>1041</v>
      </c>
      <c r="E19" s="930"/>
      <c r="F19" s="930">
        <f>'II-E-3.7'!G32</f>
        <v>0</v>
      </c>
      <c r="G19" s="930">
        <f>-[1]Plant!$F$19</f>
        <v>-45968.833489600001</v>
      </c>
      <c r="H19" s="930">
        <f>SUM(E19:G19)</f>
        <v>-45968.833489600001</v>
      </c>
      <c r="I19" s="785"/>
      <c r="J19" s="785"/>
      <c r="K19" s="785">
        <f>+H19</f>
        <v>-45968.833489600001</v>
      </c>
      <c r="L19" s="930">
        <f>+K19</f>
        <v>-45968.833489600001</v>
      </c>
      <c r="M19" s="1350">
        <v>0</v>
      </c>
      <c r="N19" s="1350">
        <v>0</v>
      </c>
      <c r="O19" s="1350">
        <v>0</v>
      </c>
      <c r="P19" s="1350">
        <v>0</v>
      </c>
      <c r="Q19" s="1350">
        <v>0</v>
      </c>
      <c r="R19" s="930">
        <f>SUM(L19:Q19)</f>
        <v>-45968.833489600001</v>
      </c>
      <c r="S19" s="798"/>
      <c r="T19" s="800"/>
    </row>
    <row r="20" spans="1:20" ht="13.5" customHeight="1" thickBot="1">
      <c r="A20" s="10">
        <v>7</v>
      </c>
      <c r="D20" s="1586"/>
      <c r="E20" s="788"/>
      <c r="F20" s="788"/>
      <c r="G20" s="788"/>
      <c r="H20" s="788"/>
      <c r="I20" s="788"/>
      <c r="J20" s="788"/>
      <c r="K20" s="788"/>
      <c r="L20" s="788"/>
      <c r="M20" s="788"/>
      <c r="N20" s="788"/>
      <c r="O20" s="788"/>
      <c r="P20" s="788"/>
      <c r="Q20" s="788"/>
      <c r="R20" s="788"/>
      <c r="S20" s="802"/>
      <c r="T20" s="804"/>
    </row>
    <row r="21" spans="1:20" s="52" customFormat="1" ht="12.75" customHeight="1" thickBot="1">
      <c r="A21" s="10">
        <v>8</v>
      </c>
      <c r="B21" s="196" t="s">
        <v>909</v>
      </c>
      <c r="C21" s="189"/>
      <c r="D21" s="1588" t="s">
        <v>1094</v>
      </c>
      <c r="E21" s="1351">
        <f>+E17+E19</f>
        <v>0</v>
      </c>
      <c r="F21" s="1351">
        <f>+F17+F19</f>
        <v>0</v>
      </c>
      <c r="G21" s="1351">
        <f>+G17+G19</f>
        <v>-45968.833489600001</v>
      </c>
      <c r="H21" s="1351">
        <f>+H17+H19</f>
        <v>-45968.833489600001</v>
      </c>
      <c r="I21" s="1351"/>
      <c r="J21" s="1351"/>
      <c r="K21" s="1351">
        <f>+K17+K19</f>
        <v>-45968.833489600001</v>
      </c>
      <c r="L21" s="1351">
        <f>+L17+L19</f>
        <v>-45968.833489600001</v>
      </c>
      <c r="M21" s="1351">
        <f t="shared" ref="M21:R21" si="1">+M17+M19</f>
        <v>0</v>
      </c>
      <c r="N21" s="1351">
        <f t="shared" si="1"/>
        <v>0</v>
      </c>
      <c r="O21" s="1351">
        <f t="shared" si="1"/>
        <v>0</v>
      </c>
      <c r="P21" s="1351">
        <f t="shared" si="1"/>
        <v>0</v>
      </c>
      <c r="Q21" s="1351">
        <f t="shared" si="1"/>
        <v>0</v>
      </c>
      <c r="R21" s="1352">
        <f t="shared" si="1"/>
        <v>-45968.833489600001</v>
      </c>
      <c r="S21" s="799"/>
      <c r="T21" s="800"/>
    </row>
    <row r="22" spans="1:20" ht="12.75" customHeight="1">
      <c r="B22" s="53"/>
      <c r="D22" s="1586"/>
      <c r="E22" s="801"/>
      <c r="F22" s="801"/>
      <c r="G22" s="801"/>
      <c r="H22" s="801"/>
      <c r="I22" s="801"/>
      <c r="J22" s="807"/>
      <c r="K22" s="802"/>
      <c r="L22" s="801"/>
      <c r="M22" s="803"/>
      <c r="N22" s="803"/>
      <c r="O22" s="803"/>
      <c r="P22" s="803"/>
      <c r="Q22" s="803"/>
      <c r="R22" s="803"/>
      <c r="S22" s="802"/>
      <c r="T22" s="804"/>
    </row>
    <row r="23" spans="1:20" ht="12.75" customHeight="1">
      <c r="B23" s="1300"/>
      <c r="D23" s="806"/>
      <c r="E23" s="717"/>
      <c r="F23" s="806"/>
      <c r="G23" s="806"/>
      <c r="H23" s="806"/>
      <c r="I23" s="806"/>
      <c r="J23" s="808"/>
      <c r="K23" s="808"/>
      <c r="L23" s="806"/>
      <c r="M23" s="806"/>
      <c r="N23" s="806"/>
      <c r="O23" s="806"/>
      <c r="P23" s="806"/>
      <c r="Q23" s="806"/>
      <c r="R23" s="804"/>
      <c r="S23" s="804"/>
      <c r="T23" s="804"/>
    </row>
    <row r="24" spans="1:20" ht="12.75" customHeight="1">
      <c r="C24" s="59"/>
      <c r="D24" s="806"/>
      <c r="E24" s="806"/>
      <c r="F24" s="806"/>
      <c r="G24" s="806"/>
      <c r="H24" s="806"/>
      <c r="I24" s="806"/>
      <c r="J24" s="809"/>
      <c r="K24" s="808"/>
      <c r="L24" s="806"/>
      <c r="M24" s="810"/>
      <c r="N24" s="810"/>
      <c r="O24" s="810"/>
      <c r="P24" s="810"/>
      <c r="Q24" s="810"/>
      <c r="R24" s="810"/>
      <c r="S24" s="804"/>
      <c r="T24" s="804"/>
    </row>
    <row r="26" spans="1:20" ht="12.75" customHeight="1">
      <c r="C26" s="59"/>
      <c r="D26" s="50"/>
      <c r="E26" s="50"/>
      <c r="F26" s="50"/>
      <c r="G26" s="50"/>
      <c r="H26" s="50"/>
      <c r="I26" s="50"/>
      <c r="L26" s="50"/>
      <c r="M26" s="57"/>
      <c r="N26" s="57"/>
      <c r="O26" s="57"/>
      <c r="P26" s="57"/>
      <c r="Q26" s="57"/>
      <c r="R26" s="57"/>
      <c r="S26" s="58"/>
    </row>
    <row r="27" spans="1:20" ht="12.75" customHeight="1">
      <c r="C27" s="59"/>
      <c r="D27" s="50"/>
      <c r="E27" s="50"/>
      <c r="F27" s="50"/>
      <c r="G27" s="50"/>
      <c r="H27" s="50"/>
      <c r="I27" s="50"/>
      <c r="L27" s="50"/>
      <c r="M27" s="57"/>
      <c r="N27" s="57"/>
      <c r="O27" s="57"/>
      <c r="P27" s="57"/>
      <c r="Q27" s="57"/>
      <c r="R27" s="57"/>
      <c r="S27" s="58"/>
    </row>
    <row r="28" spans="1:20" ht="12.75" customHeight="1">
      <c r="C28" s="59"/>
      <c r="D28" s="50"/>
      <c r="E28" s="50"/>
      <c r="F28" s="50"/>
      <c r="G28" s="50"/>
      <c r="H28" s="50"/>
      <c r="I28" s="50"/>
      <c r="J28" s="55"/>
      <c r="L28" s="50"/>
      <c r="M28" s="57"/>
      <c r="N28" s="57"/>
      <c r="O28" s="57"/>
      <c r="P28" s="57"/>
      <c r="Q28" s="57"/>
      <c r="R28" s="57"/>
      <c r="S28" s="58"/>
    </row>
    <row r="29" spans="1:20" s="52" customFormat="1" ht="12.75" customHeight="1">
      <c r="C29" s="60"/>
      <c r="D29" s="61"/>
      <c r="E29" s="61"/>
      <c r="F29" s="61"/>
      <c r="G29" s="61"/>
      <c r="H29" s="61"/>
      <c r="I29" s="61"/>
      <c r="J29" s="62"/>
      <c r="K29" s="63"/>
      <c r="L29" s="61"/>
      <c r="M29" s="61"/>
      <c r="N29" s="61"/>
      <c r="O29" s="61"/>
      <c r="P29" s="61"/>
      <c r="Q29" s="61"/>
      <c r="R29" s="61"/>
      <c r="S29" s="64"/>
    </row>
    <row r="30" spans="1:20" ht="12.75" customHeight="1">
      <c r="C30" s="59"/>
      <c r="D30" s="50"/>
      <c r="E30" s="50"/>
      <c r="F30" s="50"/>
      <c r="G30" s="50"/>
      <c r="H30" s="50"/>
      <c r="I30" s="50"/>
      <c r="J30" s="55"/>
      <c r="L30" s="50"/>
      <c r="M30" s="57"/>
      <c r="N30" s="57"/>
      <c r="O30" s="57"/>
      <c r="P30" s="57"/>
      <c r="Q30" s="57"/>
      <c r="R30" s="57"/>
    </row>
    <row r="31" spans="1:20" ht="12.75" customHeight="1">
      <c r="C31" s="93"/>
      <c r="D31" s="50"/>
      <c r="E31" s="50"/>
      <c r="F31" s="50"/>
      <c r="G31" s="50"/>
      <c r="H31" s="50"/>
      <c r="I31" s="50"/>
      <c r="L31" s="50"/>
      <c r="M31" s="57"/>
      <c r="N31" s="57"/>
      <c r="O31" s="57"/>
      <c r="P31" s="57"/>
      <c r="Q31" s="57"/>
      <c r="R31" s="57"/>
      <c r="S31" s="58"/>
    </row>
    <row r="32" spans="1:20" ht="12.75" customHeight="1">
      <c r="C32" s="93"/>
      <c r="D32" s="50"/>
      <c r="E32" s="50"/>
      <c r="F32" s="50"/>
      <c r="G32" s="50"/>
      <c r="H32" s="50"/>
      <c r="I32" s="50"/>
      <c r="L32" s="50"/>
      <c r="M32" s="57"/>
      <c r="N32" s="57"/>
      <c r="O32" s="57"/>
      <c r="P32" s="57"/>
      <c r="Q32" s="57"/>
      <c r="R32" s="57"/>
      <c r="S32" s="58"/>
    </row>
    <row r="33" spans="2:19" ht="12.75" customHeight="1">
      <c r="D33" s="50"/>
      <c r="E33" s="50"/>
      <c r="F33" s="50"/>
      <c r="G33" s="50"/>
      <c r="H33" s="50"/>
      <c r="I33" s="50"/>
      <c r="L33" s="50"/>
      <c r="M33" s="57"/>
      <c r="N33" s="57"/>
      <c r="O33" s="57"/>
      <c r="P33" s="57"/>
      <c r="Q33" s="57"/>
      <c r="R33" s="57"/>
      <c r="S33" s="58"/>
    </row>
    <row r="34" spans="2:19" s="52" customFormat="1" ht="12.75" customHeight="1">
      <c r="C34" s="60"/>
      <c r="D34" s="61"/>
      <c r="E34" s="61"/>
      <c r="F34" s="61"/>
      <c r="G34" s="61"/>
      <c r="H34" s="61"/>
      <c r="I34" s="61"/>
      <c r="J34" s="63"/>
      <c r="K34" s="63"/>
      <c r="L34" s="61"/>
      <c r="M34" s="61"/>
      <c r="N34" s="61"/>
      <c r="O34" s="61"/>
      <c r="P34" s="61"/>
      <c r="Q34" s="61"/>
      <c r="R34" s="61"/>
      <c r="S34" s="64"/>
    </row>
    <row r="35" spans="2:19" ht="12.75" customHeight="1">
      <c r="C35" s="65"/>
      <c r="D35" s="50"/>
      <c r="E35" s="50"/>
      <c r="F35" s="50"/>
      <c r="G35" s="50"/>
      <c r="H35" s="50"/>
      <c r="I35" s="50"/>
      <c r="L35" s="50"/>
      <c r="M35" s="50"/>
      <c r="N35" s="50"/>
      <c r="O35" s="50"/>
      <c r="P35" s="50"/>
      <c r="Q35" s="50"/>
      <c r="R35" s="50"/>
      <c r="S35" s="58"/>
    </row>
    <row r="36" spans="2:19" ht="12.75" customHeight="1">
      <c r="C36" s="65"/>
      <c r="D36" s="50"/>
      <c r="E36" s="50"/>
      <c r="F36" s="50"/>
      <c r="G36" s="50"/>
      <c r="H36" s="50"/>
      <c r="I36" s="50"/>
      <c r="L36" s="50"/>
      <c r="M36" s="50"/>
      <c r="N36" s="50"/>
      <c r="O36" s="50"/>
      <c r="P36" s="50"/>
      <c r="Q36" s="50"/>
      <c r="R36" s="50"/>
      <c r="S36" s="58"/>
    </row>
    <row r="37" spans="2:19" ht="12.75" customHeight="1">
      <c r="D37" s="50"/>
      <c r="E37" s="50"/>
      <c r="F37" s="50"/>
      <c r="G37" s="50"/>
      <c r="H37" s="50"/>
      <c r="I37" s="50"/>
      <c r="L37" s="50"/>
      <c r="M37" s="50"/>
      <c r="N37" s="50"/>
      <c r="O37" s="50"/>
      <c r="P37" s="50"/>
      <c r="Q37" s="50"/>
    </row>
    <row r="38" spans="2:19" s="52" customFormat="1" ht="12.75" customHeight="1">
      <c r="B38" s="94"/>
      <c r="D38" s="61"/>
      <c r="E38" s="61"/>
      <c r="F38" s="61"/>
      <c r="G38" s="61"/>
      <c r="H38" s="61"/>
      <c r="I38" s="61"/>
      <c r="J38" s="63"/>
      <c r="K38" s="63"/>
      <c r="L38" s="61"/>
      <c r="M38" s="61"/>
      <c r="N38" s="61"/>
      <c r="O38" s="61"/>
      <c r="P38" s="61"/>
      <c r="Q38" s="61"/>
    </row>
    <row r="39" spans="2:19" ht="12.75" customHeight="1">
      <c r="E39" s="50"/>
      <c r="F39" s="50"/>
      <c r="G39" s="50"/>
      <c r="H39" s="50"/>
      <c r="I39" s="50"/>
      <c r="L39" s="50"/>
      <c r="M39" s="57"/>
      <c r="N39" s="57"/>
      <c r="O39" s="57"/>
      <c r="P39" s="57"/>
      <c r="Q39" s="57"/>
      <c r="R39" s="57"/>
      <c r="S39" s="58"/>
    </row>
    <row r="40" spans="2:19" ht="12.75" customHeight="1">
      <c r="D40" s="50"/>
      <c r="E40" s="50"/>
      <c r="F40" s="50"/>
      <c r="G40" s="50"/>
      <c r="H40" s="50"/>
      <c r="I40" s="50"/>
      <c r="L40" s="50"/>
      <c r="M40" s="50"/>
      <c r="N40" s="50"/>
      <c r="O40" s="50"/>
      <c r="P40" s="50"/>
      <c r="Q40" s="50"/>
    </row>
    <row r="41" spans="2:19" ht="12.75" customHeight="1">
      <c r="D41" s="61"/>
      <c r="E41" s="50"/>
      <c r="F41" s="50"/>
      <c r="G41" s="50"/>
      <c r="H41" s="50"/>
      <c r="I41" s="50"/>
      <c r="L41" s="50"/>
      <c r="M41" s="9"/>
      <c r="N41" s="9"/>
      <c r="O41" s="9"/>
      <c r="P41" s="9"/>
      <c r="Q41" s="9"/>
      <c r="R41" s="9"/>
      <c r="S41" s="58"/>
    </row>
    <row r="42" spans="2:19" ht="12.75" customHeight="1">
      <c r="D42" s="50"/>
      <c r="E42" s="50"/>
      <c r="F42" s="50"/>
      <c r="G42" s="50"/>
      <c r="H42" s="50"/>
      <c r="I42" s="50"/>
      <c r="L42" s="50"/>
      <c r="M42" s="9"/>
      <c r="N42" s="9"/>
      <c r="O42" s="9"/>
      <c r="P42" s="9"/>
      <c r="Q42" s="9"/>
      <c r="R42" s="9"/>
      <c r="S42" s="58"/>
    </row>
    <row r="43" spans="2:19" s="52" customFormat="1" ht="12.75" customHeight="1">
      <c r="C43" s="60"/>
      <c r="D43" s="61"/>
      <c r="E43" s="61"/>
      <c r="F43" s="61"/>
      <c r="G43" s="61"/>
      <c r="H43" s="61"/>
      <c r="I43" s="61"/>
      <c r="J43" s="63"/>
      <c r="K43" s="63"/>
      <c r="L43" s="61"/>
      <c r="M43" s="61"/>
      <c r="N43" s="61"/>
      <c r="O43" s="61"/>
      <c r="P43" s="61"/>
      <c r="Q43" s="61"/>
      <c r="R43" s="61"/>
      <c r="S43" s="64"/>
    </row>
    <row r="44" spans="2:19" ht="12.75" customHeight="1">
      <c r="D44" s="50"/>
      <c r="E44" s="50"/>
      <c r="F44" s="50"/>
      <c r="G44" s="50"/>
      <c r="H44" s="50"/>
      <c r="I44" s="50"/>
      <c r="L44" s="50"/>
      <c r="M44" s="50"/>
      <c r="N44" s="50"/>
      <c r="O44" s="50"/>
      <c r="P44" s="50"/>
      <c r="Q44" s="50"/>
    </row>
    <row r="45" spans="2:19" s="52" customFormat="1" ht="12.75" customHeight="1">
      <c r="C45" s="94"/>
      <c r="D45" s="61"/>
      <c r="E45" s="61"/>
      <c r="F45" s="66"/>
      <c r="G45" s="61"/>
      <c r="H45" s="61"/>
      <c r="I45" s="61"/>
      <c r="J45" s="67"/>
      <c r="K45" s="63"/>
      <c r="L45" s="61"/>
      <c r="M45" s="61"/>
      <c r="N45" s="61"/>
      <c r="O45" s="61"/>
      <c r="P45" s="61"/>
      <c r="Q45" s="61"/>
    </row>
    <row r="46" spans="2:19" ht="12.75" customHeight="1">
      <c r="D46" s="68"/>
      <c r="E46" s="50"/>
      <c r="F46" s="50"/>
      <c r="G46" s="50"/>
      <c r="H46" s="50"/>
      <c r="I46" s="50"/>
      <c r="L46" s="50"/>
      <c r="M46" s="57"/>
      <c r="N46" s="57"/>
      <c r="O46" s="57"/>
      <c r="P46" s="57"/>
      <c r="Q46" s="57"/>
      <c r="R46" s="57"/>
      <c r="S46" s="58"/>
    </row>
    <row r="47" spans="2:19" ht="12.75" customHeight="1">
      <c r="D47" s="68"/>
      <c r="E47" s="50"/>
      <c r="F47" s="50"/>
      <c r="G47" s="50"/>
      <c r="H47" s="50"/>
      <c r="I47" s="50"/>
      <c r="L47" s="50"/>
      <c r="M47" s="57"/>
      <c r="N47" s="57"/>
      <c r="O47" s="57"/>
      <c r="P47" s="57"/>
      <c r="Q47" s="57"/>
      <c r="R47" s="57"/>
      <c r="S47" s="58"/>
    </row>
    <row r="48" spans="2:19" ht="12.75" customHeight="1">
      <c r="D48" s="68"/>
      <c r="E48" s="50"/>
      <c r="F48" s="50"/>
      <c r="G48" s="50"/>
      <c r="H48" s="50"/>
      <c r="I48" s="50"/>
      <c r="L48" s="50"/>
      <c r="M48" s="57"/>
      <c r="N48" s="57"/>
      <c r="O48" s="57"/>
      <c r="P48" s="57"/>
      <c r="Q48" s="57"/>
      <c r="R48" s="57"/>
      <c r="S48" s="58"/>
    </row>
    <row r="49" spans="2:20" ht="12.75" customHeight="1">
      <c r="D49" s="68"/>
      <c r="E49" s="50"/>
      <c r="F49" s="50"/>
      <c r="G49" s="50"/>
      <c r="H49" s="50"/>
      <c r="I49" s="50"/>
      <c r="L49" s="50"/>
      <c r="M49" s="57"/>
      <c r="N49" s="57"/>
      <c r="O49" s="57"/>
      <c r="P49" s="57"/>
      <c r="Q49" s="57"/>
      <c r="R49" s="57"/>
      <c r="S49" s="58"/>
    </row>
    <row r="50" spans="2:20" ht="12.75" customHeight="1">
      <c r="D50" s="68"/>
      <c r="E50" s="50"/>
      <c r="F50" s="50"/>
      <c r="G50" s="50"/>
      <c r="H50" s="50"/>
      <c r="I50" s="50"/>
      <c r="L50" s="50"/>
      <c r="M50" s="57"/>
      <c r="N50" s="57"/>
      <c r="O50" s="57"/>
      <c r="P50" s="57"/>
      <c r="Q50" s="57"/>
      <c r="R50" s="57"/>
      <c r="S50" s="58"/>
    </row>
    <row r="51" spans="2:20" ht="12.75" customHeight="1">
      <c r="D51" s="68"/>
      <c r="E51" s="50"/>
      <c r="F51" s="50"/>
      <c r="G51" s="50"/>
      <c r="H51" s="50"/>
      <c r="I51" s="50"/>
      <c r="L51" s="50"/>
      <c r="M51" s="57"/>
      <c r="N51" s="57"/>
      <c r="O51" s="57"/>
      <c r="P51" s="57"/>
      <c r="Q51" s="57"/>
      <c r="R51" s="57"/>
      <c r="S51" s="58"/>
    </row>
    <row r="52" spans="2:20" ht="12.75" customHeight="1">
      <c r="D52" s="68"/>
      <c r="E52" s="50"/>
      <c r="F52" s="50"/>
      <c r="G52" s="50"/>
      <c r="H52" s="50"/>
      <c r="I52" s="50"/>
      <c r="L52" s="50"/>
      <c r="M52" s="9"/>
      <c r="N52" s="9"/>
      <c r="O52" s="9"/>
      <c r="P52" s="9"/>
      <c r="Q52" s="9"/>
      <c r="R52" s="9"/>
      <c r="S52" s="58"/>
    </row>
    <row r="53" spans="2:20" ht="12.75" customHeight="1">
      <c r="D53" s="68"/>
      <c r="E53" s="50"/>
      <c r="F53" s="50"/>
      <c r="G53" s="50"/>
      <c r="H53" s="50"/>
      <c r="I53" s="50"/>
      <c r="L53" s="50"/>
      <c r="M53" s="57"/>
      <c r="N53" s="57"/>
      <c r="O53" s="57"/>
      <c r="P53" s="57"/>
      <c r="Q53" s="57"/>
      <c r="R53" s="57"/>
      <c r="S53" s="58"/>
    </row>
    <row r="54" spans="2:20" ht="12.75" customHeight="1">
      <c r="D54" s="68"/>
      <c r="E54" s="50"/>
      <c r="F54" s="50"/>
      <c r="G54" s="50"/>
      <c r="H54" s="50"/>
      <c r="I54" s="50"/>
      <c r="L54" s="50"/>
      <c r="M54" s="57"/>
      <c r="N54" s="57"/>
      <c r="O54" s="57"/>
      <c r="P54" s="57"/>
      <c r="Q54" s="57"/>
      <c r="R54" s="57"/>
      <c r="S54" s="58"/>
    </row>
    <row r="55" spans="2:20" ht="12.75" customHeight="1">
      <c r="D55" s="68"/>
      <c r="E55" s="50"/>
      <c r="F55" s="50"/>
      <c r="G55" s="50"/>
      <c r="H55" s="50"/>
      <c r="I55" s="50"/>
      <c r="L55" s="50"/>
      <c r="M55" s="57"/>
      <c r="N55" s="57"/>
      <c r="O55" s="57"/>
      <c r="P55" s="57"/>
      <c r="Q55" s="57"/>
      <c r="R55" s="57"/>
      <c r="S55" s="58"/>
    </row>
    <row r="56" spans="2:20" s="52" customFormat="1" ht="12.75" customHeight="1">
      <c r="C56" s="60"/>
      <c r="D56" s="66"/>
      <c r="E56" s="61"/>
      <c r="F56" s="61"/>
      <c r="G56" s="61"/>
      <c r="H56" s="61"/>
      <c r="I56" s="61"/>
      <c r="J56" s="63"/>
      <c r="K56" s="67"/>
      <c r="L56" s="61"/>
      <c r="M56" s="61"/>
      <c r="N56" s="61"/>
      <c r="O56" s="61"/>
      <c r="P56" s="61"/>
      <c r="Q56" s="61"/>
      <c r="R56" s="61"/>
      <c r="S56" s="64"/>
      <c r="T56" s="54"/>
    </row>
    <row r="57" spans="2:20" ht="12.75" customHeight="1">
      <c r="C57" s="93"/>
      <c r="D57" s="68"/>
      <c r="E57" s="50"/>
      <c r="F57" s="50"/>
      <c r="G57" s="50"/>
      <c r="H57" s="50"/>
      <c r="I57" s="50"/>
      <c r="K57" s="95"/>
      <c r="L57" s="50"/>
      <c r="M57" s="50"/>
      <c r="N57" s="50"/>
      <c r="O57" s="50"/>
      <c r="P57" s="50"/>
      <c r="Q57" s="50"/>
    </row>
    <row r="58" spans="2:20" s="52" customFormat="1" ht="12.75" customHeight="1">
      <c r="B58" s="106"/>
      <c r="D58" s="66"/>
      <c r="E58" s="61"/>
      <c r="F58" s="61"/>
      <c r="G58" s="61"/>
      <c r="H58" s="61"/>
      <c r="I58" s="61"/>
      <c r="J58" s="63"/>
      <c r="K58" s="67"/>
      <c r="L58" s="61"/>
      <c r="M58" s="61"/>
      <c r="N58" s="61"/>
      <c r="O58" s="61"/>
      <c r="P58" s="61"/>
      <c r="Q58" s="61"/>
      <c r="R58" s="61"/>
      <c r="S58" s="61"/>
      <c r="T58" s="54"/>
    </row>
    <row r="59" spans="2:20" ht="12.75" customHeight="1">
      <c r="C59" s="60"/>
      <c r="D59" s="68"/>
      <c r="E59" s="50"/>
      <c r="F59" s="50"/>
      <c r="G59" s="50"/>
      <c r="H59" s="50"/>
      <c r="I59" s="50"/>
      <c r="J59" s="63"/>
      <c r="K59" s="95"/>
      <c r="L59" s="50"/>
      <c r="M59" s="50"/>
      <c r="N59" s="50"/>
      <c r="O59" s="50"/>
      <c r="P59" s="50"/>
      <c r="Q59" s="50"/>
      <c r="R59" s="50"/>
      <c r="S59" s="58"/>
    </row>
    <row r="60" spans="2:20" s="52" customFormat="1" ht="12.75" customHeight="1">
      <c r="C60" s="60"/>
      <c r="D60" s="61"/>
      <c r="E60" s="61"/>
      <c r="F60" s="61"/>
      <c r="G60" s="61"/>
      <c r="H60" s="61"/>
      <c r="I60" s="61"/>
      <c r="J60" s="63"/>
      <c r="K60" s="67"/>
      <c r="L60" s="61"/>
      <c r="M60" s="61"/>
      <c r="N60" s="61"/>
      <c r="O60" s="61"/>
      <c r="P60" s="61"/>
      <c r="Q60" s="61"/>
      <c r="R60" s="61"/>
      <c r="S60" s="61"/>
    </row>
    <row r="61" spans="2:20" s="52" customFormat="1" ht="12.75" customHeight="1">
      <c r="C61" s="60"/>
      <c r="D61" s="66"/>
      <c r="E61" s="61"/>
      <c r="F61" s="61"/>
      <c r="G61" s="61"/>
      <c r="H61" s="61"/>
      <c r="I61" s="61"/>
      <c r="J61" s="63"/>
      <c r="K61" s="67"/>
      <c r="L61" s="61"/>
      <c r="M61" s="61"/>
      <c r="N61" s="61"/>
      <c r="O61" s="61"/>
      <c r="P61" s="61"/>
      <c r="Q61" s="61"/>
    </row>
    <row r="62" spans="2:20" s="52" customFormat="1" ht="12.75" customHeight="1">
      <c r="C62" s="60"/>
      <c r="D62" s="61"/>
      <c r="E62" s="61"/>
      <c r="F62" s="61"/>
      <c r="G62" s="61"/>
      <c r="H62" s="61"/>
      <c r="I62" s="61"/>
      <c r="J62" s="63"/>
      <c r="K62" s="67"/>
      <c r="L62" s="61"/>
      <c r="M62" s="96"/>
      <c r="N62" s="96"/>
      <c r="O62" s="96"/>
      <c r="P62" s="96"/>
      <c r="Q62" s="96"/>
      <c r="R62" s="96"/>
      <c r="S62" s="61"/>
    </row>
    <row r="63" spans="2:20" s="52" customFormat="1" ht="12.75" customHeight="1">
      <c r="C63" s="60"/>
      <c r="D63" s="66"/>
      <c r="E63" s="61"/>
      <c r="F63" s="61"/>
      <c r="G63" s="61"/>
      <c r="H63" s="61"/>
      <c r="I63" s="61"/>
      <c r="J63" s="63"/>
      <c r="K63" s="67"/>
      <c r="L63" s="61"/>
      <c r="M63" s="61"/>
      <c r="N63" s="61"/>
      <c r="O63" s="61"/>
      <c r="P63" s="61"/>
      <c r="Q63" s="61"/>
    </row>
    <row r="64" spans="2:20" s="52" customFormat="1" ht="12.75" customHeight="1">
      <c r="B64" s="90"/>
      <c r="C64" s="60"/>
      <c r="D64" s="66"/>
      <c r="E64" s="61"/>
      <c r="F64" s="61"/>
      <c r="G64" s="61"/>
      <c r="H64" s="61"/>
      <c r="I64" s="61"/>
      <c r="J64" s="63"/>
      <c r="K64" s="67"/>
      <c r="L64" s="61"/>
      <c r="M64" s="61"/>
      <c r="N64" s="61"/>
      <c r="O64" s="61"/>
      <c r="P64" s="61"/>
      <c r="Q64" s="61"/>
      <c r="R64" s="61"/>
      <c r="S64" s="61"/>
    </row>
    <row r="65" spans="3:19" ht="12.75" customHeight="1">
      <c r="C65" s="60"/>
      <c r="D65" s="68"/>
      <c r="E65" s="50"/>
      <c r="F65" s="50"/>
      <c r="G65" s="50"/>
      <c r="H65" s="50"/>
      <c r="I65" s="50"/>
      <c r="J65" s="63"/>
      <c r="K65" s="95"/>
      <c r="L65" s="50"/>
      <c r="M65" s="50"/>
      <c r="N65" s="50"/>
      <c r="O65" s="50"/>
      <c r="P65" s="50"/>
      <c r="Q65" s="50"/>
    </row>
    <row r="66" spans="3:19" ht="12.75" customHeight="1">
      <c r="C66" s="60"/>
      <c r="D66" s="68"/>
      <c r="E66" s="50"/>
      <c r="F66" s="50"/>
      <c r="G66" s="50"/>
      <c r="H66" s="50"/>
      <c r="I66" s="50"/>
      <c r="L66" s="50"/>
      <c r="M66" s="57"/>
      <c r="N66" s="57"/>
      <c r="O66" s="57"/>
      <c r="P66" s="57"/>
      <c r="Q66" s="57"/>
      <c r="R66" s="57"/>
      <c r="S66" s="58"/>
    </row>
    <row r="67" spans="3:19" ht="12.75" customHeight="1">
      <c r="C67" s="60"/>
      <c r="D67" s="68"/>
      <c r="E67" s="50"/>
      <c r="F67" s="50"/>
      <c r="G67" s="50"/>
      <c r="H67" s="50"/>
      <c r="I67" s="50"/>
      <c r="L67" s="50"/>
      <c r="M67" s="57"/>
      <c r="N67" s="57"/>
      <c r="O67" s="57"/>
      <c r="P67" s="57"/>
      <c r="Q67" s="57"/>
      <c r="R67" s="57"/>
      <c r="S67" s="58"/>
    </row>
    <row r="68" spans="3:19" ht="12.75" customHeight="1">
      <c r="C68" s="60"/>
      <c r="D68" s="68"/>
      <c r="E68" s="50"/>
      <c r="F68" s="50"/>
      <c r="G68" s="50"/>
      <c r="H68" s="50"/>
      <c r="I68" s="50"/>
      <c r="J68" s="63"/>
      <c r="K68" s="95"/>
      <c r="L68" s="50"/>
      <c r="M68" s="50"/>
      <c r="N68" s="50"/>
      <c r="O68" s="50"/>
      <c r="P68" s="50"/>
      <c r="Q68" s="50"/>
    </row>
    <row r="69" spans="3:19" ht="12.75" customHeight="1">
      <c r="C69" s="69"/>
      <c r="D69" s="68"/>
      <c r="E69" s="50"/>
      <c r="F69" s="50"/>
      <c r="G69" s="50"/>
      <c r="H69" s="50"/>
      <c r="I69" s="50"/>
      <c r="L69" s="50"/>
      <c r="M69" s="57"/>
      <c r="N69" s="57"/>
      <c r="O69" s="57"/>
      <c r="P69" s="57"/>
      <c r="Q69" s="57"/>
      <c r="R69" s="57"/>
      <c r="S69" s="58"/>
    </row>
    <row r="70" spans="3:19" ht="12.75" customHeight="1">
      <c r="C70" s="70"/>
      <c r="D70" s="68"/>
      <c r="E70" s="50"/>
      <c r="F70" s="50"/>
      <c r="G70" s="50"/>
      <c r="H70" s="50"/>
      <c r="I70" s="50"/>
      <c r="L70" s="50"/>
      <c r="M70" s="57"/>
      <c r="N70" s="57"/>
      <c r="O70" s="57"/>
      <c r="P70" s="57"/>
      <c r="Q70" s="57"/>
      <c r="R70" s="57"/>
      <c r="S70" s="58"/>
    </row>
  </sheetData>
  <phoneticPr fontId="18" type="noConversion"/>
  <printOptions horizontalCentered="1"/>
  <pageMargins left="0.5" right="0.5" top="1" bottom="0.5" header="0.25" footer="0.25"/>
  <pageSetup scale="60" pageOrder="overThenDown" orientation="landscape" r:id="rId1"/>
  <headerFooter alignWithMargins="0">
    <oddFooter>&amp;LSponsor: Bruce Fairchild&amp;C&amp;A&amp;R&amp;P of &amp;N</oddFooter>
  </headerFooter>
</worksheet>
</file>

<file path=xl/worksheets/sheet13.xml><?xml version="1.0" encoding="utf-8"?>
<worksheet xmlns="http://schemas.openxmlformats.org/spreadsheetml/2006/main" xmlns:r="http://schemas.openxmlformats.org/officeDocument/2006/relationships">
  <sheetPr codeName="Sheet17">
    <pageSetUpPr fitToPage="1"/>
  </sheetPr>
  <dimension ref="A1:T87"/>
  <sheetViews>
    <sheetView zoomScaleNormal="100" zoomScaleSheetLayoutView="100" workbookViewId="0">
      <selection activeCell="C25" sqref="C25"/>
    </sheetView>
  </sheetViews>
  <sheetFormatPr defaultRowHeight="12.75" customHeight="1"/>
  <cols>
    <col min="1" max="1" width="5.7109375" style="54" customWidth="1"/>
    <col min="2" max="2" width="8.7109375" style="54" customWidth="1"/>
    <col min="3" max="3" width="46.7109375" style="54" customWidth="1"/>
    <col min="4" max="4" width="8.28515625" style="54" bestFit="1" customWidth="1"/>
    <col min="5" max="5" width="12.7109375" style="54" customWidth="1"/>
    <col min="6" max="6" width="13.7109375" style="54" customWidth="1"/>
    <col min="7" max="7" width="15.7109375" style="54" customWidth="1"/>
    <col min="8" max="8" width="10.28515625" style="54" customWidth="1"/>
    <col min="9" max="9" width="5.5703125" style="54" customWidth="1"/>
    <col min="10" max="10" width="6" style="56" bestFit="1" customWidth="1"/>
    <col min="11" max="11" width="10.5703125" style="56" bestFit="1" customWidth="1"/>
    <col min="12" max="12" width="9.28515625" style="54" customWidth="1"/>
    <col min="13" max="13" width="4.5703125" style="54" bestFit="1" customWidth="1"/>
    <col min="14" max="14" width="4.42578125" style="54" bestFit="1" customWidth="1"/>
    <col min="15" max="15" width="5.28515625" style="54" bestFit="1" customWidth="1"/>
    <col min="16" max="16" width="5.42578125" style="54" bestFit="1" customWidth="1"/>
    <col min="17" max="17" width="5.28515625" style="54" bestFit="1" customWidth="1"/>
    <col min="18" max="18" width="10" style="54" customWidth="1"/>
    <col min="19" max="19" width="12.7109375" style="54" customWidth="1"/>
    <col min="20" max="16384" width="9.140625" style="54"/>
  </cols>
  <sheetData>
    <row r="1" spans="1:19" ht="12" thickBot="1">
      <c r="A1" s="584"/>
      <c r="L1" s="15"/>
      <c r="S1" s="15"/>
    </row>
    <row r="2" spans="1:19" ht="11.25">
      <c r="B2" s="118" t="s">
        <v>492</v>
      </c>
      <c r="C2" s="168"/>
      <c r="F2" s="75"/>
      <c r="L2" s="117"/>
      <c r="S2" s="117"/>
    </row>
    <row r="3" spans="1:19" ht="11.25">
      <c r="B3" s="119" t="str">
        <f>+'I-A'!B3</f>
        <v>WIND ENERGY TRANSMISSION TEXAS, LLC</v>
      </c>
      <c r="C3" s="169"/>
      <c r="F3" s="75"/>
      <c r="L3" s="117"/>
      <c r="S3" s="117"/>
    </row>
    <row r="4" spans="1:19" ht="11.25">
      <c r="B4" s="698" t="s">
        <v>694</v>
      </c>
      <c r="C4" s="169"/>
    </row>
    <row r="5" spans="1:19" ht="11.25">
      <c r="B5" s="120" t="str">
        <f>+'I-A'!B5</f>
        <v>FOR THE HISTORICAL YEAR ENDED JUNE 30, 2012  - AS ADJUSTED</v>
      </c>
      <c r="C5" s="169"/>
    </row>
    <row r="6" spans="1:19" ht="12" thickBot="1">
      <c r="B6" s="121" t="str">
        <f>+'I-A'!B6</f>
        <v>DOCKET NO. 40606</v>
      </c>
      <c r="C6" s="170"/>
    </row>
    <row r="7" spans="1:19" ht="11.25">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ht="11.25">
      <c r="A9" s="419"/>
      <c r="B9" s="154"/>
      <c r="C9" s="154"/>
      <c r="D9" s="154"/>
      <c r="E9" s="154"/>
      <c r="F9" s="154"/>
      <c r="G9" s="154"/>
      <c r="H9" s="124" t="s">
        <v>351</v>
      </c>
      <c r="I9" s="154"/>
      <c r="J9" s="154"/>
      <c r="K9" s="154"/>
      <c r="L9" s="124"/>
      <c r="M9" s="124"/>
      <c r="N9" s="124"/>
      <c r="O9" s="124"/>
      <c r="P9" s="150"/>
      <c r="Q9" s="150"/>
      <c r="R9" s="124"/>
      <c r="S9" s="124"/>
    </row>
    <row r="10" spans="1:19" ht="11.25">
      <c r="A10" s="126" t="s">
        <v>1159</v>
      </c>
      <c r="B10" s="126" t="s">
        <v>344</v>
      </c>
      <c r="C10" s="126" t="s">
        <v>333</v>
      </c>
      <c r="D10" s="126" t="s">
        <v>338</v>
      </c>
      <c r="E10" s="172" t="s">
        <v>345</v>
      </c>
      <c r="F10" s="126" t="s">
        <v>346</v>
      </c>
      <c r="G10" s="127" t="s">
        <v>653</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ht="11.25">
      <c r="A11" s="127" t="s">
        <v>198</v>
      </c>
      <c r="B11" s="126" t="s">
        <v>557</v>
      </c>
      <c r="C11" s="126"/>
      <c r="D11" s="126" t="s">
        <v>341</v>
      </c>
      <c r="E11" s="172" t="s">
        <v>351</v>
      </c>
      <c r="F11" s="126" t="s">
        <v>352</v>
      </c>
      <c r="G11" s="127" t="s">
        <v>576</v>
      </c>
      <c r="H11" s="126"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73"/>
      <c r="F12" s="129"/>
      <c r="G12" s="129"/>
      <c r="H12" s="400"/>
      <c r="I12" s="129"/>
      <c r="J12" s="129" t="s">
        <v>356</v>
      </c>
      <c r="K12" s="129"/>
      <c r="L12" s="129"/>
      <c r="M12" s="129"/>
      <c r="N12" s="129"/>
      <c r="O12" s="129"/>
      <c r="P12" s="129"/>
      <c r="Q12" s="129"/>
      <c r="R12" s="183"/>
      <c r="S12" s="129"/>
    </row>
    <row r="13" spans="1:19" ht="12.75" customHeight="1">
      <c r="A13" s="10"/>
      <c r="B13" s="53"/>
      <c r="D13" s="50"/>
      <c r="E13" s="50"/>
      <c r="F13" s="50"/>
      <c r="G13" s="50"/>
      <c r="H13" s="50"/>
      <c r="I13" s="50"/>
      <c r="J13" s="55"/>
      <c r="L13" s="50"/>
      <c r="M13" s="57"/>
      <c r="N13" s="57"/>
      <c r="O13" s="57"/>
      <c r="P13" s="57"/>
      <c r="Q13" s="57"/>
      <c r="R13" s="57"/>
      <c r="S13" s="58"/>
    </row>
    <row r="14" spans="1:19" ht="12.75" customHeight="1">
      <c r="A14" s="10">
        <v>1</v>
      </c>
      <c r="B14" s="90" t="s">
        <v>407</v>
      </c>
      <c r="D14" s="50"/>
      <c r="E14" s="50"/>
      <c r="F14" s="50"/>
      <c r="G14" s="50"/>
      <c r="H14" s="50"/>
      <c r="I14" s="50"/>
      <c r="J14" s="55"/>
      <c r="L14" s="50"/>
      <c r="M14" s="57"/>
      <c r="N14" s="57"/>
      <c r="O14" s="57"/>
      <c r="P14" s="57"/>
      <c r="Q14" s="57"/>
      <c r="R14" s="57"/>
      <c r="S14" s="58"/>
    </row>
    <row r="15" spans="1:19" ht="12.75" customHeight="1">
      <c r="A15" s="10">
        <v>2</v>
      </c>
      <c r="B15" s="94" t="s">
        <v>409</v>
      </c>
      <c r="C15" s="764"/>
      <c r="D15" s="752"/>
      <c r="E15" s="760"/>
      <c r="F15" s="760"/>
      <c r="G15" s="760"/>
      <c r="H15" s="760"/>
      <c r="I15" s="760"/>
      <c r="J15" s="760"/>
      <c r="K15" s="760"/>
      <c r="L15" s="760"/>
      <c r="M15" s="760"/>
      <c r="N15" s="760"/>
      <c r="O15" s="760"/>
      <c r="P15" s="760"/>
      <c r="Q15" s="760"/>
      <c r="R15" s="760"/>
      <c r="S15" s="760"/>
    </row>
    <row r="16" spans="1:19" ht="12.75" customHeight="1" thickBot="1">
      <c r="A16" s="10">
        <v>3</v>
      </c>
      <c r="B16" s="54">
        <v>154</v>
      </c>
      <c r="C16" s="765" t="s">
        <v>1383</v>
      </c>
      <c r="D16" s="752"/>
      <c r="E16" s="760"/>
      <c r="F16" s="760"/>
      <c r="G16" s="760"/>
      <c r="H16" s="760"/>
      <c r="I16" s="760"/>
      <c r="J16" s="760"/>
      <c r="K16" s="760"/>
      <c r="L16" s="760"/>
      <c r="M16" s="760"/>
      <c r="N16" s="760"/>
      <c r="O16" s="760"/>
      <c r="P16" s="760"/>
      <c r="Q16" s="760"/>
      <c r="R16" s="760"/>
      <c r="S16" s="760"/>
    </row>
    <row r="17" spans="1:19" ht="12.75" customHeight="1" thickBot="1">
      <c r="A17" s="10">
        <v>4</v>
      </c>
      <c r="C17" s="766" t="s">
        <v>641</v>
      </c>
      <c r="D17" s="752"/>
      <c r="E17" s="1650" t="s">
        <v>195</v>
      </c>
      <c r="F17" s="1651"/>
      <c r="G17" s="1651"/>
      <c r="H17" s="1652"/>
      <c r="I17" s="788"/>
      <c r="J17" s="788"/>
      <c r="K17" s="788">
        <f>H17</f>
        <v>0</v>
      </c>
      <c r="L17" s="788">
        <f>K17</f>
        <v>0</v>
      </c>
      <c r="M17" s="788">
        <v>0</v>
      </c>
      <c r="N17" s="788">
        <v>0</v>
      </c>
      <c r="O17" s="788">
        <v>0</v>
      </c>
      <c r="P17" s="788">
        <v>0</v>
      </c>
      <c r="Q17" s="788">
        <v>0</v>
      </c>
      <c r="R17" s="788">
        <f>SUM(L17:Q17)</f>
        <v>0</v>
      </c>
      <c r="S17" s="760"/>
    </row>
    <row r="18" spans="1:19" ht="12.75" customHeight="1">
      <c r="A18" s="10">
        <v>5</v>
      </c>
      <c r="C18" s="766" t="s">
        <v>642</v>
      </c>
      <c r="D18" s="752"/>
      <c r="E18" s="788">
        <f>H17</f>
        <v>0</v>
      </c>
      <c r="F18" s="788">
        <v>0</v>
      </c>
      <c r="G18" s="788">
        <v>0</v>
      </c>
      <c r="H18" s="788">
        <f t="shared" ref="H18:H29" si="0">E18+F18+G18</f>
        <v>0</v>
      </c>
      <c r="I18" s="788"/>
      <c r="J18" s="788"/>
      <c r="K18" s="788">
        <f t="shared" ref="K18:K29" si="1">H18</f>
        <v>0</v>
      </c>
      <c r="L18" s="788">
        <f t="shared" ref="L18:L29" si="2">K18</f>
        <v>0</v>
      </c>
      <c r="M18" s="788">
        <v>0</v>
      </c>
      <c r="N18" s="788">
        <v>0</v>
      </c>
      <c r="O18" s="788">
        <v>0</v>
      </c>
      <c r="P18" s="788">
        <v>0</v>
      </c>
      <c r="Q18" s="788">
        <v>0</v>
      </c>
      <c r="R18" s="788">
        <f t="shared" ref="R18:R29" si="3">SUM(L18:Q18)</f>
        <v>0</v>
      </c>
      <c r="S18" s="760"/>
    </row>
    <row r="19" spans="1:19" ht="12.75" customHeight="1">
      <c r="A19" s="10">
        <v>6</v>
      </c>
      <c r="C19" s="766" t="s">
        <v>643</v>
      </c>
      <c r="D19" s="752"/>
      <c r="E19" s="788">
        <f t="shared" ref="E19:E29" si="4">H18</f>
        <v>0</v>
      </c>
      <c r="F19" s="788">
        <v>0</v>
      </c>
      <c r="G19" s="788">
        <v>0</v>
      </c>
      <c r="H19" s="788">
        <f t="shared" si="0"/>
        <v>0</v>
      </c>
      <c r="I19" s="788"/>
      <c r="J19" s="788"/>
      <c r="K19" s="788">
        <f t="shared" si="1"/>
        <v>0</v>
      </c>
      <c r="L19" s="788">
        <f t="shared" si="2"/>
        <v>0</v>
      </c>
      <c r="M19" s="788">
        <v>0</v>
      </c>
      <c r="N19" s="788">
        <v>0</v>
      </c>
      <c r="O19" s="788">
        <v>0</v>
      </c>
      <c r="P19" s="788">
        <v>0</v>
      </c>
      <c r="Q19" s="788">
        <v>0</v>
      </c>
      <c r="R19" s="788">
        <f t="shared" si="3"/>
        <v>0</v>
      </c>
      <c r="S19" s="760"/>
    </row>
    <row r="20" spans="1:19" ht="12.75" customHeight="1">
      <c r="A20" s="10">
        <v>7</v>
      </c>
      <c r="C20" s="766" t="s">
        <v>644</v>
      </c>
      <c r="D20" s="752"/>
      <c r="E20" s="788">
        <f t="shared" si="4"/>
        <v>0</v>
      </c>
      <c r="F20" s="788">
        <v>0</v>
      </c>
      <c r="G20" s="788">
        <v>0</v>
      </c>
      <c r="H20" s="788">
        <f t="shared" si="0"/>
        <v>0</v>
      </c>
      <c r="I20" s="788"/>
      <c r="J20" s="788"/>
      <c r="K20" s="788">
        <f t="shared" si="1"/>
        <v>0</v>
      </c>
      <c r="L20" s="788">
        <f t="shared" si="2"/>
        <v>0</v>
      </c>
      <c r="M20" s="788">
        <v>0</v>
      </c>
      <c r="N20" s="788">
        <v>0</v>
      </c>
      <c r="O20" s="788">
        <v>0</v>
      </c>
      <c r="P20" s="788">
        <v>0</v>
      </c>
      <c r="Q20" s="788">
        <v>0</v>
      </c>
      <c r="R20" s="788">
        <f t="shared" si="3"/>
        <v>0</v>
      </c>
      <c r="S20" s="760"/>
    </row>
    <row r="21" spans="1:19" ht="12.75" customHeight="1">
      <c r="A21" s="10">
        <v>8</v>
      </c>
      <c r="C21" s="766" t="s">
        <v>645</v>
      </c>
      <c r="D21" s="752"/>
      <c r="E21" s="788">
        <f t="shared" si="4"/>
        <v>0</v>
      </c>
      <c r="F21" s="788">
        <v>0</v>
      </c>
      <c r="G21" s="788">
        <v>0</v>
      </c>
      <c r="H21" s="788">
        <f t="shared" si="0"/>
        <v>0</v>
      </c>
      <c r="I21" s="788"/>
      <c r="J21" s="788"/>
      <c r="K21" s="788">
        <f t="shared" si="1"/>
        <v>0</v>
      </c>
      <c r="L21" s="788">
        <f t="shared" si="2"/>
        <v>0</v>
      </c>
      <c r="M21" s="788">
        <v>0</v>
      </c>
      <c r="N21" s="788">
        <v>0</v>
      </c>
      <c r="O21" s="788">
        <v>0</v>
      </c>
      <c r="P21" s="788">
        <v>0</v>
      </c>
      <c r="Q21" s="788">
        <v>0</v>
      </c>
      <c r="R21" s="788">
        <f t="shared" si="3"/>
        <v>0</v>
      </c>
      <c r="S21" s="760"/>
    </row>
    <row r="22" spans="1:19" ht="12.75" customHeight="1">
      <c r="A22" s="10">
        <v>9</v>
      </c>
      <c r="C22" s="766" t="s">
        <v>646</v>
      </c>
      <c r="D22" s="752"/>
      <c r="E22" s="788">
        <f t="shared" si="4"/>
        <v>0</v>
      </c>
      <c r="F22" s="788">
        <v>0</v>
      </c>
      <c r="G22" s="788">
        <v>0</v>
      </c>
      <c r="H22" s="788">
        <f t="shared" si="0"/>
        <v>0</v>
      </c>
      <c r="I22" s="788"/>
      <c r="J22" s="788"/>
      <c r="K22" s="788">
        <f t="shared" si="1"/>
        <v>0</v>
      </c>
      <c r="L22" s="788">
        <f t="shared" si="2"/>
        <v>0</v>
      </c>
      <c r="M22" s="788">
        <v>0</v>
      </c>
      <c r="N22" s="788">
        <v>0</v>
      </c>
      <c r="O22" s="788">
        <v>0</v>
      </c>
      <c r="P22" s="788">
        <v>0</v>
      </c>
      <c r="Q22" s="788">
        <v>0</v>
      </c>
      <c r="R22" s="788">
        <f t="shared" si="3"/>
        <v>0</v>
      </c>
      <c r="S22" s="760"/>
    </row>
    <row r="23" spans="1:19" ht="12.75" customHeight="1">
      <c r="A23" s="10">
        <v>10</v>
      </c>
      <c r="B23" s="584"/>
      <c r="C23" s="766" t="s">
        <v>647</v>
      </c>
      <c r="D23" s="752"/>
      <c r="E23" s="788">
        <f t="shared" si="4"/>
        <v>0</v>
      </c>
      <c r="F23" s="788">
        <v>0</v>
      </c>
      <c r="G23" s="788">
        <v>0</v>
      </c>
      <c r="H23" s="788">
        <f t="shared" si="0"/>
        <v>0</v>
      </c>
      <c r="I23" s="788"/>
      <c r="J23" s="788"/>
      <c r="K23" s="788">
        <f t="shared" si="1"/>
        <v>0</v>
      </c>
      <c r="L23" s="788">
        <f t="shared" si="2"/>
        <v>0</v>
      </c>
      <c r="M23" s="788">
        <v>0</v>
      </c>
      <c r="N23" s="788">
        <v>0</v>
      </c>
      <c r="O23" s="788">
        <v>0</v>
      </c>
      <c r="P23" s="788">
        <v>0</v>
      </c>
      <c r="Q23" s="788">
        <v>0</v>
      </c>
      <c r="R23" s="788">
        <f t="shared" si="3"/>
        <v>0</v>
      </c>
      <c r="S23" s="760"/>
    </row>
    <row r="24" spans="1:19" ht="12.75" customHeight="1">
      <c r="A24" s="10">
        <v>11</v>
      </c>
      <c r="C24" s="766" t="s">
        <v>648</v>
      </c>
      <c r="D24" s="752"/>
      <c r="E24" s="788">
        <f t="shared" si="4"/>
        <v>0</v>
      </c>
      <c r="F24" s="788">
        <v>0</v>
      </c>
      <c r="G24" s="788">
        <v>0</v>
      </c>
      <c r="H24" s="788">
        <f t="shared" si="0"/>
        <v>0</v>
      </c>
      <c r="I24" s="788"/>
      <c r="J24" s="788"/>
      <c r="K24" s="788">
        <f t="shared" si="1"/>
        <v>0</v>
      </c>
      <c r="L24" s="788">
        <f t="shared" si="2"/>
        <v>0</v>
      </c>
      <c r="M24" s="788">
        <v>0</v>
      </c>
      <c r="N24" s="788">
        <v>0</v>
      </c>
      <c r="O24" s="788">
        <v>0</v>
      </c>
      <c r="P24" s="788">
        <v>0</v>
      </c>
      <c r="Q24" s="788">
        <v>0</v>
      </c>
      <c r="R24" s="788">
        <f t="shared" si="3"/>
        <v>0</v>
      </c>
      <c r="S24" s="760"/>
    </row>
    <row r="25" spans="1:19" ht="12.75" customHeight="1">
      <c r="A25" s="10">
        <v>12</v>
      </c>
      <c r="C25" s="766" t="s">
        <v>649</v>
      </c>
      <c r="D25" s="752"/>
      <c r="E25" s="788">
        <f t="shared" si="4"/>
        <v>0</v>
      </c>
      <c r="F25" s="788">
        <v>0</v>
      </c>
      <c r="G25" s="788">
        <v>0</v>
      </c>
      <c r="H25" s="788">
        <f t="shared" si="0"/>
        <v>0</v>
      </c>
      <c r="I25" s="788"/>
      <c r="J25" s="788"/>
      <c r="K25" s="788">
        <f t="shared" si="1"/>
        <v>0</v>
      </c>
      <c r="L25" s="788">
        <f t="shared" si="2"/>
        <v>0</v>
      </c>
      <c r="M25" s="788">
        <v>0</v>
      </c>
      <c r="N25" s="788">
        <v>0</v>
      </c>
      <c r="O25" s="788">
        <v>0</v>
      </c>
      <c r="P25" s="788">
        <v>0</v>
      </c>
      <c r="Q25" s="788">
        <v>0</v>
      </c>
      <c r="R25" s="788">
        <f t="shared" si="3"/>
        <v>0</v>
      </c>
      <c r="S25" s="760"/>
    </row>
    <row r="26" spans="1:19" ht="12.75" customHeight="1">
      <c r="A26" s="10">
        <v>13</v>
      </c>
      <c r="C26" s="766" t="s">
        <v>650</v>
      </c>
      <c r="D26" s="752"/>
      <c r="E26" s="788">
        <f t="shared" si="4"/>
        <v>0</v>
      </c>
      <c r="F26" s="788">
        <v>0</v>
      </c>
      <c r="G26" s="788">
        <v>0</v>
      </c>
      <c r="H26" s="788">
        <f t="shared" si="0"/>
        <v>0</v>
      </c>
      <c r="I26" s="788"/>
      <c r="J26" s="788"/>
      <c r="K26" s="788">
        <f t="shared" si="1"/>
        <v>0</v>
      </c>
      <c r="L26" s="788">
        <f t="shared" si="2"/>
        <v>0</v>
      </c>
      <c r="M26" s="788">
        <v>0</v>
      </c>
      <c r="N26" s="788">
        <v>0</v>
      </c>
      <c r="O26" s="788">
        <v>0</v>
      </c>
      <c r="P26" s="788">
        <v>0</v>
      </c>
      <c r="Q26" s="788">
        <v>0</v>
      </c>
      <c r="R26" s="788">
        <f t="shared" si="3"/>
        <v>0</v>
      </c>
      <c r="S26" s="760"/>
    </row>
    <row r="27" spans="1:19" ht="12.75" customHeight="1">
      <c r="A27" s="10">
        <v>14</v>
      </c>
      <c r="C27" s="766" t="s">
        <v>719</v>
      </c>
      <c r="D27" s="752"/>
      <c r="E27" s="788">
        <f t="shared" si="4"/>
        <v>0</v>
      </c>
      <c r="F27" s="788">
        <v>0</v>
      </c>
      <c r="G27" s="788">
        <v>0</v>
      </c>
      <c r="H27" s="788">
        <f t="shared" si="0"/>
        <v>0</v>
      </c>
      <c r="I27" s="788"/>
      <c r="J27" s="788"/>
      <c r="K27" s="788">
        <f t="shared" si="1"/>
        <v>0</v>
      </c>
      <c r="L27" s="788">
        <f t="shared" si="2"/>
        <v>0</v>
      </c>
      <c r="M27" s="788">
        <v>0</v>
      </c>
      <c r="N27" s="788">
        <v>0</v>
      </c>
      <c r="O27" s="788">
        <v>0</v>
      </c>
      <c r="P27" s="788">
        <v>0</v>
      </c>
      <c r="Q27" s="788">
        <v>0</v>
      </c>
      <c r="R27" s="788">
        <f t="shared" si="3"/>
        <v>0</v>
      </c>
      <c r="S27" s="760"/>
    </row>
    <row r="28" spans="1:19" ht="12.75" customHeight="1">
      <c r="A28" s="10">
        <v>15</v>
      </c>
      <c r="C28" s="766" t="s">
        <v>720</v>
      </c>
      <c r="D28" s="1578"/>
      <c r="E28" s="788">
        <f t="shared" si="4"/>
        <v>0</v>
      </c>
      <c r="F28" s="788">
        <v>0</v>
      </c>
      <c r="G28" s="788">
        <v>0</v>
      </c>
      <c r="H28" s="788">
        <f t="shared" si="0"/>
        <v>0</v>
      </c>
      <c r="I28" s="788"/>
      <c r="J28" s="788"/>
      <c r="K28" s="788">
        <f t="shared" si="1"/>
        <v>0</v>
      </c>
      <c r="L28" s="788">
        <f t="shared" si="2"/>
        <v>0</v>
      </c>
      <c r="M28" s="788">
        <v>0</v>
      </c>
      <c r="N28" s="788">
        <v>0</v>
      </c>
      <c r="O28" s="788">
        <v>0</v>
      </c>
      <c r="P28" s="788">
        <v>0</v>
      </c>
      <c r="Q28" s="788">
        <v>0</v>
      </c>
      <c r="R28" s="788">
        <f t="shared" si="3"/>
        <v>0</v>
      </c>
      <c r="S28" s="760"/>
    </row>
    <row r="29" spans="1:19" ht="12.75" customHeight="1">
      <c r="A29" s="10">
        <v>16</v>
      </c>
      <c r="C29" s="766" t="s">
        <v>721</v>
      </c>
      <c r="D29" s="1578"/>
      <c r="E29" s="788">
        <f t="shared" si="4"/>
        <v>0</v>
      </c>
      <c r="F29" s="788">
        <v>0</v>
      </c>
      <c r="G29" s="788">
        <v>0</v>
      </c>
      <c r="H29" s="788">
        <f t="shared" si="0"/>
        <v>0</v>
      </c>
      <c r="I29" s="788"/>
      <c r="J29" s="788"/>
      <c r="K29" s="788">
        <f t="shared" si="1"/>
        <v>0</v>
      </c>
      <c r="L29" s="788">
        <f t="shared" si="2"/>
        <v>0</v>
      </c>
      <c r="M29" s="788">
        <v>0</v>
      </c>
      <c r="N29" s="788">
        <v>0</v>
      </c>
      <c r="O29" s="788">
        <v>0</v>
      </c>
      <c r="P29" s="788">
        <v>0</v>
      </c>
      <c r="Q29" s="788">
        <v>0</v>
      </c>
      <c r="R29" s="788">
        <f t="shared" si="3"/>
        <v>0</v>
      </c>
      <c r="S29" s="760"/>
    </row>
    <row r="30" spans="1:19" ht="11.25">
      <c r="A30" s="10">
        <v>17</v>
      </c>
      <c r="C30" s="765" t="s">
        <v>0</v>
      </c>
      <c r="D30" s="1589" t="s">
        <v>1095</v>
      </c>
      <c r="E30" s="930">
        <f>SUM(E17:E29)/13</f>
        <v>0</v>
      </c>
      <c r="F30" s="930">
        <f t="shared" ref="F30:R30" si="5">SUM(F17:F29)/13</f>
        <v>0</v>
      </c>
      <c r="G30" s="930">
        <f t="shared" si="5"/>
        <v>0</v>
      </c>
      <c r="H30" s="930">
        <f t="shared" si="5"/>
        <v>0</v>
      </c>
      <c r="I30" s="930"/>
      <c r="J30" s="930"/>
      <c r="K30" s="930">
        <f t="shared" si="5"/>
        <v>0</v>
      </c>
      <c r="L30" s="930">
        <f t="shared" si="5"/>
        <v>0</v>
      </c>
      <c r="M30" s="930">
        <f t="shared" si="5"/>
        <v>0</v>
      </c>
      <c r="N30" s="930">
        <f t="shared" si="5"/>
        <v>0</v>
      </c>
      <c r="O30" s="930">
        <f t="shared" si="5"/>
        <v>0</v>
      </c>
      <c r="P30" s="930">
        <f t="shared" si="5"/>
        <v>0</v>
      </c>
      <c r="Q30" s="930">
        <f t="shared" si="5"/>
        <v>0</v>
      </c>
      <c r="R30" s="930">
        <f t="shared" si="5"/>
        <v>0</v>
      </c>
      <c r="S30" s="740"/>
    </row>
    <row r="31" spans="1:19" ht="11.25">
      <c r="A31" s="10">
        <v>18</v>
      </c>
      <c r="C31" s="752"/>
      <c r="D31" s="1590"/>
      <c r="E31" s="788"/>
      <c r="F31" s="788"/>
      <c r="G31" s="788"/>
      <c r="H31" s="788"/>
      <c r="I31" s="788"/>
      <c r="J31" s="788"/>
      <c r="K31" s="788"/>
      <c r="L31" s="788"/>
      <c r="M31" s="788"/>
      <c r="N31" s="788"/>
      <c r="O31" s="788"/>
      <c r="P31" s="788"/>
      <c r="Q31" s="788"/>
      <c r="R31" s="788"/>
      <c r="S31" s="760"/>
    </row>
    <row r="32" spans="1:19" s="52" customFormat="1" ht="11.25">
      <c r="A32" s="10">
        <v>19</v>
      </c>
      <c r="C32" s="764" t="s">
        <v>359</v>
      </c>
      <c r="D32" s="1589"/>
      <c r="E32" s="785">
        <f>E30</f>
        <v>0</v>
      </c>
      <c r="F32" s="785">
        <f t="shared" ref="F32:R32" si="6">F30</f>
        <v>0</v>
      </c>
      <c r="G32" s="785">
        <f t="shared" si="6"/>
        <v>0</v>
      </c>
      <c r="H32" s="785">
        <f t="shared" si="6"/>
        <v>0</v>
      </c>
      <c r="I32" s="785"/>
      <c r="J32" s="785"/>
      <c r="K32" s="785">
        <f t="shared" si="6"/>
        <v>0</v>
      </c>
      <c r="L32" s="785">
        <f t="shared" si="6"/>
        <v>0</v>
      </c>
      <c r="M32" s="785">
        <f t="shared" si="6"/>
        <v>0</v>
      </c>
      <c r="N32" s="785">
        <f t="shared" si="6"/>
        <v>0</v>
      </c>
      <c r="O32" s="785">
        <f t="shared" si="6"/>
        <v>0</v>
      </c>
      <c r="P32" s="785">
        <f t="shared" si="6"/>
        <v>0</v>
      </c>
      <c r="Q32" s="785">
        <f t="shared" si="6"/>
        <v>0</v>
      </c>
      <c r="R32" s="785">
        <f t="shared" si="6"/>
        <v>0</v>
      </c>
      <c r="S32" s="759"/>
    </row>
    <row r="33" spans="1:19" ht="12.75" customHeight="1" thickBot="1">
      <c r="A33" s="10">
        <v>20</v>
      </c>
      <c r="C33" s="767"/>
      <c r="D33" s="1590"/>
      <c r="E33" s="788"/>
      <c r="F33" s="788"/>
      <c r="G33" s="788"/>
      <c r="H33" s="788"/>
      <c r="I33" s="788"/>
      <c r="J33" s="788"/>
      <c r="K33" s="788"/>
      <c r="L33" s="788"/>
      <c r="M33" s="788"/>
      <c r="N33" s="788"/>
      <c r="O33" s="788"/>
      <c r="P33" s="788"/>
      <c r="Q33" s="788"/>
      <c r="R33" s="788"/>
      <c r="S33" s="760"/>
    </row>
    <row r="34" spans="1:19" ht="12.75" customHeight="1" thickBot="1">
      <c r="A34" s="10">
        <v>21</v>
      </c>
      <c r="B34" s="202" t="s">
        <v>907</v>
      </c>
      <c r="C34" s="768"/>
      <c r="D34" s="1591" t="s">
        <v>1095</v>
      </c>
      <c r="E34" s="1339">
        <f>E32</f>
        <v>0</v>
      </c>
      <c r="F34" s="1339">
        <f t="shared" ref="F34:R34" si="7">F32</f>
        <v>0</v>
      </c>
      <c r="G34" s="1339">
        <f t="shared" si="7"/>
        <v>0</v>
      </c>
      <c r="H34" s="1339">
        <f t="shared" si="7"/>
        <v>0</v>
      </c>
      <c r="I34" s="1339"/>
      <c r="J34" s="1339"/>
      <c r="K34" s="1339">
        <f t="shared" si="7"/>
        <v>0</v>
      </c>
      <c r="L34" s="1339">
        <f t="shared" si="7"/>
        <v>0</v>
      </c>
      <c r="M34" s="1339">
        <f t="shared" si="7"/>
        <v>0</v>
      </c>
      <c r="N34" s="1339">
        <f t="shared" si="7"/>
        <v>0</v>
      </c>
      <c r="O34" s="1339">
        <f t="shared" si="7"/>
        <v>0</v>
      </c>
      <c r="P34" s="1339">
        <f t="shared" si="7"/>
        <v>0</v>
      </c>
      <c r="Q34" s="1339">
        <f t="shared" si="7"/>
        <v>0</v>
      </c>
      <c r="R34" s="1340">
        <f t="shared" si="7"/>
        <v>0</v>
      </c>
      <c r="S34" s="760"/>
    </row>
    <row r="35" spans="1:19" ht="12.75" customHeight="1">
      <c r="A35" s="10"/>
      <c r="C35" s="752"/>
      <c r="D35" s="748"/>
      <c r="E35" s="748"/>
      <c r="F35" s="748"/>
      <c r="G35" s="748"/>
      <c r="H35" s="748"/>
      <c r="I35" s="748"/>
      <c r="J35" s="471"/>
      <c r="K35" s="471"/>
      <c r="L35" s="748"/>
      <c r="M35" s="769"/>
      <c r="N35" s="769"/>
      <c r="O35" s="769"/>
      <c r="P35" s="769"/>
      <c r="Q35" s="769"/>
      <c r="R35" s="769"/>
      <c r="S35" s="770"/>
    </row>
    <row r="36" spans="1:19" s="52" customFormat="1" ht="12.75" customHeight="1">
      <c r="C36" s="764"/>
      <c r="D36" s="762"/>
      <c r="E36" s="762"/>
      <c r="F36" s="762"/>
      <c r="G36" s="762"/>
      <c r="H36" s="762"/>
      <c r="I36" s="762"/>
      <c r="J36" s="771"/>
      <c r="K36" s="771"/>
      <c r="L36" s="762"/>
      <c r="M36" s="762"/>
      <c r="N36" s="762"/>
      <c r="O36" s="762"/>
      <c r="P36" s="762"/>
      <c r="Q36" s="762"/>
      <c r="R36" s="762"/>
      <c r="S36" s="762"/>
    </row>
    <row r="37" spans="1:19" ht="12.75" customHeight="1">
      <c r="C37" s="752"/>
      <c r="D37" s="748"/>
      <c r="E37" s="748"/>
      <c r="F37" s="748"/>
      <c r="G37" s="748"/>
      <c r="H37" s="748"/>
      <c r="I37" s="748"/>
      <c r="J37" s="471"/>
      <c r="K37" s="471"/>
      <c r="L37" s="748"/>
      <c r="M37" s="748"/>
      <c r="N37" s="748"/>
      <c r="O37" s="748"/>
      <c r="P37" s="748"/>
      <c r="Q37" s="748"/>
      <c r="R37" s="752"/>
      <c r="S37" s="752"/>
    </row>
    <row r="38" spans="1:19" s="52" customFormat="1" ht="12.75" customHeight="1">
      <c r="B38" s="53"/>
      <c r="C38" s="772"/>
      <c r="D38" s="758"/>
      <c r="E38" s="762"/>
      <c r="F38" s="762"/>
      <c r="G38" s="762"/>
      <c r="H38" s="762"/>
      <c r="I38" s="762"/>
      <c r="J38" s="771"/>
      <c r="K38" s="771"/>
      <c r="L38" s="762"/>
      <c r="M38" s="762"/>
      <c r="N38" s="762"/>
      <c r="O38" s="762"/>
      <c r="P38" s="762"/>
      <c r="Q38" s="762"/>
      <c r="R38" s="772"/>
      <c r="S38" s="772"/>
    </row>
    <row r="39" spans="1:19" ht="12.75" customHeight="1">
      <c r="B39" s="53"/>
      <c r="C39" s="752"/>
      <c r="D39" s="748"/>
      <c r="E39" s="748"/>
      <c r="F39" s="748"/>
      <c r="G39" s="748"/>
      <c r="H39" s="748"/>
      <c r="I39" s="748"/>
      <c r="J39" s="773"/>
      <c r="K39" s="471"/>
      <c r="L39" s="748"/>
      <c r="M39" s="769"/>
      <c r="N39" s="769"/>
      <c r="O39" s="769"/>
      <c r="P39" s="769"/>
      <c r="Q39" s="769"/>
      <c r="R39" s="769"/>
      <c r="S39" s="770"/>
    </row>
    <row r="40" spans="1:19" ht="12.75" customHeight="1">
      <c r="B40" s="53"/>
      <c r="C40" s="752"/>
      <c r="D40" s="748"/>
      <c r="E40" s="748"/>
      <c r="F40" s="748"/>
      <c r="G40" s="748"/>
      <c r="H40" s="748"/>
      <c r="I40" s="748"/>
      <c r="J40" s="471"/>
      <c r="K40" s="471"/>
      <c r="L40" s="748"/>
      <c r="M40" s="748"/>
      <c r="N40" s="748"/>
      <c r="O40" s="748"/>
      <c r="P40" s="748"/>
      <c r="Q40" s="748"/>
      <c r="R40" s="752"/>
      <c r="S40" s="752"/>
    </row>
    <row r="41" spans="1:19" ht="12.75" customHeight="1">
      <c r="C41" s="774"/>
      <c r="D41" s="748"/>
      <c r="E41" s="748"/>
      <c r="F41" s="748"/>
      <c r="G41" s="748"/>
      <c r="H41" s="748"/>
      <c r="I41" s="748"/>
      <c r="J41" s="773"/>
      <c r="K41" s="471"/>
      <c r="L41" s="748"/>
      <c r="M41" s="769"/>
      <c r="N41" s="769"/>
      <c r="O41" s="769"/>
      <c r="P41" s="769"/>
      <c r="Q41" s="769"/>
      <c r="R41" s="769"/>
      <c r="S41" s="770"/>
    </row>
    <row r="42" spans="1:19" ht="12.75" customHeight="1">
      <c r="C42" s="774"/>
      <c r="D42" s="748"/>
      <c r="E42" s="748"/>
      <c r="F42" s="748"/>
      <c r="G42" s="748"/>
      <c r="H42" s="748"/>
      <c r="I42" s="748"/>
      <c r="J42" s="773"/>
      <c r="K42" s="471"/>
      <c r="L42" s="748"/>
      <c r="M42" s="769"/>
      <c r="N42" s="769"/>
      <c r="O42" s="769"/>
      <c r="P42" s="769"/>
      <c r="Q42" s="769"/>
      <c r="R42" s="769"/>
      <c r="S42" s="770"/>
    </row>
    <row r="43" spans="1:19" ht="12.75" customHeight="1">
      <c r="C43" s="59"/>
      <c r="D43" s="50"/>
      <c r="E43" s="50"/>
      <c r="F43" s="50"/>
      <c r="G43" s="50"/>
      <c r="H43" s="50"/>
      <c r="I43" s="50"/>
      <c r="L43" s="50"/>
      <c r="M43" s="57"/>
      <c r="N43" s="57"/>
      <c r="O43" s="57"/>
      <c r="P43" s="57"/>
      <c r="Q43" s="57"/>
      <c r="R43" s="57"/>
      <c r="S43" s="58"/>
    </row>
    <row r="44" spans="1:19" ht="12.75" customHeight="1">
      <c r="C44" s="59"/>
      <c r="D44" s="50"/>
      <c r="E44" s="50"/>
      <c r="F44" s="50"/>
      <c r="G44" s="50"/>
      <c r="H44" s="50"/>
      <c r="I44" s="50"/>
      <c r="L44" s="50"/>
      <c r="M44" s="57"/>
      <c r="N44" s="57"/>
      <c r="O44" s="57"/>
      <c r="P44" s="57"/>
      <c r="Q44" s="57"/>
      <c r="R44" s="57"/>
      <c r="S44" s="58"/>
    </row>
    <row r="45" spans="1:19" ht="12.75" customHeight="1">
      <c r="C45" s="59"/>
      <c r="D45" s="50"/>
      <c r="E45" s="50"/>
      <c r="F45" s="50"/>
      <c r="G45" s="50"/>
      <c r="H45" s="50"/>
      <c r="I45" s="50"/>
      <c r="J45" s="55"/>
      <c r="L45" s="50"/>
      <c r="M45" s="57"/>
      <c r="N45" s="57"/>
      <c r="O45" s="57"/>
      <c r="P45" s="57"/>
      <c r="Q45" s="57"/>
      <c r="R45" s="57"/>
      <c r="S45" s="58"/>
    </row>
    <row r="46" spans="1:19" s="52" customFormat="1" ht="12.75" customHeight="1">
      <c r="C46" s="60"/>
      <c r="D46" s="61"/>
      <c r="E46" s="61"/>
      <c r="F46" s="61"/>
      <c r="G46" s="61"/>
      <c r="H46" s="61"/>
      <c r="I46" s="61"/>
      <c r="J46" s="62"/>
      <c r="K46" s="63"/>
      <c r="L46" s="61"/>
      <c r="M46" s="61"/>
      <c r="N46" s="61"/>
      <c r="O46" s="61"/>
      <c r="P46" s="61"/>
      <c r="Q46" s="61"/>
      <c r="R46" s="61"/>
      <c r="S46" s="64"/>
    </row>
    <row r="47" spans="1:19" ht="12.75" customHeight="1">
      <c r="C47" s="59"/>
      <c r="D47" s="50"/>
      <c r="E47" s="50"/>
      <c r="F47" s="50"/>
      <c r="G47" s="50"/>
      <c r="H47" s="50"/>
      <c r="I47" s="50"/>
      <c r="J47" s="55"/>
      <c r="L47" s="50"/>
      <c r="M47" s="57"/>
      <c r="N47" s="57"/>
      <c r="O47" s="57"/>
      <c r="P47" s="57"/>
      <c r="Q47" s="57"/>
      <c r="R47" s="57"/>
    </row>
    <row r="48" spans="1:19" ht="12.75" customHeight="1">
      <c r="C48" s="93"/>
      <c r="D48" s="50"/>
      <c r="E48" s="50"/>
      <c r="F48" s="50"/>
      <c r="G48" s="50"/>
      <c r="H48" s="50"/>
      <c r="I48" s="50"/>
      <c r="L48" s="50"/>
      <c r="M48" s="57"/>
      <c r="N48" s="57"/>
      <c r="O48" s="57"/>
      <c r="P48" s="57"/>
      <c r="Q48" s="57"/>
      <c r="R48" s="57"/>
      <c r="S48" s="58"/>
    </row>
    <row r="49" spans="2:19" ht="12.75" customHeight="1">
      <c r="C49" s="93"/>
      <c r="D49" s="50"/>
      <c r="E49" s="50"/>
      <c r="F49" s="50"/>
      <c r="G49" s="50"/>
      <c r="H49" s="50"/>
      <c r="I49" s="50"/>
      <c r="L49" s="50"/>
      <c r="M49" s="57"/>
      <c r="N49" s="57"/>
      <c r="O49" s="57"/>
      <c r="P49" s="57"/>
      <c r="Q49" s="57"/>
      <c r="R49" s="57"/>
      <c r="S49" s="58"/>
    </row>
    <row r="50" spans="2:19" ht="12.75" customHeight="1">
      <c r="D50" s="50"/>
      <c r="E50" s="50"/>
      <c r="F50" s="50"/>
      <c r="G50" s="50"/>
      <c r="H50" s="50"/>
      <c r="I50" s="50"/>
      <c r="L50" s="50"/>
      <c r="M50" s="57"/>
      <c r="N50" s="57"/>
      <c r="O50" s="57"/>
      <c r="P50" s="57"/>
      <c r="Q50" s="57"/>
      <c r="R50" s="57"/>
      <c r="S50" s="58"/>
    </row>
    <row r="51" spans="2:19" s="52" customFormat="1" ht="12.75" customHeight="1">
      <c r="C51" s="60"/>
      <c r="D51" s="61"/>
      <c r="E51" s="61"/>
      <c r="F51" s="61"/>
      <c r="G51" s="61"/>
      <c r="H51" s="61"/>
      <c r="I51" s="61"/>
      <c r="J51" s="63"/>
      <c r="K51" s="63"/>
      <c r="L51" s="61"/>
      <c r="M51" s="61"/>
      <c r="N51" s="61"/>
      <c r="O51" s="61"/>
      <c r="P51" s="61"/>
      <c r="Q51" s="61"/>
      <c r="R51" s="61"/>
      <c r="S51" s="64"/>
    </row>
    <row r="52" spans="2:19" ht="12.75" customHeight="1">
      <c r="C52" s="65"/>
      <c r="D52" s="50"/>
      <c r="E52" s="50"/>
      <c r="F52" s="50"/>
      <c r="G52" s="50"/>
      <c r="H52" s="50"/>
      <c r="I52" s="50"/>
      <c r="L52" s="50"/>
      <c r="M52" s="50"/>
      <c r="N52" s="50"/>
      <c r="O52" s="50"/>
      <c r="P52" s="50"/>
      <c r="Q52" s="50"/>
      <c r="R52" s="50"/>
      <c r="S52" s="58"/>
    </row>
    <row r="53" spans="2:19" ht="12.75" customHeight="1">
      <c r="C53" s="65"/>
      <c r="D53" s="50"/>
      <c r="E53" s="50"/>
      <c r="F53" s="50"/>
      <c r="G53" s="50"/>
      <c r="H53" s="50"/>
      <c r="I53" s="50"/>
      <c r="L53" s="50"/>
      <c r="M53" s="50"/>
      <c r="N53" s="50"/>
      <c r="O53" s="50"/>
      <c r="P53" s="50"/>
      <c r="Q53" s="50"/>
      <c r="R53" s="50"/>
      <c r="S53" s="58"/>
    </row>
    <row r="54" spans="2:19" ht="12.75" customHeight="1">
      <c r="D54" s="50"/>
      <c r="E54" s="50"/>
      <c r="F54" s="50"/>
      <c r="G54" s="50"/>
      <c r="H54" s="50"/>
      <c r="I54" s="50"/>
      <c r="L54" s="50"/>
      <c r="M54" s="50"/>
      <c r="N54" s="50"/>
      <c r="O54" s="50"/>
      <c r="P54" s="50"/>
      <c r="Q54" s="50"/>
    </row>
    <row r="55" spans="2:19" s="52" customFormat="1" ht="12.75" customHeight="1">
      <c r="B55" s="94"/>
      <c r="D55" s="61"/>
      <c r="E55" s="61"/>
      <c r="F55" s="61"/>
      <c r="G55" s="61"/>
      <c r="H55" s="61"/>
      <c r="I55" s="61"/>
      <c r="J55" s="63"/>
      <c r="K55" s="63"/>
      <c r="L55" s="61"/>
      <c r="M55" s="61"/>
      <c r="N55" s="61"/>
      <c r="O55" s="61"/>
      <c r="P55" s="61"/>
      <c r="Q55" s="61"/>
    </row>
    <row r="56" spans="2:19" ht="12.75" customHeight="1">
      <c r="E56" s="50"/>
      <c r="F56" s="50"/>
      <c r="G56" s="50"/>
      <c r="H56" s="50"/>
      <c r="I56" s="50"/>
      <c r="L56" s="50"/>
      <c r="M56" s="57"/>
      <c r="N56" s="57"/>
      <c r="O56" s="57"/>
      <c r="P56" s="57"/>
      <c r="Q56" s="57"/>
      <c r="R56" s="57"/>
      <c r="S56" s="58"/>
    </row>
    <row r="57" spans="2:19" ht="12.75" customHeight="1">
      <c r="D57" s="50"/>
      <c r="E57" s="50"/>
      <c r="F57" s="50"/>
      <c r="G57" s="50"/>
      <c r="H57" s="50"/>
      <c r="I57" s="50"/>
      <c r="L57" s="50"/>
      <c r="M57" s="50"/>
      <c r="N57" s="50"/>
      <c r="O57" s="50"/>
      <c r="P57" s="50"/>
      <c r="Q57" s="50"/>
    </row>
    <row r="58" spans="2:19" ht="12.75" customHeight="1">
      <c r="D58" s="61"/>
      <c r="E58" s="50"/>
      <c r="F58" s="50"/>
      <c r="G58" s="50"/>
      <c r="H58" s="50"/>
      <c r="I58" s="50"/>
      <c r="L58" s="50"/>
      <c r="M58" s="9"/>
      <c r="N58" s="9"/>
      <c r="O58" s="9"/>
      <c r="P58" s="9"/>
      <c r="Q58" s="9"/>
      <c r="R58" s="9"/>
      <c r="S58" s="58"/>
    </row>
    <row r="59" spans="2:19" ht="12.75" customHeight="1">
      <c r="D59" s="50"/>
      <c r="E59" s="50"/>
      <c r="F59" s="50"/>
      <c r="G59" s="50"/>
      <c r="H59" s="50"/>
      <c r="I59" s="50"/>
      <c r="L59" s="50"/>
      <c r="M59" s="9"/>
      <c r="N59" s="9"/>
      <c r="O59" s="9"/>
      <c r="P59" s="9"/>
      <c r="Q59" s="9"/>
      <c r="R59" s="9"/>
      <c r="S59" s="58"/>
    </row>
    <row r="60" spans="2:19" s="52" customFormat="1" ht="12.75" customHeight="1">
      <c r="C60" s="60"/>
      <c r="D60" s="61"/>
      <c r="E60" s="61"/>
      <c r="F60" s="61"/>
      <c r="G60" s="61"/>
      <c r="H60" s="61"/>
      <c r="I60" s="61"/>
      <c r="J60" s="63"/>
      <c r="K60" s="63"/>
      <c r="L60" s="61"/>
      <c r="M60" s="61"/>
      <c r="N60" s="61"/>
      <c r="O60" s="61"/>
      <c r="P60" s="61"/>
      <c r="Q60" s="61"/>
      <c r="R60" s="61"/>
      <c r="S60" s="64"/>
    </row>
    <row r="61" spans="2:19" ht="12.75" customHeight="1">
      <c r="D61" s="50"/>
      <c r="E61" s="50"/>
      <c r="F61" s="50"/>
      <c r="G61" s="50"/>
      <c r="H61" s="50"/>
      <c r="I61" s="50"/>
      <c r="L61" s="50"/>
      <c r="M61" s="50"/>
      <c r="N61" s="50"/>
      <c r="O61" s="50"/>
      <c r="P61" s="50"/>
      <c r="Q61" s="50"/>
    </row>
    <row r="62" spans="2:19" s="52" customFormat="1" ht="12.75" customHeight="1">
      <c r="C62" s="94"/>
      <c r="D62" s="61"/>
      <c r="E62" s="61"/>
      <c r="F62" s="66"/>
      <c r="G62" s="61"/>
      <c r="H62" s="61"/>
      <c r="I62" s="61"/>
      <c r="J62" s="67"/>
      <c r="K62" s="63"/>
      <c r="L62" s="61"/>
      <c r="M62" s="61"/>
      <c r="N62" s="61"/>
      <c r="O62" s="61"/>
      <c r="P62" s="61"/>
      <c r="Q62" s="61"/>
    </row>
    <row r="63" spans="2:19" ht="12.75" customHeight="1">
      <c r="D63" s="68"/>
      <c r="E63" s="50"/>
      <c r="F63" s="50"/>
      <c r="G63" s="50"/>
      <c r="H63" s="50"/>
      <c r="I63" s="50"/>
      <c r="L63" s="50"/>
      <c r="M63" s="57"/>
      <c r="N63" s="57"/>
      <c r="O63" s="57"/>
      <c r="P63" s="57"/>
      <c r="Q63" s="57"/>
      <c r="R63" s="57"/>
      <c r="S63" s="58"/>
    </row>
    <row r="64" spans="2:19" ht="12.75" customHeight="1">
      <c r="D64" s="68"/>
      <c r="E64" s="50"/>
      <c r="F64" s="50"/>
      <c r="G64" s="50"/>
      <c r="H64" s="50"/>
      <c r="I64" s="50"/>
      <c r="L64" s="50"/>
      <c r="M64" s="57"/>
      <c r="N64" s="57"/>
      <c r="O64" s="57"/>
      <c r="P64" s="57"/>
      <c r="Q64" s="57"/>
      <c r="R64" s="57"/>
      <c r="S64" s="58"/>
    </row>
    <row r="65" spans="2:20" ht="12.75" customHeight="1">
      <c r="D65" s="68"/>
      <c r="E65" s="50"/>
      <c r="F65" s="50"/>
      <c r="G65" s="50"/>
      <c r="H65" s="50"/>
      <c r="I65" s="50"/>
      <c r="L65" s="50"/>
      <c r="M65" s="57"/>
      <c r="N65" s="57"/>
      <c r="O65" s="57"/>
      <c r="P65" s="57"/>
      <c r="Q65" s="57"/>
      <c r="R65" s="57"/>
      <c r="S65" s="58"/>
    </row>
    <row r="66" spans="2:20" ht="12.75" customHeight="1">
      <c r="D66" s="68"/>
      <c r="E66" s="50"/>
      <c r="F66" s="50"/>
      <c r="G66" s="50"/>
      <c r="H66" s="50"/>
      <c r="I66" s="50"/>
      <c r="L66" s="50"/>
      <c r="M66" s="57"/>
      <c r="N66" s="57"/>
      <c r="O66" s="57"/>
      <c r="P66" s="57"/>
      <c r="Q66" s="57"/>
      <c r="R66" s="57"/>
      <c r="S66" s="58"/>
    </row>
    <row r="67" spans="2:20" ht="12.75" customHeight="1">
      <c r="D67" s="68"/>
      <c r="E67" s="50"/>
      <c r="F67" s="50"/>
      <c r="G67" s="50"/>
      <c r="H67" s="50"/>
      <c r="I67" s="50"/>
      <c r="L67" s="50"/>
      <c r="M67" s="57"/>
      <c r="N67" s="57"/>
      <c r="O67" s="57"/>
      <c r="P67" s="57"/>
      <c r="Q67" s="57"/>
      <c r="R67" s="57"/>
      <c r="S67" s="58"/>
    </row>
    <row r="68" spans="2:20" ht="12.75" customHeight="1">
      <c r="D68" s="68"/>
      <c r="E68" s="50"/>
      <c r="F68" s="50"/>
      <c r="G68" s="50"/>
      <c r="H68" s="50"/>
      <c r="I68" s="50"/>
      <c r="L68" s="50"/>
      <c r="M68" s="57"/>
      <c r="N68" s="57"/>
      <c r="O68" s="57"/>
      <c r="P68" s="57"/>
      <c r="Q68" s="57"/>
      <c r="R68" s="57"/>
      <c r="S68" s="58"/>
    </row>
    <row r="69" spans="2:20" ht="12.75" customHeight="1">
      <c r="D69" s="68"/>
      <c r="E69" s="50"/>
      <c r="F69" s="50"/>
      <c r="G69" s="50"/>
      <c r="H69" s="50"/>
      <c r="I69" s="50"/>
      <c r="L69" s="50"/>
      <c r="M69" s="9"/>
      <c r="N69" s="9"/>
      <c r="O69" s="9"/>
      <c r="P69" s="9"/>
      <c r="Q69" s="9"/>
      <c r="R69" s="9"/>
      <c r="S69" s="58"/>
    </row>
    <row r="70" spans="2:20" ht="12.75" customHeight="1">
      <c r="D70" s="68"/>
      <c r="E70" s="50"/>
      <c r="F70" s="50"/>
      <c r="G70" s="50"/>
      <c r="H70" s="50"/>
      <c r="I70" s="50"/>
      <c r="L70" s="50"/>
      <c r="M70" s="57"/>
      <c r="N70" s="57"/>
      <c r="O70" s="57"/>
      <c r="P70" s="57"/>
      <c r="Q70" s="57"/>
      <c r="R70" s="57"/>
      <c r="S70" s="58"/>
    </row>
    <row r="71" spans="2:20" ht="12.75" customHeight="1">
      <c r="D71" s="68"/>
      <c r="E71" s="50"/>
      <c r="F71" s="50"/>
      <c r="G71" s="50"/>
      <c r="H71" s="50"/>
      <c r="I71" s="50"/>
      <c r="L71" s="50"/>
      <c r="M71" s="57"/>
      <c r="N71" s="57"/>
      <c r="O71" s="57"/>
      <c r="P71" s="57"/>
      <c r="Q71" s="57"/>
      <c r="R71" s="57"/>
      <c r="S71" s="58"/>
    </row>
    <row r="72" spans="2:20" ht="12.75" customHeight="1">
      <c r="D72" s="68"/>
      <c r="E72" s="50"/>
      <c r="F72" s="50"/>
      <c r="G72" s="50"/>
      <c r="H72" s="50"/>
      <c r="I72" s="50"/>
      <c r="L72" s="50"/>
      <c r="M72" s="57"/>
      <c r="N72" s="57"/>
      <c r="O72" s="57"/>
      <c r="P72" s="57"/>
      <c r="Q72" s="57"/>
      <c r="R72" s="57"/>
      <c r="S72" s="58"/>
    </row>
    <row r="73" spans="2:20" s="52" customFormat="1" ht="12.75" customHeight="1">
      <c r="C73" s="60"/>
      <c r="D73" s="66"/>
      <c r="E73" s="61"/>
      <c r="F73" s="61"/>
      <c r="G73" s="61"/>
      <c r="H73" s="61"/>
      <c r="I73" s="61"/>
      <c r="J73" s="63"/>
      <c r="K73" s="67"/>
      <c r="L73" s="61"/>
      <c r="M73" s="61"/>
      <c r="N73" s="61"/>
      <c r="O73" s="61"/>
      <c r="P73" s="61"/>
      <c r="Q73" s="61"/>
      <c r="R73" s="61"/>
      <c r="S73" s="64"/>
      <c r="T73" s="54"/>
    </row>
    <row r="74" spans="2:20" ht="12.75" customHeight="1">
      <c r="C74" s="93"/>
      <c r="D74" s="68"/>
      <c r="E74" s="50"/>
      <c r="F74" s="50"/>
      <c r="G74" s="50"/>
      <c r="H74" s="50"/>
      <c r="I74" s="50"/>
      <c r="K74" s="95"/>
      <c r="L74" s="50"/>
      <c r="M74" s="50"/>
      <c r="N74" s="50"/>
      <c r="O74" s="50"/>
      <c r="P74" s="50"/>
      <c r="Q74" s="50"/>
    </row>
    <row r="75" spans="2:20" s="52" customFormat="1" ht="12.75" customHeight="1">
      <c r="B75" s="106"/>
      <c r="D75" s="66"/>
      <c r="E75" s="61"/>
      <c r="F75" s="61"/>
      <c r="G75" s="61"/>
      <c r="H75" s="61"/>
      <c r="I75" s="61"/>
      <c r="J75" s="63"/>
      <c r="K75" s="67"/>
      <c r="L75" s="61"/>
      <c r="M75" s="61"/>
      <c r="N75" s="61"/>
      <c r="O75" s="61"/>
      <c r="P75" s="61"/>
      <c r="Q75" s="61"/>
      <c r="R75" s="61"/>
      <c r="S75" s="61"/>
      <c r="T75" s="54"/>
    </row>
    <row r="76" spans="2:20" ht="12.75" customHeight="1">
      <c r="C76" s="60"/>
      <c r="D76" s="68"/>
      <c r="E76" s="50"/>
      <c r="F76" s="50"/>
      <c r="G76" s="50"/>
      <c r="H76" s="50"/>
      <c r="I76" s="50"/>
      <c r="J76" s="63"/>
      <c r="K76" s="95"/>
      <c r="L76" s="50"/>
      <c r="M76" s="50"/>
      <c r="N76" s="50"/>
      <c r="O76" s="50"/>
      <c r="P76" s="50"/>
      <c r="Q76" s="50"/>
      <c r="R76" s="50"/>
      <c r="S76" s="58"/>
    </row>
    <row r="77" spans="2:20" s="52" customFormat="1" ht="12.75" customHeight="1">
      <c r="C77" s="60"/>
      <c r="D77" s="61"/>
      <c r="E77" s="61"/>
      <c r="F77" s="61"/>
      <c r="G77" s="61"/>
      <c r="H77" s="61"/>
      <c r="I77" s="61"/>
      <c r="J77" s="63"/>
      <c r="K77" s="67"/>
      <c r="L77" s="61"/>
      <c r="M77" s="61"/>
      <c r="N77" s="61"/>
      <c r="O77" s="61"/>
      <c r="P77" s="61"/>
      <c r="Q77" s="61"/>
      <c r="R77" s="61"/>
      <c r="S77" s="61"/>
    </row>
    <row r="78" spans="2:20" s="52" customFormat="1" ht="12.75" customHeight="1">
      <c r="C78" s="60"/>
      <c r="D78" s="66"/>
      <c r="E78" s="61"/>
      <c r="F78" s="61"/>
      <c r="G78" s="61"/>
      <c r="H78" s="61"/>
      <c r="I78" s="61"/>
      <c r="J78" s="63"/>
      <c r="K78" s="67"/>
      <c r="L78" s="61"/>
      <c r="M78" s="61"/>
      <c r="N78" s="61"/>
      <c r="O78" s="61"/>
      <c r="P78" s="61"/>
      <c r="Q78" s="61"/>
    </row>
    <row r="79" spans="2:20" s="52" customFormat="1" ht="12.75" customHeight="1">
      <c r="C79" s="60"/>
      <c r="D79" s="61"/>
      <c r="E79" s="61"/>
      <c r="F79" s="61"/>
      <c r="G79" s="61"/>
      <c r="H79" s="61"/>
      <c r="I79" s="61"/>
      <c r="J79" s="63"/>
      <c r="K79" s="67"/>
      <c r="L79" s="61"/>
      <c r="M79" s="96"/>
      <c r="N79" s="96"/>
      <c r="O79" s="96"/>
      <c r="P79" s="96"/>
      <c r="Q79" s="96"/>
      <c r="R79" s="96"/>
      <c r="S79" s="61"/>
    </row>
    <row r="80" spans="2:20" s="52" customFormat="1" ht="12.75" customHeight="1">
      <c r="C80" s="60"/>
      <c r="D80" s="66"/>
      <c r="E80" s="61"/>
      <c r="F80" s="61"/>
      <c r="G80" s="61"/>
      <c r="H80" s="61"/>
      <c r="I80" s="61"/>
      <c r="J80" s="63"/>
      <c r="K80" s="67"/>
      <c r="L80" s="61"/>
      <c r="M80" s="61"/>
      <c r="N80" s="61"/>
      <c r="O80" s="61"/>
      <c r="P80" s="61"/>
      <c r="Q80" s="61"/>
    </row>
    <row r="81" spans="2:19" s="52" customFormat="1" ht="12.75" customHeight="1">
      <c r="B81" s="90"/>
      <c r="C81" s="60"/>
      <c r="D81" s="66"/>
      <c r="E81" s="61"/>
      <c r="F81" s="61"/>
      <c r="G81" s="61"/>
      <c r="H81" s="61"/>
      <c r="I81" s="61"/>
      <c r="J81" s="63"/>
      <c r="K81" s="67"/>
      <c r="L81" s="61"/>
      <c r="M81" s="61"/>
      <c r="N81" s="61"/>
      <c r="O81" s="61"/>
      <c r="P81" s="61"/>
      <c r="Q81" s="61"/>
      <c r="R81" s="61"/>
      <c r="S81" s="61"/>
    </row>
    <row r="82" spans="2:19" ht="12.75" customHeight="1">
      <c r="C82" s="60"/>
      <c r="D82" s="68"/>
      <c r="E82" s="50"/>
      <c r="F82" s="50"/>
      <c r="G82" s="50"/>
      <c r="H82" s="50"/>
      <c r="I82" s="50"/>
      <c r="J82" s="63"/>
      <c r="K82" s="95"/>
      <c r="L82" s="50"/>
      <c r="M82" s="50"/>
      <c r="N82" s="50"/>
      <c r="O82" s="50"/>
      <c r="P82" s="50"/>
      <c r="Q82" s="50"/>
    </row>
    <row r="83" spans="2:19" ht="12.75" customHeight="1">
      <c r="C83" s="60"/>
      <c r="D83" s="68"/>
      <c r="E83" s="50"/>
      <c r="F83" s="50"/>
      <c r="G83" s="50"/>
      <c r="H83" s="50"/>
      <c r="I83" s="50"/>
      <c r="L83" s="50"/>
      <c r="M83" s="57"/>
      <c r="N83" s="57"/>
      <c r="O83" s="57"/>
      <c r="P83" s="57"/>
      <c r="Q83" s="57"/>
      <c r="R83" s="57"/>
      <c r="S83" s="58"/>
    </row>
    <row r="84" spans="2:19" ht="12.75" customHeight="1">
      <c r="C84" s="60"/>
      <c r="D84" s="68"/>
      <c r="E84" s="50"/>
      <c r="F84" s="50"/>
      <c r="G84" s="50"/>
      <c r="H84" s="50"/>
      <c r="I84" s="50"/>
      <c r="L84" s="50"/>
      <c r="M84" s="57"/>
      <c r="N84" s="57"/>
      <c r="O84" s="57"/>
      <c r="P84" s="57"/>
      <c r="Q84" s="57"/>
      <c r="R84" s="57"/>
      <c r="S84" s="58"/>
    </row>
    <row r="85" spans="2:19" ht="12.75" customHeight="1">
      <c r="C85" s="60"/>
      <c r="D85" s="68"/>
      <c r="E85" s="50"/>
      <c r="F85" s="50"/>
      <c r="G85" s="50"/>
      <c r="H85" s="50"/>
      <c r="I85" s="50"/>
      <c r="J85" s="63"/>
      <c r="K85" s="95"/>
      <c r="L85" s="50"/>
      <c r="M85" s="50"/>
      <c r="N85" s="50"/>
      <c r="O85" s="50"/>
      <c r="P85" s="50"/>
      <c r="Q85" s="50"/>
    </row>
    <row r="86" spans="2:19" ht="12.75" customHeight="1">
      <c r="C86" s="69"/>
      <c r="D86" s="68"/>
      <c r="E86" s="50"/>
      <c r="F86" s="50"/>
      <c r="G86" s="50"/>
      <c r="H86" s="50"/>
      <c r="I86" s="50"/>
      <c r="L86" s="50"/>
      <c r="M86" s="57"/>
      <c r="N86" s="57"/>
      <c r="O86" s="57"/>
      <c r="P86" s="57"/>
      <c r="Q86" s="57"/>
      <c r="R86" s="57"/>
      <c r="S86" s="58"/>
    </row>
    <row r="87" spans="2:19" ht="12.75" customHeight="1">
      <c r="C87" s="70"/>
      <c r="D87" s="68"/>
      <c r="E87" s="50"/>
      <c r="F87" s="50"/>
      <c r="G87" s="50"/>
      <c r="H87" s="50"/>
      <c r="I87" s="50"/>
      <c r="L87" s="50"/>
      <c r="M87" s="57"/>
      <c r="N87" s="57"/>
      <c r="O87" s="57"/>
      <c r="P87" s="57"/>
      <c r="Q87" s="57"/>
      <c r="R87" s="57"/>
      <c r="S87" s="58"/>
    </row>
  </sheetData>
  <mergeCells count="1">
    <mergeCell ref="E17:H17"/>
  </mergeCells>
  <phoneticPr fontId="18" type="noConversion"/>
  <printOptions horizontalCentered="1"/>
  <pageMargins left="0.5" right="0.5" top="1" bottom="0.5" header="0.25" footer="0.25"/>
  <pageSetup scale="52" fitToHeight="0" pageOrder="overThenDown" orientation="landscape" r:id="rId1"/>
  <headerFooter alignWithMargins="0">
    <oddFooter>&amp;LSponsor: Bruce Fairchild&amp;C&amp;A&amp;R&amp;P of &amp;N</oddFooter>
  </headerFooter>
</worksheet>
</file>

<file path=xl/worksheets/sheet14.xml><?xml version="1.0" encoding="utf-8"?>
<worksheet xmlns="http://schemas.openxmlformats.org/spreadsheetml/2006/main" xmlns:r="http://schemas.openxmlformats.org/officeDocument/2006/relationships">
  <sheetPr codeName="Sheet18">
    <pageSetUpPr fitToPage="1"/>
  </sheetPr>
  <dimension ref="A1:T73"/>
  <sheetViews>
    <sheetView zoomScaleNormal="100" zoomScaleSheetLayoutView="80" workbookViewId="0">
      <selection activeCell="S22" sqref="S22"/>
    </sheetView>
  </sheetViews>
  <sheetFormatPr defaultRowHeight="11.25"/>
  <cols>
    <col min="1" max="1" width="5.7109375" style="54" customWidth="1"/>
    <col min="2" max="2" width="8.7109375" style="54" customWidth="1"/>
    <col min="3" max="3" width="31.85546875" style="54" customWidth="1"/>
    <col min="4" max="4" width="9.28515625" style="54" bestFit="1" customWidth="1"/>
    <col min="5" max="5" width="13.42578125" style="54" bestFit="1" customWidth="1"/>
    <col min="6" max="6" width="13.7109375" style="54" customWidth="1"/>
    <col min="7" max="7" width="15.7109375" style="54" customWidth="1"/>
    <col min="8" max="8" width="13.42578125" style="54" bestFit="1" customWidth="1"/>
    <col min="9" max="9" width="7.140625" style="54" bestFit="1" customWidth="1"/>
    <col min="10" max="10" width="7.140625" style="56" bestFit="1" customWidth="1"/>
    <col min="11" max="11" width="13.42578125" style="56" bestFit="1" customWidth="1"/>
    <col min="12" max="12" width="13.42578125" style="54" bestFit="1" customWidth="1"/>
    <col min="13" max="17" width="7.140625" style="54" bestFit="1" customWidth="1"/>
    <col min="18" max="18" width="13.42578125" style="54" bestFit="1" customWidth="1"/>
    <col min="19" max="19" width="12.7109375" style="54" customWidth="1"/>
    <col min="20" max="16384" width="9.140625" style="54"/>
  </cols>
  <sheetData>
    <row r="1" spans="1:19" ht="12" thickBot="1">
      <c r="L1" s="15"/>
      <c r="S1" s="15"/>
    </row>
    <row r="2" spans="1:19">
      <c r="B2" s="282" t="s">
        <v>492</v>
      </c>
      <c r="C2" s="78"/>
      <c r="D2" s="421"/>
      <c r="F2" s="75"/>
      <c r="L2" s="117"/>
      <c r="S2" s="117"/>
    </row>
    <row r="3" spans="1:19">
      <c r="B3" s="283" t="str">
        <f>+'I-A'!B3</f>
        <v>WIND ENERGY TRANSMISSION TEXAS, LLC</v>
      </c>
      <c r="C3" s="2"/>
      <c r="D3" s="422"/>
      <c r="F3" s="75"/>
      <c r="L3" s="117"/>
      <c r="S3" s="117"/>
    </row>
    <row r="4" spans="1:19">
      <c r="B4" s="1128" t="s">
        <v>693</v>
      </c>
      <c r="C4" s="2"/>
      <c r="D4" s="422"/>
    </row>
    <row r="5" spans="1:19">
      <c r="B5" s="284" t="str">
        <f>+'I-A'!B5</f>
        <v>FOR THE HISTORICAL YEAR ENDED JUNE 30, 2012  - AS ADJUSTED</v>
      </c>
      <c r="C5" s="2"/>
      <c r="D5" s="422"/>
    </row>
    <row r="6" spans="1:19" ht="12" thickBot="1">
      <c r="B6" s="244" t="str">
        <f>+'I-A'!B6</f>
        <v>DOCKET NO. 40606</v>
      </c>
      <c r="C6" s="208"/>
      <c r="D6" s="424"/>
    </row>
    <row r="7" spans="1:19">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c r="A9" s="419"/>
      <c r="B9" s="154"/>
      <c r="C9" s="154"/>
      <c r="D9" s="154"/>
      <c r="E9" s="154"/>
      <c r="F9" s="154"/>
      <c r="G9" s="154"/>
      <c r="H9" s="124" t="s">
        <v>351</v>
      </c>
      <c r="I9" s="154"/>
      <c r="J9" s="154"/>
      <c r="K9" s="154"/>
      <c r="L9" s="124"/>
      <c r="M9" s="124"/>
      <c r="N9" s="124"/>
      <c r="O9" s="124"/>
      <c r="P9" s="150"/>
      <c r="Q9" s="150"/>
      <c r="R9" s="124"/>
      <c r="S9" s="124"/>
    </row>
    <row r="10" spans="1:19">
      <c r="A10" s="126" t="s">
        <v>1159</v>
      </c>
      <c r="B10" s="126" t="s">
        <v>344</v>
      </c>
      <c r="C10" s="126" t="s">
        <v>333</v>
      </c>
      <c r="D10" s="126" t="s">
        <v>338</v>
      </c>
      <c r="E10" s="172" t="s">
        <v>345</v>
      </c>
      <c r="F10" s="126" t="s">
        <v>346</v>
      </c>
      <c r="G10" s="127" t="s">
        <v>653</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127" t="s">
        <v>198</v>
      </c>
      <c r="B11" s="126" t="s">
        <v>557</v>
      </c>
      <c r="C11" s="126"/>
      <c r="D11" s="126" t="s">
        <v>341</v>
      </c>
      <c r="E11" s="172" t="s">
        <v>351</v>
      </c>
      <c r="F11" s="126" t="s">
        <v>352</v>
      </c>
      <c r="G11" s="127" t="s">
        <v>576</v>
      </c>
      <c r="H11" s="126"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73"/>
      <c r="F12" s="129"/>
      <c r="G12" s="129"/>
      <c r="H12" s="129"/>
      <c r="I12" s="129"/>
      <c r="J12" s="129" t="s">
        <v>356</v>
      </c>
      <c r="K12" s="129"/>
      <c r="L12" s="129"/>
      <c r="M12" s="129"/>
      <c r="N12" s="129"/>
      <c r="O12" s="129"/>
      <c r="P12" s="129"/>
      <c r="Q12" s="129"/>
      <c r="R12" s="183"/>
      <c r="S12" s="129"/>
    </row>
    <row r="13" spans="1:19">
      <c r="A13" s="10"/>
      <c r="B13" s="88"/>
      <c r="C13" s="88"/>
      <c r="D13" s="1592"/>
      <c r="E13" s="88"/>
      <c r="F13" s="88"/>
      <c r="G13" s="88"/>
      <c r="H13" s="88"/>
      <c r="I13" s="88"/>
      <c r="J13" s="89"/>
      <c r="K13" s="89"/>
      <c r="L13" s="88"/>
      <c r="M13" s="88"/>
      <c r="N13" s="88"/>
      <c r="O13" s="88"/>
      <c r="P13" s="88"/>
      <c r="Q13" s="88"/>
      <c r="R13" s="88"/>
      <c r="S13" s="88"/>
    </row>
    <row r="14" spans="1:19">
      <c r="A14" s="10">
        <v>1</v>
      </c>
      <c r="B14" s="90" t="s">
        <v>407</v>
      </c>
      <c r="C14" s="752"/>
      <c r="D14" s="1578"/>
      <c r="E14" s="775"/>
      <c r="F14" s="775"/>
      <c r="G14" s="775"/>
      <c r="H14" s="775"/>
      <c r="I14" s="775"/>
      <c r="J14" s="775"/>
      <c r="K14" s="775"/>
      <c r="L14" s="775"/>
      <c r="M14" s="775"/>
      <c r="N14" s="595"/>
      <c r="O14" s="595"/>
      <c r="P14" s="595"/>
      <c r="Q14" s="595"/>
      <c r="R14" s="595"/>
      <c r="S14" s="595"/>
    </row>
    <row r="15" spans="1:19" s="52" customFormat="1">
      <c r="A15" s="10">
        <f>A14+1</f>
        <v>2</v>
      </c>
      <c r="B15" s="94" t="s">
        <v>409</v>
      </c>
      <c r="C15" s="772"/>
      <c r="D15" s="1589" t="s">
        <v>1096</v>
      </c>
      <c r="E15" s="785"/>
      <c r="F15" s="785"/>
      <c r="G15" s="785"/>
      <c r="H15" s="785"/>
      <c r="I15" s="785"/>
      <c r="J15" s="785"/>
      <c r="K15" s="785"/>
      <c r="L15" s="785"/>
      <c r="M15" s="785"/>
      <c r="N15" s="336"/>
      <c r="O15" s="336"/>
      <c r="P15" s="336"/>
      <c r="Q15" s="336"/>
      <c r="R15" s="336"/>
      <c r="S15" s="596"/>
    </row>
    <row r="16" spans="1:19">
      <c r="A16" s="10">
        <f t="shared" ref="A16:A21" si="0">A15+1</f>
        <v>3</v>
      </c>
      <c r="C16" s="752" t="s">
        <v>506</v>
      </c>
      <c r="D16" s="1578"/>
      <c r="E16" s="788">
        <v>0</v>
      </c>
      <c r="F16" s="788">
        <v>0</v>
      </c>
      <c r="G16" s="788">
        <f ca="1">'II-B-9 - ATTACH'!L38</f>
        <v>466402.44993661245</v>
      </c>
      <c r="H16" s="788">
        <f ca="1">E16+F16+G16</f>
        <v>466402.44993661245</v>
      </c>
      <c r="I16" s="788"/>
      <c r="J16" s="788"/>
      <c r="K16" s="788">
        <f ca="1">H16</f>
        <v>466402.44993661245</v>
      </c>
      <c r="L16" s="788">
        <f ca="1">K16</f>
        <v>466402.44993661245</v>
      </c>
      <c r="M16" s="792">
        <v>0</v>
      </c>
      <c r="N16" s="338">
        <v>0</v>
      </c>
      <c r="O16" s="338">
        <v>0</v>
      </c>
      <c r="P16" s="338">
        <v>0</v>
      </c>
      <c r="Q16" s="338">
        <v>0</v>
      </c>
      <c r="R16" s="338">
        <f ca="1">SUM(L16:Q16)</f>
        <v>466402.44993661245</v>
      </c>
      <c r="S16" s="595"/>
    </row>
    <row r="17" spans="1:19">
      <c r="A17" s="10">
        <f t="shared" si="0"/>
        <v>4</v>
      </c>
      <c r="C17" s="764" t="s">
        <v>359</v>
      </c>
      <c r="D17" s="1590"/>
      <c r="E17" s="930">
        <f t="shared" ref="E17:R17" si="1">E16</f>
        <v>0</v>
      </c>
      <c r="F17" s="930">
        <f t="shared" si="1"/>
        <v>0</v>
      </c>
      <c r="G17" s="930">
        <f t="shared" ca="1" si="1"/>
        <v>466402.44993661245</v>
      </c>
      <c r="H17" s="930">
        <f t="shared" ca="1" si="1"/>
        <v>466402.44993661245</v>
      </c>
      <c r="I17" s="930"/>
      <c r="J17" s="930"/>
      <c r="K17" s="930">
        <f t="shared" ca="1" si="1"/>
        <v>466402.44993661245</v>
      </c>
      <c r="L17" s="930">
        <f t="shared" ca="1" si="1"/>
        <v>466402.44993661245</v>
      </c>
      <c r="M17" s="930">
        <f t="shared" si="1"/>
        <v>0</v>
      </c>
      <c r="N17" s="1353">
        <f t="shared" si="1"/>
        <v>0</v>
      </c>
      <c r="O17" s="1353">
        <f t="shared" si="1"/>
        <v>0</v>
      </c>
      <c r="P17" s="1353">
        <f t="shared" si="1"/>
        <v>0</v>
      </c>
      <c r="Q17" s="1353">
        <f t="shared" si="1"/>
        <v>0</v>
      </c>
      <c r="R17" s="1353">
        <f t="shared" ca="1" si="1"/>
        <v>466402.44993661245</v>
      </c>
      <c r="S17" s="595"/>
    </row>
    <row r="18" spans="1:19" ht="12" thickBot="1">
      <c r="A18" s="10">
        <f t="shared" si="0"/>
        <v>5</v>
      </c>
      <c r="C18" s="767"/>
      <c r="D18" s="1590"/>
      <c r="E18" s="788"/>
      <c r="F18" s="788"/>
      <c r="G18" s="788"/>
      <c r="H18" s="788"/>
      <c r="I18" s="788"/>
      <c r="J18" s="788"/>
      <c r="K18" s="788"/>
      <c r="L18" s="788"/>
      <c r="M18" s="788"/>
      <c r="N18" s="323"/>
      <c r="O18" s="323"/>
      <c r="P18" s="323"/>
      <c r="Q18" s="323"/>
      <c r="R18" s="323"/>
      <c r="S18" s="595"/>
    </row>
    <row r="19" spans="1:19" ht="12" thickBot="1">
      <c r="A19" s="10">
        <f t="shared" si="0"/>
        <v>6</v>
      </c>
      <c r="B19" s="202" t="s">
        <v>908</v>
      </c>
      <c r="C19" s="768"/>
      <c r="D19" s="1591" t="s">
        <v>1096</v>
      </c>
      <c r="E19" s="1354">
        <f>+E17</f>
        <v>0</v>
      </c>
      <c r="F19" s="1354">
        <f t="shared" ref="F19:R19" si="2">+F17</f>
        <v>0</v>
      </c>
      <c r="G19" s="1354">
        <f t="shared" ca="1" si="2"/>
        <v>466402.44993661245</v>
      </c>
      <c r="H19" s="1354">
        <f t="shared" ca="1" si="2"/>
        <v>466402.44993661245</v>
      </c>
      <c r="I19" s="1354"/>
      <c r="J19" s="1354"/>
      <c r="K19" s="1354">
        <f t="shared" ca="1" si="2"/>
        <v>466402.44993661245</v>
      </c>
      <c r="L19" s="1354">
        <f t="shared" ca="1" si="2"/>
        <v>466402.44993661245</v>
      </c>
      <c r="M19" s="1354">
        <f t="shared" si="2"/>
        <v>0</v>
      </c>
      <c r="N19" s="1355">
        <f t="shared" si="2"/>
        <v>0</v>
      </c>
      <c r="O19" s="1355">
        <f t="shared" si="2"/>
        <v>0</v>
      </c>
      <c r="P19" s="1355">
        <f t="shared" si="2"/>
        <v>0</v>
      </c>
      <c r="Q19" s="1355">
        <f t="shared" si="2"/>
        <v>0</v>
      </c>
      <c r="R19" s="1355">
        <f t="shared" ca="1" si="2"/>
        <v>466402.44993661245</v>
      </c>
      <c r="S19" s="595"/>
    </row>
    <row r="20" spans="1:19" ht="12" thickBot="1">
      <c r="A20" s="10">
        <f t="shared" si="0"/>
        <v>7</v>
      </c>
      <c r="C20" s="752"/>
      <c r="D20" s="1590"/>
      <c r="E20" s="788"/>
      <c r="F20" s="788"/>
      <c r="G20" s="788"/>
      <c r="H20" s="788"/>
      <c r="I20" s="788"/>
      <c r="J20" s="788"/>
      <c r="K20" s="788"/>
      <c r="L20" s="788"/>
      <c r="M20" s="792"/>
      <c r="N20" s="338"/>
      <c r="O20" s="338"/>
      <c r="P20" s="338"/>
      <c r="Q20" s="338"/>
      <c r="R20" s="338"/>
      <c r="S20" s="595"/>
    </row>
    <row r="21" spans="1:19" s="52" customFormat="1" ht="12" thickBot="1">
      <c r="A21" s="10">
        <f t="shared" si="0"/>
        <v>8</v>
      </c>
      <c r="B21" s="202" t="s">
        <v>910</v>
      </c>
      <c r="C21" s="777"/>
      <c r="D21" s="1591" t="s">
        <v>1097</v>
      </c>
      <c r="E21" s="1351">
        <f>+E19+'II-B-8'!E34</f>
        <v>0</v>
      </c>
      <c r="F21" s="1351">
        <f>+F19+'II-B-8'!F34</f>
        <v>0</v>
      </c>
      <c r="G21" s="1351">
        <f ca="1">+G19+'II-B-8'!G34</f>
        <v>466402.44993661245</v>
      </c>
      <c r="H21" s="1351">
        <f ca="1">+H19+'II-B-8'!H34</f>
        <v>466402.44993661245</v>
      </c>
      <c r="I21" s="1351"/>
      <c r="J21" s="1351"/>
      <c r="K21" s="1351">
        <f ca="1">+K19+'II-B-8'!K34</f>
        <v>466402.44993661245</v>
      </c>
      <c r="L21" s="1351">
        <f ca="1">+L19+'II-B-8'!L34</f>
        <v>466402.44993661245</v>
      </c>
      <c r="M21" s="1351">
        <f>+M19+'II-B-8'!M34</f>
        <v>0</v>
      </c>
      <c r="N21" s="1356">
        <f>+N19+'II-B-8'!N34</f>
        <v>0</v>
      </c>
      <c r="O21" s="1356">
        <f>+O19+'II-B-8'!O34</f>
        <v>0</v>
      </c>
      <c r="P21" s="1356">
        <f>+P19+'II-B-8'!P34</f>
        <v>0</v>
      </c>
      <c r="Q21" s="1356">
        <f>+Q19+'II-B-8'!Q34</f>
        <v>0</v>
      </c>
      <c r="R21" s="1356">
        <f ca="1">+R19+'II-B-8'!R34</f>
        <v>466402.44993661245</v>
      </c>
      <c r="S21" s="596"/>
    </row>
    <row r="22" spans="1:19" ht="13.5" customHeight="1">
      <c r="C22" s="752"/>
      <c r="D22" s="748"/>
      <c r="E22" s="775"/>
      <c r="F22" s="775"/>
      <c r="G22" s="775"/>
      <c r="H22" s="775"/>
      <c r="I22" s="775"/>
      <c r="J22" s="775"/>
      <c r="K22" s="775"/>
      <c r="L22" s="775"/>
      <c r="M22" s="775"/>
      <c r="N22" s="595"/>
      <c r="O22" s="595"/>
      <c r="P22" s="595"/>
      <c r="Q22" s="595"/>
      <c r="R22" s="595"/>
      <c r="S22" s="595"/>
    </row>
    <row r="23" spans="1:19" s="52" customFormat="1" ht="10.5">
      <c r="B23" s="1300"/>
      <c r="C23" s="772"/>
      <c r="D23" s="758"/>
      <c r="E23" s="776"/>
      <c r="F23" s="776"/>
      <c r="G23" s="776"/>
      <c r="H23" s="776"/>
      <c r="I23" s="776"/>
      <c r="J23" s="776"/>
      <c r="K23" s="776"/>
      <c r="L23" s="776"/>
      <c r="M23" s="776"/>
      <c r="N23" s="596"/>
      <c r="O23" s="596"/>
      <c r="P23" s="596"/>
      <c r="Q23" s="596"/>
      <c r="R23" s="596"/>
      <c r="S23" s="596"/>
    </row>
    <row r="24" spans="1:19">
      <c r="B24" s="53"/>
      <c r="C24" s="752"/>
      <c r="D24" s="748"/>
      <c r="E24" s="778"/>
      <c r="F24" s="778"/>
      <c r="G24" s="778"/>
      <c r="H24" s="778"/>
      <c r="I24" s="778"/>
      <c r="J24" s="779"/>
      <c r="K24" s="780"/>
      <c r="L24" s="778"/>
      <c r="M24" s="781"/>
      <c r="N24" s="587"/>
      <c r="O24" s="587"/>
      <c r="P24" s="587"/>
      <c r="Q24" s="587"/>
      <c r="R24" s="587"/>
      <c r="S24" s="588"/>
    </row>
    <row r="25" spans="1:19">
      <c r="B25" s="53"/>
      <c r="D25" s="50"/>
      <c r="E25" s="50"/>
      <c r="F25" s="50"/>
      <c r="G25" s="50"/>
      <c r="H25" s="50"/>
      <c r="I25" s="50"/>
      <c r="L25" s="50"/>
      <c r="M25" s="50"/>
      <c r="N25" s="50"/>
      <c r="O25" s="50"/>
      <c r="P25" s="50"/>
      <c r="Q25" s="50"/>
    </row>
    <row r="26" spans="1:19">
      <c r="C26" s="59"/>
      <c r="D26" s="50"/>
      <c r="E26" s="50"/>
      <c r="F26" s="50"/>
      <c r="G26" s="50"/>
      <c r="H26" s="50"/>
      <c r="I26" s="50"/>
      <c r="J26" s="55"/>
      <c r="L26" s="50"/>
      <c r="M26" s="57"/>
      <c r="N26" s="57"/>
      <c r="O26" s="57"/>
      <c r="P26" s="57"/>
      <c r="Q26" s="57"/>
      <c r="R26" s="57"/>
      <c r="S26" s="58"/>
    </row>
    <row r="27" spans="1:19">
      <c r="C27" s="59"/>
      <c r="D27" s="50"/>
      <c r="E27" s="50"/>
      <c r="F27" s="50"/>
      <c r="G27" s="50"/>
      <c r="H27" s="50"/>
      <c r="I27" s="50"/>
      <c r="J27" s="55"/>
      <c r="L27" s="50"/>
      <c r="M27" s="57"/>
      <c r="N27" s="57"/>
      <c r="O27" s="57"/>
      <c r="P27" s="57"/>
      <c r="Q27" s="57"/>
      <c r="R27" s="57"/>
      <c r="S27" s="58"/>
    </row>
    <row r="28" spans="1:19">
      <c r="C28" s="59"/>
      <c r="D28" s="50"/>
      <c r="E28" s="50"/>
      <c r="F28" s="50"/>
      <c r="G28" s="50"/>
      <c r="H28" s="50"/>
      <c r="I28" s="50"/>
      <c r="L28" s="50"/>
      <c r="M28" s="57"/>
      <c r="N28" s="57"/>
      <c r="O28" s="57"/>
      <c r="P28" s="57"/>
      <c r="Q28" s="57"/>
      <c r="R28" s="57"/>
      <c r="S28" s="58"/>
    </row>
    <row r="29" spans="1:19">
      <c r="C29" s="59"/>
      <c r="D29" s="50"/>
      <c r="E29" s="50"/>
      <c r="F29" s="50"/>
      <c r="G29" s="50"/>
      <c r="H29" s="50"/>
      <c r="I29" s="50"/>
      <c r="L29" s="50"/>
      <c r="M29" s="57"/>
      <c r="N29" s="57"/>
      <c r="O29" s="57"/>
      <c r="P29" s="57"/>
      <c r="Q29" s="57"/>
      <c r="R29" s="57"/>
      <c r="S29" s="58"/>
    </row>
    <row r="30" spans="1:19">
      <c r="C30" s="59"/>
      <c r="D30" s="50"/>
      <c r="E30" s="50"/>
      <c r="F30" s="50"/>
      <c r="G30" s="50"/>
      <c r="H30" s="50"/>
      <c r="I30" s="50"/>
      <c r="J30" s="55"/>
      <c r="L30" s="50"/>
      <c r="M30" s="57"/>
      <c r="N30" s="57"/>
      <c r="O30" s="57"/>
      <c r="P30" s="57"/>
      <c r="Q30" s="57"/>
      <c r="R30" s="57"/>
      <c r="S30" s="58"/>
    </row>
    <row r="31" spans="1:19" s="52" customFormat="1" ht="10.5">
      <c r="C31" s="60"/>
      <c r="D31" s="61"/>
      <c r="E31" s="61"/>
      <c r="F31" s="61"/>
      <c r="G31" s="61"/>
      <c r="H31" s="61"/>
      <c r="I31" s="61"/>
      <c r="J31" s="62"/>
      <c r="K31" s="63"/>
      <c r="L31" s="61"/>
      <c r="M31" s="61"/>
      <c r="N31" s="61"/>
      <c r="O31" s="61"/>
      <c r="P31" s="61"/>
      <c r="Q31" s="61"/>
      <c r="R31" s="61"/>
      <c r="S31" s="64"/>
    </row>
    <row r="32" spans="1:19">
      <c r="C32" s="59"/>
      <c r="D32" s="50"/>
      <c r="E32" s="50"/>
      <c r="F32" s="50"/>
      <c r="G32" s="50"/>
      <c r="H32" s="50"/>
      <c r="I32" s="50"/>
      <c r="J32" s="55"/>
      <c r="L32" s="50"/>
      <c r="M32" s="57"/>
      <c r="N32" s="57"/>
      <c r="O32" s="57"/>
      <c r="P32" s="57"/>
      <c r="Q32" s="57"/>
      <c r="R32" s="57"/>
    </row>
    <row r="33" spans="2:19">
      <c r="C33" s="93"/>
      <c r="D33" s="50"/>
      <c r="E33" s="50"/>
      <c r="F33" s="50"/>
      <c r="G33" s="50"/>
      <c r="H33" s="50"/>
      <c r="I33" s="50"/>
      <c r="L33" s="50"/>
      <c r="M33" s="57"/>
      <c r="N33" s="57"/>
      <c r="O33" s="57"/>
      <c r="P33" s="57"/>
      <c r="Q33" s="57"/>
      <c r="R33" s="57"/>
      <c r="S33" s="58"/>
    </row>
    <row r="34" spans="2:19">
      <c r="C34" s="93"/>
      <c r="D34" s="50"/>
      <c r="E34" s="50"/>
      <c r="F34" s="50"/>
      <c r="G34" s="50"/>
      <c r="H34" s="50"/>
      <c r="I34" s="50"/>
      <c r="L34" s="50"/>
      <c r="M34" s="57"/>
      <c r="N34" s="57"/>
      <c r="O34" s="57"/>
      <c r="P34" s="57"/>
      <c r="Q34" s="57"/>
      <c r="R34" s="57"/>
      <c r="S34" s="58"/>
    </row>
    <row r="35" spans="2:19">
      <c r="D35" s="50"/>
      <c r="E35" s="50"/>
      <c r="F35" s="50"/>
      <c r="G35" s="50"/>
      <c r="H35" s="50"/>
      <c r="I35" s="50"/>
      <c r="L35" s="50"/>
      <c r="M35" s="57"/>
      <c r="N35" s="57"/>
      <c r="O35" s="57"/>
      <c r="P35" s="57"/>
      <c r="Q35" s="57"/>
      <c r="R35" s="57"/>
      <c r="S35" s="58"/>
    </row>
    <row r="36" spans="2:19" s="52" customFormat="1" ht="10.5">
      <c r="C36" s="60"/>
      <c r="D36" s="61"/>
      <c r="E36" s="61"/>
      <c r="F36" s="61"/>
      <c r="G36" s="61"/>
      <c r="H36" s="61"/>
      <c r="I36" s="61"/>
      <c r="J36" s="63"/>
      <c r="K36" s="63"/>
      <c r="L36" s="61"/>
      <c r="M36" s="61"/>
      <c r="N36" s="61"/>
      <c r="O36" s="61"/>
      <c r="P36" s="61"/>
      <c r="Q36" s="61"/>
      <c r="R36" s="61"/>
      <c r="S36" s="64"/>
    </row>
    <row r="37" spans="2:19">
      <c r="C37" s="65"/>
      <c r="D37" s="50"/>
      <c r="E37" s="50"/>
      <c r="F37" s="50"/>
      <c r="G37" s="50"/>
      <c r="H37" s="50"/>
      <c r="I37" s="50"/>
      <c r="L37" s="50"/>
      <c r="M37" s="50"/>
      <c r="N37" s="50"/>
      <c r="O37" s="50"/>
      <c r="P37" s="50"/>
      <c r="Q37" s="50"/>
      <c r="R37" s="50"/>
      <c r="S37" s="58"/>
    </row>
    <row r="38" spans="2:19">
      <c r="C38" s="65"/>
      <c r="D38" s="50"/>
      <c r="E38" s="50"/>
      <c r="F38" s="50"/>
      <c r="G38" s="50"/>
      <c r="H38" s="50"/>
      <c r="I38" s="50"/>
      <c r="L38" s="50"/>
      <c r="M38" s="50"/>
      <c r="N38" s="50"/>
      <c r="O38" s="50"/>
      <c r="P38" s="50"/>
      <c r="Q38" s="50"/>
      <c r="R38" s="50"/>
      <c r="S38" s="58"/>
    </row>
    <row r="39" spans="2:19">
      <c r="D39" s="50"/>
      <c r="E39" s="50"/>
      <c r="F39" s="50"/>
      <c r="G39" s="50"/>
      <c r="H39" s="50"/>
      <c r="I39" s="50"/>
      <c r="L39" s="50"/>
      <c r="M39" s="50"/>
      <c r="N39" s="50"/>
      <c r="O39" s="50"/>
      <c r="P39" s="50"/>
      <c r="Q39" s="50"/>
    </row>
    <row r="40" spans="2:19" s="52" customFormat="1" ht="10.5">
      <c r="B40" s="94"/>
      <c r="D40" s="61"/>
      <c r="E40" s="61"/>
      <c r="F40" s="61"/>
      <c r="G40" s="61"/>
      <c r="H40" s="61"/>
      <c r="I40" s="61"/>
      <c r="J40" s="63"/>
      <c r="K40" s="63"/>
      <c r="L40" s="61"/>
      <c r="M40" s="61"/>
      <c r="N40" s="61"/>
      <c r="O40" s="61"/>
      <c r="P40" s="61"/>
      <c r="Q40" s="61"/>
    </row>
    <row r="41" spans="2:19">
      <c r="E41" s="50"/>
      <c r="F41" s="50"/>
      <c r="G41" s="50"/>
      <c r="H41" s="50"/>
      <c r="I41" s="50"/>
      <c r="L41" s="50"/>
      <c r="M41" s="57"/>
      <c r="N41" s="57"/>
      <c r="O41" s="57"/>
      <c r="P41" s="57"/>
      <c r="Q41" s="57"/>
      <c r="R41" s="57"/>
      <c r="S41" s="58"/>
    </row>
    <row r="42" spans="2:19">
      <c r="D42" s="50"/>
      <c r="E42" s="50"/>
      <c r="F42" s="50"/>
      <c r="G42" s="50"/>
      <c r="H42" s="50"/>
      <c r="I42" s="50"/>
      <c r="L42" s="50"/>
      <c r="M42" s="50"/>
      <c r="N42" s="50"/>
      <c r="O42" s="50"/>
      <c r="P42" s="50"/>
      <c r="Q42" s="50"/>
    </row>
    <row r="46" spans="2:19">
      <c r="D46" s="50"/>
      <c r="E46" s="50"/>
      <c r="F46" s="50"/>
      <c r="G46" s="50"/>
      <c r="H46" s="50"/>
      <c r="I46" s="50"/>
      <c r="L46" s="50"/>
      <c r="M46" s="50"/>
      <c r="N46" s="50"/>
      <c r="O46" s="50"/>
      <c r="P46" s="50"/>
      <c r="Q46" s="50"/>
    </row>
    <row r="47" spans="2:19" s="52" customFormat="1" ht="10.5">
      <c r="C47" s="94"/>
      <c r="D47" s="61"/>
      <c r="E47" s="61"/>
      <c r="F47" s="66"/>
      <c r="G47" s="61"/>
      <c r="H47" s="61"/>
      <c r="I47" s="61"/>
      <c r="J47" s="67"/>
      <c r="K47" s="63"/>
      <c r="L47" s="61"/>
      <c r="M47" s="61"/>
      <c r="N47" s="61"/>
      <c r="O47" s="61"/>
      <c r="P47" s="61"/>
      <c r="Q47" s="61"/>
    </row>
    <row r="48" spans="2:19">
      <c r="D48" s="68"/>
      <c r="E48" s="50"/>
      <c r="F48" s="50"/>
      <c r="G48" s="50"/>
      <c r="H48" s="50"/>
      <c r="I48" s="50"/>
      <c r="L48" s="50"/>
      <c r="M48" s="57"/>
      <c r="N48" s="57"/>
      <c r="O48" s="57"/>
      <c r="P48" s="57"/>
      <c r="Q48" s="57"/>
      <c r="R48" s="57"/>
      <c r="S48" s="58"/>
    </row>
    <row r="49" spans="2:20">
      <c r="D49" s="68"/>
      <c r="E49" s="50"/>
      <c r="F49" s="50"/>
      <c r="G49" s="50"/>
      <c r="H49" s="50"/>
      <c r="I49" s="50"/>
      <c r="L49" s="50"/>
      <c r="M49" s="57"/>
      <c r="N49" s="57"/>
      <c r="O49" s="57"/>
      <c r="P49" s="57"/>
      <c r="Q49" s="57"/>
      <c r="R49" s="57"/>
      <c r="S49" s="58"/>
    </row>
    <row r="50" spans="2:20">
      <c r="D50" s="68"/>
      <c r="E50" s="50"/>
      <c r="F50" s="50"/>
      <c r="G50" s="50"/>
      <c r="H50" s="50"/>
      <c r="I50" s="50"/>
      <c r="L50" s="50"/>
      <c r="M50" s="57"/>
      <c r="N50" s="57"/>
      <c r="O50" s="57"/>
      <c r="P50" s="57"/>
      <c r="Q50" s="57"/>
      <c r="R50" s="57"/>
      <c r="S50" s="58"/>
    </row>
    <row r="51" spans="2:20">
      <c r="D51" s="68"/>
      <c r="E51" s="50"/>
      <c r="F51" s="50"/>
      <c r="G51" s="50"/>
      <c r="H51" s="50"/>
      <c r="I51" s="50"/>
      <c r="L51" s="50"/>
      <c r="M51" s="57"/>
      <c r="N51" s="57"/>
      <c r="O51" s="57"/>
      <c r="P51" s="57"/>
      <c r="Q51" s="57"/>
      <c r="R51" s="57"/>
      <c r="S51" s="58"/>
    </row>
    <row r="52" spans="2:20">
      <c r="D52" s="68"/>
      <c r="E52" s="50"/>
      <c r="F52" s="50"/>
      <c r="G52" s="50"/>
      <c r="H52" s="50"/>
      <c r="I52" s="50"/>
      <c r="L52" s="50"/>
      <c r="M52" s="57"/>
      <c r="N52" s="57"/>
      <c r="O52" s="57"/>
      <c r="P52" s="57"/>
      <c r="Q52" s="57"/>
      <c r="R52" s="57"/>
      <c r="S52" s="58"/>
    </row>
    <row r="53" spans="2:20">
      <c r="D53" s="68"/>
      <c r="E53" s="50"/>
      <c r="F53" s="50"/>
      <c r="G53" s="50"/>
      <c r="H53" s="50"/>
      <c r="I53" s="50"/>
      <c r="L53" s="50"/>
      <c r="M53" s="57"/>
      <c r="N53" s="57"/>
      <c r="O53" s="57"/>
      <c r="P53" s="57"/>
      <c r="Q53" s="57"/>
      <c r="R53" s="57"/>
      <c r="S53" s="58"/>
    </row>
    <row r="54" spans="2:20">
      <c r="D54" s="68"/>
      <c r="E54" s="50"/>
      <c r="F54" s="50"/>
      <c r="G54" s="50"/>
      <c r="H54" s="50"/>
      <c r="I54" s="50"/>
      <c r="L54" s="50"/>
      <c r="M54" s="9"/>
      <c r="N54" s="9"/>
      <c r="O54" s="9"/>
      <c r="P54" s="9"/>
      <c r="Q54" s="9"/>
      <c r="R54" s="9"/>
      <c r="S54" s="58"/>
    </row>
    <row r="55" spans="2:20">
      <c r="D55" s="68"/>
      <c r="E55" s="50"/>
      <c r="F55" s="50"/>
      <c r="G55" s="50"/>
      <c r="H55" s="50"/>
      <c r="I55" s="50"/>
      <c r="L55" s="50"/>
      <c r="M55" s="57"/>
      <c r="N55" s="57"/>
      <c r="O55" s="57"/>
      <c r="P55" s="57"/>
      <c r="Q55" s="57"/>
      <c r="R55" s="57"/>
      <c r="S55" s="58"/>
    </row>
    <row r="56" spans="2:20">
      <c r="D56" s="68"/>
      <c r="E56" s="50"/>
      <c r="F56" s="50"/>
      <c r="G56" s="50"/>
      <c r="H56" s="50"/>
      <c r="I56" s="50"/>
      <c r="L56" s="50"/>
      <c r="M56" s="57"/>
      <c r="N56" s="57"/>
      <c r="O56" s="57"/>
      <c r="P56" s="57"/>
      <c r="Q56" s="57"/>
      <c r="R56" s="57"/>
      <c r="S56" s="58"/>
    </row>
    <row r="57" spans="2:20">
      <c r="D57" s="68"/>
      <c r="E57" s="50"/>
      <c r="F57" s="50"/>
      <c r="G57" s="50"/>
      <c r="H57" s="50"/>
      <c r="I57" s="50"/>
      <c r="L57" s="50"/>
      <c r="M57" s="57"/>
      <c r="N57" s="57"/>
      <c r="O57" s="57"/>
      <c r="P57" s="57"/>
      <c r="Q57" s="57"/>
      <c r="R57" s="57"/>
      <c r="S57" s="58"/>
    </row>
    <row r="58" spans="2:20" s="52" customFormat="1">
      <c r="C58" s="60"/>
      <c r="D58" s="66"/>
      <c r="E58" s="61"/>
      <c r="F58" s="61"/>
      <c r="G58" s="61"/>
      <c r="H58" s="61"/>
      <c r="I58" s="61"/>
      <c r="J58" s="63"/>
      <c r="K58" s="67"/>
      <c r="L58" s="61"/>
      <c r="M58" s="61"/>
      <c r="N58" s="61"/>
      <c r="O58" s="61"/>
      <c r="P58" s="61"/>
      <c r="Q58" s="61"/>
      <c r="R58" s="61"/>
      <c r="S58" s="64"/>
      <c r="T58" s="54"/>
    </row>
    <row r="59" spans="2:20">
      <c r="C59" s="93"/>
      <c r="D59" s="68"/>
      <c r="E59" s="50"/>
      <c r="F59" s="50"/>
      <c r="G59" s="50"/>
      <c r="H59" s="50"/>
      <c r="I59" s="50"/>
      <c r="K59" s="95"/>
      <c r="L59" s="50"/>
      <c r="M59" s="50"/>
      <c r="N59" s="50"/>
      <c r="O59" s="50"/>
      <c r="P59" s="50"/>
      <c r="Q59" s="50"/>
    </row>
    <row r="60" spans="2:20" s="52" customFormat="1">
      <c r="B60" s="106"/>
      <c r="D60" s="66"/>
      <c r="E60" s="61"/>
      <c r="F60" s="61"/>
      <c r="G60" s="61"/>
      <c r="H60" s="61"/>
      <c r="I60" s="61"/>
      <c r="J60" s="63"/>
      <c r="K60" s="67"/>
      <c r="L60" s="61"/>
      <c r="M60" s="61"/>
      <c r="N60" s="61"/>
      <c r="O60" s="61"/>
      <c r="P60" s="61"/>
      <c r="Q60" s="61"/>
      <c r="R60" s="61"/>
      <c r="S60" s="61"/>
      <c r="T60" s="54"/>
    </row>
    <row r="61" spans="2:20">
      <c r="C61" s="60"/>
      <c r="D61" s="68"/>
      <c r="E61" s="50"/>
      <c r="F61" s="50"/>
      <c r="G61" s="50"/>
      <c r="H61" s="50"/>
      <c r="I61" s="50"/>
      <c r="J61" s="63"/>
      <c r="K61" s="95"/>
      <c r="L61" s="50"/>
      <c r="M61" s="50"/>
      <c r="N61" s="50"/>
      <c r="O61" s="50"/>
      <c r="P61" s="50"/>
      <c r="Q61" s="50"/>
      <c r="R61" s="50"/>
      <c r="S61" s="58"/>
    </row>
    <row r="62" spans="2:20" s="52" customFormat="1" ht="10.5">
      <c r="C62" s="60"/>
      <c r="D62" s="61"/>
      <c r="E62" s="61"/>
      <c r="F62" s="61"/>
      <c r="G62" s="61"/>
      <c r="H62" s="61"/>
      <c r="I62" s="61"/>
      <c r="J62" s="63"/>
      <c r="K62" s="67"/>
      <c r="L62" s="61"/>
      <c r="M62" s="61"/>
      <c r="N62" s="61"/>
      <c r="O62" s="61"/>
      <c r="P62" s="61"/>
      <c r="Q62" s="61"/>
      <c r="R62" s="61"/>
      <c r="S62" s="61"/>
    </row>
    <row r="63" spans="2:20" s="52" customFormat="1" ht="10.5">
      <c r="C63" s="60"/>
      <c r="D63" s="66"/>
      <c r="E63" s="61"/>
      <c r="F63" s="61"/>
      <c r="G63" s="61"/>
      <c r="H63" s="61"/>
      <c r="I63" s="61"/>
      <c r="J63" s="63"/>
      <c r="K63" s="67"/>
      <c r="L63" s="61"/>
      <c r="M63" s="61"/>
      <c r="N63" s="61"/>
      <c r="O63" s="61"/>
      <c r="P63" s="61"/>
      <c r="Q63" s="61"/>
    </row>
    <row r="64" spans="2:20" s="52" customFormat="1" ht="10.5">
      <c r="C64" s="60"/>
      <c r="D64" s="61"/>
      <c r="E64" s="61"/>
      <c r="F64" s="61"/>
      <c r="G64" s="61"/>
      <c r="H64" s="61"/>
      <c r="I64" s="61"/>
      <c r="J64" s="63"/>
      <c r="K64" s="67"/>
      <c r="L64" s="61"/>
      <c r="M64" s="96"/>
      <c r="N64" s="96"/>
      <c r="O64" s="96"/>
      <c r="P64" s="96"/>
      <c r="Q64" s="96"/>
      <c r="R64" s="96"/>
      <c r="S64" s="61"/>
    </row>
    <row r="65" spans="2:19" s="52" customFormat="1" ht="10.5">
      <c r="C65" s="60"/>
      <c r="D65" s="66"/>
      <c r="E65" s="61"/>
      <c r="F65" s="61"/>
      <c r="G65" s="61"/>
      <c r="H65" s="61"/>
      <c r="I65" s="61"/>
      <c r="J65" s="63"/>
      <c r="K65" s="67"/>
      <c r="L65" s="61"/>
      <c r="M65" s="61"/>
      <c r="N65" s="61"/>
      <c r="O65" s="61"/>
      <c r="P65" s="61"/>
      <c r="Q65" s="61"/>
    </row>
    <row r="66" spans="2:19" s="52" customFormat="1" ht="10.5">
      <c r="B66" s="90"/>
      <c r="C66" s="60"/>
      <c r="D66" s="66"/>
      <c r="E66" s="61"/>
      <c r="F66" s="61"/>
      <c r="G66" s="61"/>
      <c r="H66" s="61"/>
      <c r="I66" s="61"/>
      <c r="J66" s="63"/>
      <c r="K66" s="67"/>
      <c r="L66" s="61"/>
      <c r="M66" s="61"/>
      <c r="N66" s="61"/>
      <c r="O66" s="61"/>
      <c r="P66" s="61"/>
      <c r="Q66" s="61"/>
      <c r="R66" s="61"/>
      <c r="S66" s="61"/>
    </row>
    <row r="67" spans="2:19">
      <c r="C67" s="60"/>
      <c r="D67" s="68"/>
      <c r="E67" s="50"/>
      <c r="F67" s="50"/>
      <c r="G67" s="50"/>
      <c r="H67" s="50"/>
      <c r="I67" s="50"/>
      <c r="J67" s="63"/>
      <c r="K67" s="95"/>
      <c r="L67" s="50"/>
      <c r="M67" s="50"/>
      <c r="N67" s="50"/>
      <c r="O67" s="50"/>
      <c r="P67" s="50"/>
      <c r="Q67" s="50"/>
    </row>
    <row r="68" spans="2:19">
      <c r="C68" s="60"/>
      <c r="D68" s="68"/>
      <c r="E68" s="50"/>
      <c r="F68" s="50"/>
      <c r="G68" s="50"/>
      <c r="H68" s="50"/>
      <c r="I68" s="50"/>
      <c r="L68" s="50"/>
      <c r="M68" s="57"/>
      <c r="N68" s="57"/>
      <c r="O68" s="57"/>
      <c r="P68" s="57"/>
      <c r="Q68" s="57"/>
      <c r="R68" s="57"/>
      <c r="S68" s="58"/>
    </row>
    <row r="69" spans="2:19">
      <c r="C69" s="60"/>
      <c r="D69" s="68"/>
      <c r="E69" s="50"/>
      <c r="F69" s="50"/>
      <c r="G69" s="50"/>
      <c r="H69" s="50"/>
      <c r="I69" s="50"/>
      <c r="L69" s="50"/>
      <c r="M69" s="57"/>
      <c r="N69" s="57"/>
      <c r="O69" s="57"/>
      <c r="P69" s="57"/>
      <c r="Q69" s="57"/>
      <c r="R69" s="57"/>
      <c r="S69" s="58"/>
    </row>
    <row r="70" spans="2:19">
      <c r="C70" s="60"/>
      <c r="D70" s="68"/>
      <c r="E70" s="50"/>
      <c r="F70" s="50"/>
      <c r="G70" s="50"/>
      <c r="H70" s="50"/>
      <c r="I70" s="50"/>
      <c r="J70" s="63"/>
      <c r="K70" s="95"/>
      <c r="L70" s="50"/>
      <c r="M70" s="50"/>
      <c r="N70" s="50"/>
      <c r="O70" s="50"/>
      <c r="P70" s="50"/>
      <c r="Q70" s="50"/>
    </row>
    <row r="71" spans="2:19">
      <c r="C71" s="69"/>
      <c r="D71" s="68"/>
      <c r="E71" s="50"/>
      <c r="F71" s="50"/>
      <c r="G71" s="50"/>
      <c r="H71" s="50"/>
      <c r="I71" s="50"/>
      <c r="L71" s="50"/>
      <c r="M71" s="57"/>
      <c r="N71" s="57"/>
      <c r="O71" s="57"/>
      <c r="P71" s="57"/>
      <c r="Q71" s="57"/>
      <c r="R71" s="57"/>
      <c r="S71" s="58"/>
    </row>
    <row r="72" spans="2:19">
      <c r="C72" s="70"/>
      <c r="D72" s="68"/>
      <c r="E72" s="50"/>
      <c r="F72" s="50"/>
      <c r="G72" s="50"/>
      <c r="H72" s="50"/>
      <c r="I72" s="50"/>
      <c r="L72" s="50"/>
      <c r="M72" s="57"/>
      <c r="N72" s="57"/>
      <c r="O72" s="57"/>
      <c r="P72" s="57"/>
      <c r="Q72" s="57"/>
      <c r="R72" s="57"/>
      <c r="S72" s="58"/>
    </row>
    <row r="73" spans="2:19">
      <c r="D73" s="68"/>
      <c r="E73" s="50"/>
      <c r="F73" s="50"/>
      <c r="G73" s="50"/>
      <c r="H73" s="50"/>
      <c r="I73" s="50"/>
      <c r="L73" s="50"/>
      <c r="M73" s="57"/>
      <c r="N73" s="57"/>
      <c r="O73" s="57"/>
      <c r="P73" s="57"/>
      <c r="Q73" s="57"/>
      <c r="R73" s="57"/>
      <c r="S73" s="58"/>
    </row>
  </sheetData>
  <phoneticPr fontId="18" type="noConversion"/>
  <printOptions horizontalCentered="1"/>
  <pageMargins left="0.5" right="0.5" top="1" bottom="0.5" header="0.25" footer="0.25"/>
  <pageSetup scale="52" fitToHeight="0" pageOrder="overThenDown" orientation="landscape" r:id="rId1"/>
  <headerFooter alignWithMargins="0">
    <oddFooter>&amp;L&amp;"Times New Roman,Regular"Sponsor: Jay Joyce&amp;C&amp;A&amp;R&amp;P of &amp;N</oddFooter>
  </headerFooter>
</worksheet>
</file>

<file path=xl/worksheets/sheet15.xml><?xml version="1.0" encoding="utf-8"?>
<worksheet xmlns="http://schemas.openxmlformats.org/spreadsheetml/2006/main" xmlns:r="http://schemas.openxmlformats.org/officeDocument/2006/relationships">
  <sheetPr codeName="Sheet28"/>
  <dimension ref="A1:M46"/>
  <sheetViews>
    <sheetView zoomScaleNormal="115" zoomScaleSheetLayoutView="80" workbookViewId="0">
      <selection activeCell="D25" sqref="D25"/>
    </sheetView>
  </sheetViews>
  <sheetFormatPr defaultRowHeight="11.25"/>
  <cols>
    <col min="1" max="1" width="9.140625" style="613" bestFit="1"/>
    <col min="2" max="2" width="40" style="613" bestFit="1" customWidth="1"/>
    <col min="3" max="3" width="22.28515625" style="613" bestFit="1" customWidth="1"/>
    <col min="4" max="4" width="15.5703125" style="613" bestFit="1" customWidth="1"/>
    <col min="5" max="5" width="13" style="613" bestFit="1" customWidth="1"/>
    <col min="6" max="6" width="4.85546875" style="613" bestFit="1" customWidth="1"/>
    <col min="7" max="7" width="13.5703125" style="613" bestFit="1" customWidth="1"/>
    <col min="8" max="8" width="9.85546875" style="1198" bestFit="1" customWidth="1"/>
    <col min="9" max="9" width="10.85546875" style="1198" bestFit="1" customWidth="1"/>
    <col min="10" max="10" width="4.85546875" style="613" bestFit="1" customWidth="1"/>
    <col min="11" max="11" width="15.7109375" style="1198" bestFit="1" customWidth="1"/>
    <col min="12" max="12" width="16" style="613" bestFit="1" customWidth="1"/>
    <col min="13" max="13" width="4.85546875" style="613" bestFit="1" customWidth="1"/>
    <col min="14" max="16384" width="9.140625" style="613"/>
  </cols>
  <sheetData>
    <row r="1" spans="1:13">
      <c r="A1" s="1654" t="s">
        <v>492</v>
      </c>
      <c r="B1" s="1654"/>
      <c r="C1" s="1654"/>
      <c r="D1" s="1654"/>
      <c r="E1" s="1654"/>
      <c r="F1" s="1654"/>
      <c r="G1" s="1654"/>
      <c r="H1" s="1654"/>
      <c r="I1" s="1654"/>
      <c r="J1" s="1654"/>
      <c r="K1" s="1654"/>
      <c r="L1" s="1654"/>
      <c r="M1" s="1654"/>
    </row>
    <row r="2" spans="1:13">
      <c r="A2" s="1654" t="str">
        <f>+'I-A'!B3</f>
        <v>WIND ENERGY TRANSMISSION TEXAS, LLC</v>
      </c>
      <c r="B2" s="1654"/>
      <c r="C2" s="1654"/>
      <c r="D2" s="1654"/>
      <c r="E2" s="1654"/>
      <c r="F2" s="1654"/>
      <c r="G2" s="1654"/>
      <c r="H2" s="1654"/>
      <c r="I2" s="1654"/>
      <c r="J2" s="1654"/>
      <c r="K2" s="1654"/>
      <c r="L2" s="1654"/>
      <c r="M2" s="1654"/>
    </row>
    <row r="3" spans="1:13">
      <c r="A3" s="1653" t="s">
        <v>692</v>
      </c>
      <c r="B3" s="1653"/>
      <c r="C3" s="1653"/>
      <c r="D3" s="1653"/>
      <c r="E3" s="1653"/>
      <c r="F3" s="1653"/>
      <c r="G3" s="1653"/>
      <c r="H3" s="1653"/>
      <c r="I3" s="1653"/>
      <c r="J3" s="1653"/>
      <c r="K3" s="1653"/>
      <c r="L3" s="1653"/>
      <c r="M3" s="1653"/>
    </row>
    <row r="4" spans="1:13">
      <c r="A4" s="1654" t="str">
        <f>+'I-A'!B5</f>
        <v>FOR THE HISTORICAL YEAR ENDED JUNE 30, 2012  - AS ADJUSTED</v>
      </c>
      <c r="B4" s="1654"/>
      <c r="C4" s="1654"/>
      <c r="D4" s="1654"/>
      <c r="E4" s="1654"/>
      <c r="F4" s="1654"/>
      <c r="G4" s="1654"/>
      <c r="H4" s="1654"/>
      <c r="I4" s="1654"/>
      <c r="J4" s="1654"/>
      <c r="K4" s="1654"/>
      <c r="L4" s="1654"/>
      <c r="M4" s="1654"/>
    </row>
    <row r="5" spans="1:13">
      <c r="A5" s="1654" t="str">
        <f>+'I-A'!B6</f>
        <v>DOCKET NO. 40606</v>
      </c>
      <c r="B5" s="1654"/>
      <c r="C5" s="1654"/>
      <c r="D5" s="1654"/>
      <c r="E5" s="1654"/>
      <c r="F5" s="1654"/>
      <c r="G5" s="1654"/>
      <c r="H5" s="1654"/>
      <c r="I5" s="1654"/>
      <c r="J5" s="1654"/>
      <c r="K5" s="1654"/>
      <c r="L5" s="1654"/>
      <c r="M5" s="1654"/>
    </row>
    <row r="6" spans="1:13">
      <c r="A6" s="1653"/>
      <c r="B6" s="1653"/>
      <c r="C6" s="1653"/>
      <c r="D6" s="1653"/>
      <c r="E6" s="1653"/>
      <c r="F6" s="1653"/>
      <c r="G6" s="1653"/>
      <c r="H6" s="1653"/>
      <c r="I6" s="1653"/>
      <c r="J6" s="1653"/>
      <c r="K6" s="1653"/>
      <c r="L6" s="1653"/>
      <c r="M6" s="1653"/>
    </row>
    <row r="7" spans="1:13" ht="21.75">
      <c r="A7" s="927" t="s">
        <v>5</v>
      </c>
      <c r="B7" s="927" t="s">
        <v>333</v>
      </c>
      <c r="C7" s="927" t="s">
        <v>66</v>
      </c>
      <c r="D7" s="708" t="s">
        <v>149</v>
      </c>
      <c r="E7" s="927" t="s">
        <v>575</v>
      </c>
      <c r="F7" s="927" t="s">
        <v>6</v>
      </c>
      <c r="G7" s="927" t="s">
        <v>7</v>
      </c>
      <c r="H7" s="1196" t="s">
        <v>672</v>
      </c>
      <c r="I7" s="1196" t="s">
        <v>673</v>
      </c>
      <c r="J7" s="927" t="s">
        <v>6</v>
      </c>
      <c r="K7" s="1196" t="s">
        <v>8</v>
      </c>
      <c r="L7" s="927" t="s">
        <v>9</v>
      </c>
      <c r="M7" s="927" t="s">
        <v>6</v>
      </c>
    </row>
    <row r="8" spans="1:13">
      <c r="A8" s="1016"/>
      <c r="B8" s="1016" t="s">
        <v>1110</v>
      </c>
      <c r="C8" s="1016"/>
      <c r="D8" s="10" t="s">
        <v>1111</v>
      </c>
      <c r="E8" s="1016" t="s">
        <v>1112</v>
      </c>
      <c r="F8" s="1015" t="s">
        <v>1113</v>
      </c>
      <c r="G8" s="1015" t="s">
        <v>10</v>
      </c>
      <c r="H8" s="1197" t="s">
        <v>1127</v>
      </c>
      <c r="I8" s="1197" t="s">
        <v>1128</v>
      </c>
      <c r="J8" s="1016" t="s">
        <v>1129</v>
      </c>
      <c r="K8" s="1205" t="s">
        <v>11</v>
      </c>
      <c r="L8" s="615" t="s">
        <v>12</v>
      </c>
      <c r="M8" s="10" t="s">
        <v>1132</v>
      </c>
    </row>
    <row r="9" spans="1:13">
      <c r="A9" s="615"/>
      <c r="D9" s="625"/>
      <c r="K9" s="1205"/>
    </row>
    <row r="10" spans="1:13">
      <c r="A10" s="615">
        <v>1</v>
      </c>
      <c r="B10" s="613" t="s">
        <v>13</v>
      </c>
      <c r="D10" s="1017"/>
      <c r="E10" s="1018"/>
      <c r="F10" s="1017"/>
      <c r="G10" s="1019"/>
      <c r="H10" s="1199"/>
      <c r="I10" s="1204"/>
      <c r="J10" s="1020"/>
      <c r="K10" s="1206"/>
      <c r="L10" s="1019"/>
    </row>
    <row r="11" spans="1:13">
      <c r="A11" s="615">
        <f>+A10+1</f>
        <v>2</v>
      </c>
      <c r="B11" s="1021" t="s">
        <v>14</v>
      </c>
      <c r="C11" s="1574"/>
      <c r="D11" s="1022"/>
      <c r="E11" s="1022"/>
      <c r="F11" s="1023"/>
      <c r="K11" s="1205"/>
      <c r="M11" s="995"/>
    </row>
    <row r="12" spans="1:13">
      <c r="A12" s="615">
        <f t="shared" ref="A12:A38" si="0">+A11+1</f>
        <v>3</v>
      </c>
      <c r="B12" s="1024" t="s">
        <v>15</v>
      </c>
      <c r="C12" s="711" t="s">
        <v>786</v>
      </c>
      <c r="D12" s="1022">
        <f>'II-D-3'!H42+'II-D-2 CCN1-2'!H15</f>
        <v>2146858.3567628926</v>
      </c>
      <c r="E12" s="1025"/>
      <c r="F12" s="1025"/>
      <c r="G12" s="1026">
        <f>(D12-E12)/365</f>
        <v>5881.8037171586102</v>
      </c>
      <c r="H12" s="1199">
        <v>51.5</v>
      </c>
      <c r="I12" s="1199">
        <v>-18.7</v>
      </c>
      <c r="J12" s="995"/>
      <c r="K12" s="1199">
        <f>H12+I12</f>
        <v>32.799999999999997</v>
      </c>
      <c r="L12" s="1022">
        <f>G12*K12</f>
        <v>192923.16192280239</v>
      </c>
      <c r="M12" s="995"/>
    </row>
    <row r="13" spans="1:13">
      <c r="A13" s="615">
        <f t="shared" si="0"/>
        <v>4</v>
      </c>
      <c r="B13" s="1024" t="s">
        <v>16</v>
      </c>
      <c r="C13" s="711" t="s">
        <v>787</v>
      </c>
      <c r="D13" s="1022">
        <f>'[2]926 Benefits'!$L$27</f>
        <v>555605.76979580207</v>
      </c>
      <c r="E13" s="585"/>
      <c r="F13" s="585"/>
      <c r="G13" s="1026">
        <f>(D13-E13)/365</f>
        <v>1522.2075884816495</v>
      </c>
      <c r="H13" s="1199">
        <v>51.5</v>
      </c>
      <c r="I13" s="1199">
        <v>-278.5</v>
      </c>
      <c r="J13" s="995"/>
      <c r="K13" s="1199">
        <f>H13+I13</f>
        <v>-227</v>
      </c>
      <c r="L13" s="1022">
        <f>G13*K13</f>
        <v>-345541.12258533447</v>
      </c>
      <c r="M13" s="995"/>
    </row>
    <row r="14" spans="1:13">
      <c r="A14" s="615">
        <f t="shared" si="0"/>
        <v>5</v>
      </c>
      <c r="B14" s="1021" t="s">
        <v>17</v>
      </c>
      <c r="C14" s="1027"/>
      <c r="D14" s="585"/>
      <c r="E14" s="585"/>
      <c r="F14" s="585"/>
      <c r="G14" s="1357"/>
      <c r="H14" s="1200"/>
      <c r="I14" s="1200"/>
      <c r="J14" s="1037"/>
      <c r="K14" s="1202"/>
      <c r="L14" s="1361"/>
      <c r="M14" s="995"/>
    </row>
    <row r="15" spans="1:13">
      <c r="A15" s="615">
        <f t="shared" si="0"/>
        <v>6</v>
      </c>
      <c r="B15" s="1024" t="s">
        <v>18</v>
      </c>
      <c r="C15" s="711" t="s">
        <v>788</v>
      </c>
      <c r="D15" s="1022">
        <f>'II-D-2 CCN1-2'!H32-D12-D13-D16</f>
        <v>3720653.9604791594</v>
      </c>
      <c r="E15" s="1026">
        <v>-392000</v>
      </c>
      <c r="F15" s="1358"/>
      <c r="G15" s="1357">
        <f>(D15+E15)/365</f>
        <v>9119.5998917237248</v>
      </c>
      <c r="H15" s="1199">
        <v>51.5</v>
      </c>
      <c r="I15" s="1201">
        <v>-20.350000000000001</v>
      </c>
      <c r="J15" s="1039"/>
      <c r="K15" s="1202">
        <f>H15+I15</f>
        <v>31.15</v>
      </c>
      <c r="L15" s="1361">
        <f>G15*K15</f>
        <v>284075.53662719403</v>
      </c>
      <c r="M15" s="995"/>
    </row>
    <row r="16" spans="1:13">
      <c r="A16" s="615">
        <f t="shared" si="0"/>
        <v>7</v>
      </c>
      <c r="B16" s="1024" t="s">
        <v>19</v>
      </c>
      <c r="C16" s="711" t="s">
        <v>788</v>
      </c>
      <c r="D16" s="1161">
        <f>'II-D-2 CCN1-2'!H24</f>
        <v>224224.76148694384</v>
      </c>
      <c r="E16" s="1028"/>
      <c r="F16" s="585"/>
      <c r="G16" s="1357">
        <f>(D16-E16)/365</f>
        <v>614.31441503272288</v>
      </c>
      <c r="H16" s="1199">
        <v>51.5</v>
      </c>
      <c r="I16" s="1201">
        <v>-45.83</v>
      </c>
      <c r="J16" s="1039"/>
      <c r="K16" s="1202">
        <f>H16+I16</f>
        <v>5.6700000000000017</v>
      </c>
      <c r="L16" s="1361">
        <f>G16*K16</f>
        <v>3483.1627332355397</v>
      </c>
    </row>
    <row r="17" spans="1:13">
      <c r="A17" s="615">
        <f t="shared" si="0"/>
        <v>8</v>
      </c>
      <c r="B17" s="1029" t="s">
        <v>20</v>
      </c>
      <c r="C17" s="711"/>
      <c r="D17" s="585">
        <f>SUM(D12:D16)</f>
        <v>6647342.8485247977</v>
      </c>
      <c r="E17" s="1028"/>
      <c r="F17" s="585"/>
      <c r="G17" s="1357"/>
      <c r="H17" s="1202"/>
      <c r="I17" s="1202"/>
      <c r="J17" s="1037"/>
      <c r="K17" s="1202"/>
      <c r="L17" s="1362"/>
    </row>
    <row r="18" spans="1:13">
      <c r="A18" s="615">
        <f t="shared" si="0"/>
        <v>9</v>
      </c>
      <c r="B18" s="1024"/>
      <c r="C18" s="615"/>
      <c r="D18" s="585"/>
      <c r="E18" s="1028"/>
      <c r="F18" s="585"/>
      <c r="G18" s="1357"/>
      <c r="H18" s="1202"/>
      <c r="I18" s="1202"/>
      <c r="J18" s="1037"/>
      <c r="K18" s="1202"/>
      <c r="L18" s="1362"/>
    </row>
    <row r="19" spans="1:13">
      <c r="A19" s="615">
        <f t="shared" si="0"/>
        <v>10</v>
      </c>
      <c r="B19" s="613" t="s">
        <v>480</v>
      </c>
      <c r="C19" s="615"/>
      <c r="D19" s="585"/>
      <c r="E19" s="585"/>
      <c r="F19" s="563"/>
      <c r="G19" s="1357"/>
      <c r="H19" s="1202"/>
      <c r="I19" s="1200"/>
      <c r="J19" s="1037"/>
      <c r="K19" s="1207"/>
      <c r="L19" s="1362"/>
    </row>
    <row r="20" spans="1:13">
      <c r="A20" s="615">
        <f t="shared" si="0"/>
        <v>11</v>
      </c>
      <c r="B20" s="1024" t="s">
        <v>1148</v>
      </c>
      <c r="C20" s="711" t="s">
        <v>127</v>
      </c>
      <c r="D20" s="585">
        <f ca="1">'II-E-3.17'!H58</f>
        <v>5498637</v>
      </c>
      <c r="E20" s="585"/>
      <c r="F20" s="1358"/>
      <c r="G20" s="1357">
        <f ca="1">(D20-E20)/365</f>
        <v>15064.758904109589</v>
      </c>
      <c r="H20" s="1199">
        <v>51.5</v>
      </c>
      <c r="I20" s="1201">
        <v>-36</v>
      </c>
      <c r="J20" s="1039"/>
      <c r="K20" s="1202">
        <f>H20+I20</f>
        <v>15.5</v>
      </c>
      <c r="L20" s="1361">
        <f ca="1">G20*K20</f>
        <v>233503.76301369863</v>
      </c>
      <c r="M20" s="995"/>
    </row>
    <row r="21" spans="1:13">
      <c r="A21" s="615">
        <f t="shared" si="0"/>
        <v>12</v>
      </c>
      <c r="B21" s="1030" t="s">
        <v>21</v>
      </c>
      <c r="C21" s="711" t="s">
        <v>127</v>
      </c>
      <c r="D21" s="1031">
        <f>'II-E-3.17'!H62</f>
        <v>495961</v>
      </c>
      <c r="E21" s="585"/>
      <c r="F21" s="1026"/>
      <c r="G21" s="1357">
        <f>(D21-E21)/365</f>
        <v>1358.7972602739726</v>
      </c>
      <c r="H21" s="1203">
        <v>0</v>
      </c>
      <c r="I21" s="1201">
        <v>0</v>
      </c>
      <c r="J21" s="1039"/>
      <c r="K21" s="1201">
        <f>H21+I21</f>
        <v>0</v>
      </c>
      <c r="L21" s="1361">
        <f>G21*K21</f>
        <v>0</v>
      </c>
      <c r="M21" s="995"/>
    </row>
    <row r="22" spans="1:13">
      <c r="A22" s="615">
        <f t="shared" si="0"/>
        <v>13</v>
      </c>
      <c r="B22" s="1029" t="s">
        <v>22</v>
      </c>
      <c r="C22" s="615"/>
      <c r="D22" s="585">
        <f ca="1">SUM(D20:D21)</f>
        <v>5994598</v>
      </c>
      <c r="E22" s="585"/>
      <c r="F22" s="563"/>
      <c r="G22" s="1357"/>
      <c r="H22" s="1202"/>
      <c r="I22" s="1202"/>
      <c r="J22" s="1037"/>
      <c r="K22" s="1202"/>
      <c r="L22" s="1362"/>
    </row>
    <row r="23" spans="1:13">
      <c r="A23" s="615">
        <f t="shared" si="0"/>
        <v>14</v>
      </c>
      <c r="C23" s="615"/>
      <c r="D23" s="585"/>
      <c r="E23" s="585"/>
      <c r="F23" s="563"/>
      <c r="G23" s="1357"/>
      <c r="H23" s="1202"/>
      <c r="I23" s="1202"/>
      <c r="J23" s="1037"/>
      <c r="K23" s="1202"/>
      <c r="L23" s="1362"/>
    </row>
    <row r="24" spans="1:13">
      <c r="A24" s="615">
        <f t="shared" si="0"/>
        <v>15</v>
      </c>
      <c r="B24" s="613" t="s">
        <v>23</v>
      </c>
      <c r="C24" s="615"/>
      <c r="D24" s="1359"/>
      <c r="E24" s="1359"/>
      <c r="F24" s="1026"/>
      <c r="G24" s="1357"/>
      <c r="H24" s="1200"/>
      <c r="I24" s="1200"/>
      <c r="J24" s="1037"/>
      <c r="K24" s="1200"/>
      <c r="L24" s="1363"/>
    </row>
    <row r="25" spans="1:13">
      <c r="A25" s="615">
        <f t="shared" si="0"/>
        <v>16</v>
      </c>
      <c r="B25" s="1030" t="s">
        <v>24</v>
      </c>
      <c r="C25" s="711" t="s">
        <v>1108</v>
      </c>
      <c r="D25" s="585">
        <f>'II-E-2 CCN1-2'!H20</f>
        <v>158980.13442109799</v>
      </c>
      <c r="E25" s="563"/>
      <c r="F25" s="875"/>
      <c r="G25" s="1357">
        <f>(D25-E25)/365</f>
        <v>435.56201211259724</v>
      </c>
      <c r="H25" s="1199">
        <v>51.5</v>
      </c>
      <c r="I25" s="1201">
        <v>-5.42</v>
      </c>
      <c r="J25" s="1040"/>
      <c r="K25" s="1202">
        <f>H25+I25</f>
        <v>46.08</v>
      </c>
      <c r="L25" s="1361">
        <f>G25*K25</f>
        <v>20070.697518148481</v>
      </c>
      <c r="M25" s="29"/>
    </row>
    <row r="26" spans="1:13">
      <c r="A26" s="615">
        <f t="shared" si="0"/>
        <v>17</v>
      </c>
      <c r="B26" s="1024" t="s">
        <v>25</v>
      </c>
      <c r="C26" s="711" t="s">
        <v>1108</v>
      </c>
      <c r="D26" s="585">
        <f ca="1">'II-E-2 CCN1-2'!H36</f>
        <v>267758.84918985551</v>
      </c>
      <c r="E26" s="563"/>
      <c r="F26" s="1026"/>
      <c r="G26" s="1357">
        <f ca="1">(D26-E26)/365</f>
        <v>733.58588819138492</v>
      </c>
      <c r="H26" s="1199">
        <v>51.5</v>
      </c>
      <c r="I26" s="1201">
        <v>45.5</v>
      </c>
      <c r="J26" s="1039"/>
      <c r="K26" s="1202">
        <f>H26+I26</f>
        <v>97</v>
      </c>
      <c r="L26" s="1361">
        <f ca="1">G26*K26</f>
        <v>71157.831154564337</v>
      </c>
      <c r="M26" s="995"/>
    </row>
    <row r="27" spans="1:13">
      <c r="A27" s="615">
        <f t="shared" si="0"/>
        <v>18</v>
      </c>
      <c r="B27" s="1030" t="s">
        <v>926</v>
      </c>
      <c r="C27" s="711" t="s">
        <v>1108</v>
      </c>
      <c r="D27" s="1031">
        <f>'II-E-2 CCN1-2'!H25</f>
        <v>2152073.0550522311</v>
      </c>
      <c r="E27" s="563"/>
      <c r="F27" s="875"/>
      <c r="G27" s="1357">
        <f>(D27-E27)/365</f>
        <v>5896.0905617869348</v>
      </c>
      <c r="H27" s="1199">
        <v>51.5</v>
      </c>
      <c r="I27" s="1201">
        <v>-212.5</v>
      </c>
      <c r="J27" s="1040"/>
      <c r="K27" s="1202">
        <f>H27+I27</f>
        <v>-161</v>
      </c>
      <c r="L27" s="1361">
        <f>G27*K27</f>
        <v>-949270.5804476965</v>
      </c>
      <c r="M27" s="29"/>
    </row>
    <row r="28" spans="1:13">
      <c r="A28" s="615">
        <f t="shared" si="0"/>
        <v>19</v>
      </c>
      <c r="B28" s="1032" t="s">
        <v>26</v>
      </c>
      <c r="C28" s="615"/>
      <c r="D28" s="563">
        <f ca="1">SUM(D25:D27)</f>
        <v>2578812.0386631847</v>
      </c>
      <c r="E28" s="1026"/>
      <c r="F28" s="1026"/>
      <c r="G28" s="1357"/>
      <c r="H28" s="1200"/>
      <c r="I28" s="1200"/>
      <c r="J28" s="1037"/>
      <c r="K28" s="1200"/>
      <c r="L28" s="1045"/>
    </row>
    <row r="29" spans="1:13">
      <c r="A29" s="615">
        <f t="shared" si="0"/>
        <v>20</v>
      </c>
      <c r="C29" s="615"/>
      <c r="D29" s="875"/>
      <c r="E29" s="1026"/>
      <c r="F29" s="1026"/>
      <c r="G29" s="1357"/>
      <c r="H29" s="1200"/>
      <c r="I29" s="1200"/>
      <c r="J29" s="1037"/>
      <c r="K29" s="1200"/>
      <c r="L29" s="1364"/>
    </row>
    <row r="30" spans="1:13">
      <c r="A30" s="615">
        <f t="shared" si="0"/>
        <v>21</v>
      </c>
      <c r="B30" s="613" t="s">
        <v>27</v>
      </c>
      <c r="C30" s="615" t="s">
        <v>1107</v>
      </c>
      <c r="D30" s="585">
        <f>'II-E-1'!H57</f>
        <v>3489308.1342202267</v>
      </c>
      <c r="E30" s="1026"/>
      <c r="F30" s="1026"/>
      <c r="G30" s="1357">
        <f>(D30-E30)/365</f>
        <v>9559.7483129321281</v>
      </c>
      <c r="H30" s="1202">
        <v>0</v>
      </c>
      <c r="I30" s="1202">
        <v>0</v>
      </c>
      <c r="J30" s="1038"/>
      <c r="K30" s="1202">
        <f>H30+I30</f>
        <v>0</v>
      </c>
      <c r="L30" s="1361">
        <f>G30*K30</f>
        <v>0</v>
      </c>
      <c r="M30" s="995"/>
    </row>
    <row r="31" spans="1:13">
      <c r="A31" s="615">
        <f t="shared" si="0"/>
        <v>22</v>
      </c>
      <c r="C31" s="615"/>
      <c r="D31" s="875"/>
      <c r="E31" s="1026"/>
      <c r="F31" s="1026"/>
      <c r="G31" s="1357"/>
      <c r="H31" s="1202"/>
      <c r="I31" s="1202"/>
      <c r="J31" s="1038"/>
      <c r="K31" s="1202"/>
      <c r="L31" s="1364"/>
      <c r="M31" s="995"/>
    </row>
    <row r="32" spans="1:13">
      <c r="A32" s="615">
        <f t="shared" si="0"/>
        <v>23</v>
      </c>
      <c r="B32" s="613" t="s">
        <v>1313</v>
      </c>
      <c r="C32" s="615" t="s">
        <v>203</v>
      </c>
      <c r="D32" s="1031">
        <f ca="1">'II-B'!G36</f>
        <v>19541203.148571156</v>
      </c>
      <c r="E32" s="1026"/>
      <c r="F32" s="1026"/>
      <c r="G32" s="1357">
        <f ca="1">(D32-E32)/365</f>
        <v>53537.542872797691</v>
      </c>
      <c r="H32" s="1202">
        <v>0</v>
      </c>
      <c r="I32" s="1202">
        <v>0</v>
      </c>
      <c r="J32" s="1038"/>
      <c r="K32" s="1202">
        <f>H32+I32</f>
        <v>0</v>
      </c>
      <c r="L32" s="1365">
        <f ca="1">G32*K32</f>
        <v>0</v>
      </c>
      <c r="M32" s="995"/>
    </row>
    <row r="33" spans="1:13">
      <c r="A33" s="615">
        <f t="shared" si="0"/>
        <v>24</v>
      </c>
      <c r="D33" s="875"/>
      <c r="E33" s="1026"/>
      <c r="F33" s="1026"/>
      <c r="G33" s="1026"/>
      <c r="K33" s="1205"/>
      <c r="L33" s="875"/>
    </row>
    <row r="34" spans="1:13" ht="12" thickBot="1">
      <c r="A34" s="615">
        <f t="shared" si="0"/>
        <v>25</v>
      </c>
      <c r="B34" s="613" t="s">
        <v>359</v>
      </c>
      <c r="C34" s="615" t="s">
        <v>1331</v>
      </c>
      <c r="D34" s="1360">
        <f ca="1">+D32+D30+D28+D22+D17</f>
        <v>38251264.169979364</v>
      </c>
      <c r="E34" s="1026"/>
      <c r="F34" s="1026"/>
      <c r="G34" s="1026"/>
      <c r="K34" s="1205"/>
      <c r="L34" s="875">
        <f ca="1">SUM(L11:L32)</f>
        <v>-489597.55006338755</v>
      </c>
    </row>
    <row r="35" spans="1:13" ht="12" thickTop="1">
      <c r="A35" s="615">
        <f t="shared" si="0"/>
        <v>26</v>
      </c>
      <c r="D35" s="875"/>
      <c r="E35" s="1026"/>
      <c r="F35" s="1026"/>
      <c r="G35" s="1026"/>
      <c r="K35" s="1205"/>
      <c r="L35" s="1366"/>
    </row>
    <row r="36" spans="1:13">
      <c r="A36" s="615">
        <f t="shared" si="0"/>
        <v>27</v>
      </c>
      <c r="B36" s="613" t="s">
        <v>793</v>
      </c>
      <c r="D36" s="1026"/>
      <c r="E36" s="1026"/>
      <c r="F36" s="1026"/>
      <c r="G36" s="1026"/>
      <c r="L36" s="1034">
        <v>956000</v>
      </c>
      <c r="M36" s="995"/>
    </row>
    <row r="37" spans="1:13">
      <c r="A37" s="615">
        <f t="shared" si="0"/>
        <v>28</v>
      </c>
      <c r="D37" s="875"/>
      <c r="E37" s="1026"/>
      <c r="F37" s="1026"/>
      <c r="G37" s="1026"/>
      <c r="K37" s="1205"/>
      <c r="L37" s="1366"/>
    </row>
    <row r="38" spans="1:13" ht="12" thickBot="1">
      <c r="A38" s="615">
        <f t="shared" si="0"/>
        <v>29</v>
      </c>
      <c r="B38" s="613" t="s">
        <v>28</v>
      </c>
      <c r="D38" s="875"/>
      <c r="E38" s="1026"/>
      <c r="F38" s="1026"/>
      <c r="G38" s="1026"/>
      <c r="K38" s="1205"/>
      <c r="L38" s="1360">
        <f ca="1">SUM(L34:L36)</f>
        <v>466402.44993661245</v>
      </c>
    </row>
    <row r="39" spans="1:13" ht="12" thickTop="1">
      <c r="D39" s="1026"/>
      <c r="E39" s="1026"/>
      <c r="F39" s="1026"/>
      <c r="G39" s="1026"/>
      <c r="L39" s="1026"/>
    </row>
    <row r="40" spans="1:13">
      <c r="L40" s="1026"/>
    </row>
    <row r="41" spans="1:13">
      <c r="L41" s="1026"/>
    </row>
    <row r="42" spans="1:13">
      <c r="L42" s="1026"/>
    </row>
    <row r="43" spans="1:13">
      <c r="L43" s="1026"/>
    </row>
    <row r="44" spans="1:13">
      <c r="L44" s="1026"/>
    </row>
    <row r="45" spans="1:13">
      <c r="L45" s="1026"/>
    </row>
    <row r="46" spans="1:13">
      <c r="L46" s="1026"/>
    </row>
  </sheetData>
  <mergeCells count="6">
    <mergeCell ref="A6:M6"/>
    <mergeCell ref="A1:M1"/>
    <mergeCell ref="A5:M5"/>
    <mergeCell ref="A2:M2"/>
    <mergeCell ref="A3:M3"/>
    <mergeCell ref="A4:M4"/>
  </mergeCells>
  <phoneticPr fontId="0" type="noConversion"/>
  <pageMargins left="0.7" right="0.7" top="0.75" bottom="0.75" header="0.3" footer="0.3"/>
  <pageSetup scale="65" orientation="landscape" r:id="rId1"/>
  <headerFooter>
    <oddFooter>&amp;LSponsor: Jay Joyce&amp;C&amp;A&amp;R&amp;P of &amp;N</oddFooter>
  </headerFooter>
</worksheet>
</file>

<file path=xl/worksheets/sheet16.xml><?xml version="1.0" encoding="utf-8"?>
<worksheet xmlns="http://schemas.openxmlformats.org/spreadsheetml/2006/main" xmlns:r="http://schemas.openxmlformats.org/officeDocument/2006/relationships">
  <sheetPr codeName="Sheet19"/>
  <dimension ref="A1:T85"/>
  <sheetViews>
    <sheetView topLeftCell="A13" zoomScaleNormal="100" zoomScaleSheetLayoutView="90" workbookViewId="0">
      <selection activeCell="H17" sqref="H17"/>
    </sheetView>
  </sheetViews>
  <sheetFormatPr defaultRowHeight="12.75" customHeight="1"/>
  <cols>
    <col min="1" max="1" width="5.7109375" style="54" customWidth="1"/>
    <col min="2" max="2" width="17.28515625" style="54" customWidth="1"/>
    <col min="3" max="3" width="36.42578125" style="54" customWidth="1"/>
    <col min="4" max="4" width="10" style="54" bestFit="1" customWidth="1"/>
    <col min="5" max="5" width="12.140625" style="54" customWidth="1"/>
    <col min="6" max="6" width="13.7109375" style="54" customWidth="1"/>
    <col min="7" max="7" width="15.7109375" style="54" customWidth="1"/>
    <col min="8" max="8" width="12.7109375" style="54" customWidth="1"/>
    <col min="9" max="9" width="7" style="54" bestFit="1" customWidth="1"/>
    <col min="10" max="10" width="7" style="56" bestFit="1" customWidth="1"/>
    <col min="11" max="11" width="12.28515625" style="56" bestFit="1" customWidth="1"/>
    <col min="12" max="12" width="12.28515625" style="54" bestFit="1" customWidth="1"/>
    <col min="13" max="15" width="6.85546875" style="54" bestFit="1" customWidth="1"/>
    <col min="16" max="17" width="6.5703125" style="54" bestFit="1" customWidth="1"/>
    <col min="18" max="18" width="12.28515625" style="54" bestFit="1" customWidth="1"/>
    <col min="19" max="19" width="12.7109375" style="54" customWidth="1"/>
    <col min="20" max="16384" width="9.140625" style="54"/>
  </cols>
  <sheetData>
    <row r="1" spans="1:19" ht="12" thickBot="1">
      <c r="A1" s="584"/>
      <c r="L1" s="15"/>
      <c r="S1" s="15"/>
    </row>
    <row r="2" spans="1:19" ht="11.25">
      <c r="B2" s="282" t="s">
        <v>492</v>
      </c>
      <c r="C2" s="78"/>
      <c r="D2" s="421"/>
      <c r="F2" s="75"/>
      <c r="L2" s="117"/>
      <c r="S2" s="117"/>
    </row>
    <row r="3" spans="1:19" ht="11.25">
      <c r="B3" s="283" t="str">
        <f>+'I-A'!B3</f>
        <v>WIND ENERGY TRANSMISSION TEXAS, LLC</v>
      </c>
      <c r="C3" s="2"/>
      <c r="D3" s="422"/>
      <c r="F3" s="75"/>
      <c r="L3" s="117"/>
      <c r="S3" s="117"/>
    </row>
    <row r="4" spans="1:19" ht="11.25">
      <c r="B4" s="1128" t="s">
        <v>691</v>
      </c>
      <c r="C4" s="2"/>
      <c r="D4" s="422"/>
    </row>
    <row r="5" spans="1:19" ht="11.25">
      <c r="B5" s="284" t="str">
        <f>+'I-A'!B5</f>
        <v>FOR THE HISTORICAL YEAR ENDED JUNE 30, 2012  - AS ADJUSTED</v>
      </c>
      <c r="C5" s="2"/>
      <c r="D5" s="422"/>
    </row>
    <row r="6" spans="1:19" ht="12" thickBot="1">
      <c r="B6" s="244" t="str">
        <f>+'I-A'!B6</f>
        <v>DOCKET NO. 40606</v>
      </c>
      <c r="C6" s="208"/>
      <c r="D6" s="424"/>
    </row>
    <row r="7" spans="1:19" ht="11.25">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ht="11.25">
      <c r="A9" s="419"/>
      <c r="B9" s="154"/>
      <c r="C9" s="154"/>
      <c r="D9" s="154"/>
      <c r="E9" s="154"/>
      <c r="F9" s="154"/>
      <c r="G9" s="154"/>
      <c r="H9" s="124" t="s">
        <v>351</v>
      </c>
      <c r="I9" s="154"/>
      <c r="J9" s="154"/>
      <c r="K9" s="154"/>
      <c r="L9" s="124"/>
      <c r="M9" s="124"/>
      <c r="N9" s="124"/>
      <c r="O9" s="124"/>
      <c r="P9" s="150"/>
      <c r="Q9" s="150"/>
      <c r="R9" s="124"/>
      <c r="S9" s="124"/>
    </row>
    <row r="10" spans="1:19" ht="11.25">
      <c r="A10" s="126" t="s">
        <v>1159</v>
      </c>
      <c r="B10" s="126" t="s">
        <v>344</v>
      </c>
      <c r="C10" s="126" t="s">
        <v>333</v>
      </c>
      <c r="D10" s="126" t="s">
        <v>338</v>
      </c>
      <c r="E10" s="172" t="s">
        <v>345</v>
      </c>
      <c r="F10" s="126" t="s">
        <v>346</v>
      </c>
      <c r="G10" s="127" t="s">
        <v>653</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ht="11.25">
      <c r="A11" s="127" t="s">
        <v>198</v>
      </c>
      <c r="B11" s="126" t="s">
        <v>557</v>
      </c>
      <c r="C11" s="126"/>
      <c r="D11" s="126" t="s">
        <v>341</v>
      </c>
      <c r="E11" s="172" t="s">
        <v>351</v>
      </c>
      <c r="F11" s="126" t="s">
        <v>352</v>
      </c>
      <c r="G11" s="127" t="s">
        <v>576</v>
      </c>
      <c r="H11" s="126"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73"/>
      <c r="F12" s="129"/>
      <c r="G12" s="129"/>
      <c r="H12" s="129"/>
      <c r="I12" s="129"/>
      <c r="J12" s="129" t="s">
        <v>356</v>
      </c>
      <c r="K12" s="129"/>
      <c r="L12" s="129"/>
      <c r="M12" s="129"/>
      <c r="N12" s="129"/>
      <c r="O12" s="129"/>
      <c r="P12" s="129"/>
      <c r="Q12" s="129"/>
      <c r="R12" s="183"/>
      <c r="S12" s="129"/>
    </row>
    <row r="13" spans="1:19" ht="12.75" customHeight="1">
      <c r="A13" s="10"/>
      <c r="B13" s="88"/>
      <c r="C13" s="88"/>
      <c r="D13" s="88"/>
      <c r="E13" s="88"/>
      <c r="F13" s="88"/>
      <c r="G13" s="88"/>
      <c r="H13" s="88"/>
      <c r="I13" s="88"/>
      <c r="J13" s="89"/>
      <c r="K13" s="89"/>
      <c r="L13" s="88"/>
      <c r="M13" s="88"/>
      <c r="N13" s="88"/>
      <c r="O13" s="88"/>
      <c r="P13" s="88"/>
      <c r="Q13" s="88"/>
      <c r="R13" s="88"/>
      <c r="S13" s="88"/>
    </row>
    <row r="14" spans="1:19" s="52" customFormat="1" ht="11.25">
      <c r="A14" s="10">
        <v>1</v>
      </c>
      <c r="B14" s="90" t="s">
        <v>407</v>
      </c>
      <c r="D14" s="91"/>
      <c r="E14" s="61"/>
      <c r="F14" s="61"/>
      <c r="G14" s="61"/>
      <c r="H14" s="61"/>
      <c r="I14" s="61"/>
      <c r="J14" s="63"/>
      <c r="K14" s="63"/>
      <c r="L14" s="61"/>
      <c r="M14" s="61"/>
      <c r="N14" s="61"/>
      <c r="O14" s="61"/>
      <c r="P14" s="61"/>
      <c r="Q14" s="61"/>
    </row>
    <row r="15" spans="1:19" ht="11.25">
      <c r="A15" s="10">
        <v>2</v>
      </c>
      <c r="B15" s="94" t="s">
        <v>409</v>
      </c>
      <c r="C15" s="764"/>
      <c r="D15" s="1590"/>
      <c r="E15" s="740"/>
      <c r="F15" s="740"/>
      <c r="G15" s="740"/>
      <c r="H15" s="740"/>
      <c r="I15" s="740"/>
      <c r="J15" s="760"/>
      <c r="K15" s="760"/>
      <c r="L15" s="740"/>
      <c r="M15" s="740"/>
      <c r="N15" s="740"/>
      <c r="O15" s="740"/>
      <c r="P15" s="740"/>
      <c r="Q15" s="740"/>
      <c r="R15" s="760"/>
      <c r="S15" s="591"/>
    </row>
    <row r="16" spans="1:19" s="52" customFormat="1" ht="11.25">
      <c r="A16" s="10">
        <v>3</v>
      </c>
      <c r="B16" s="52">
        <v>165</v>
      </c>
      <c r="C16" s="782" t="s">
        <v>410</v>
      </c>
      <c r="D16" s="1589" t="s">
        <v>1098</v>
      </c>
      <c r="E16" s="785"/>
      <c r="F16" s="785"/>
      <c r="G16" s="785"/>
      <c r="H16" s="785"/>
      <c r="I16" s="785"/>
      <c r="J16" s="1367"/>
      <c r="K16" s="785"/>
      <c r="L16" s="785"/>
      <c r="M16" s="785"/>
      <c r="N16" s="785"/>
      <c r="O16" s="785"/>
      <c r="P16" s="785"/>
      <c r="Q16" s="785"/>
      <c r="R16" s="785"/>
      <c r="S16" s="590"/>
    </row>
    <row r="17" spans="1:20" s="52" customFormat="1" ht="11.25">
      <c r="A17" s="10">
        <v>4</v>
      </c>
      <c r="C17" s="766" t="s">
        <v>641</v>
      </c>
      <c r="D17" s="1589"/>
      <c r="E17" s="929">
        <f>[1]Prepayments!D117</f>
        <v>80356.005000000005</v>
      </c>
      <c r="F17" s="929">
        <v>0</v>
      </c>
      <c r="G17" s="1362">
        <f>H17-E17</f>
        <v>-5621.5411111111025</v>
      </c>
      <c r="H17" s="1362">
        <f>[1]Prepayments!E117</f>
        <v>74734.463888888902</v>
      </c>
      <c r="I17" s="929"/>
      <c r="J17" s="1368"/>
      <c r="K17" s="929">
        <f>H17</f>
        <v>74734.463888888902</v>
      </c>
      <c r="L17" s="929">
        <f>K17</f>
        <v>74734.463888888902</v>
      </c>
      <c r="M17" s="929">
        <v>0</v>
      </c>
      <c r="N17" s="929">
        <v>0</v>
      </c>
      <c r="O17" s="929">
        <v>0</v>
      </c>
      <c r="P17" s="929">
        <v>0</v>
      </c>
      <c r="Q17" s="929">
        <v>0</v>
      </c>
      <c r="R17" s="929">
        <f>SUM(L17:Q17)</f>
        <v>74734.463888888902</v>
      </c>
      <c r="S17" s="590"/>
    </row>
    <row r="18" spans="1:20" s="52" customFormat="1" ht="11.25">
      <c r="A18" s="10">
        <v>5</v>
      </c>
      <c r="C18" s="766" t="s">
        <v>642</v>
      </c>
      <c r="D18" s="1589"/>
      <c r="E18" s="929">
        <f>[1]Prepayments!D118</f>
        <v>68612.725000000006</v>
      </c>
      <c r="F18" s="929">
        <v>0</v>
      </c>
      <c r="G18" s="1362">
        <f t="shared" ref="G18:G29" si="0">H18-E18</f>
        <v>-10612.801111111112</v>
      </c>
      <c r="H18" s="1362">
        <f>[1]Prepayments!E118</f>
        <v>57999.923888888894</v>
      </c>
      <c r="I18" s="929"/>
      <c r="J18" s="1368"/>
      <c r="K18" s="929">
        <f t="shared" ref="K18:K29" si="1">H18</f>
        <v>57999.923888888894</v>
      </c>
      <c r="L18" s="929">
        <f t="shared" ref="L18:L29" si="2">K18</f>
        <v>57999.923888888894</v>
      </c>
      <c r="M18" s="929">
        <v>0</v>
      </c>
      <c r="N18" s="929">
        <v>0</v>
      </c>
      <c r="O18" s="929">
        <v>0</v>
      </c>
      <c r="P18" s="929">
        <v>0</v>
      </c>
      <c r="Q18" s="929">
        <v>0</v>
      </c>
      <c r="R18" s="929">
        <f t="shared" ref="R18:R29" si="3">SUM(L18:Q18)</f>
        <v>57999.923888888894</v>
      </c>
      <c r="S18" s="590"/>
    </row>
    <row r="19" spans="1:20" s="52" customFormat="1" ht="11.25">
      <c r="A19" s="10">
        <v>6</v>
      </c>
      <c r="C19" s="766" t="s">
        <v>643</v>
      </c>
      <c r="D19" s="1589"/>
      <c r="E19" s="929">
        <f>[1]Prepayments!D119</f>
        <v>1584952.845</v>
      </c>
      <c r="F19" s="929">
        <v>0</v>
      </c>
      <c r="G19" s="1362">
        <f t="shared" si="0"/>
        <v>-1496250.401111111</v>
      </c>
      <c r="H19" s="1362">
        <f>[1]Prepayments!E119</f>
        <v>88702.443888888884</v>
      </c>
      <c r="I19" s="929"/>
      <c r="J19" s="1368"/>
      <c r="K19" s="929">
        <f t="shared" si="1"/>
        <v>88702.443888888884</v>
      </c>
      <c r="L19" s="929">
        <f t="shared" si="2"/>
        <v>88702.443888888884</v>
      </c>
      <c r="M19" s="929">
        <v>0</v>
      </c>
      <c r="N19" s="929">
        <v>0</v>
      </c>
      <c r="O19" s="929">
        <v>0</v>
      </c>
      <c r="P19" s="929">
        <v>0</v>
      </c>
      <c r="Q19" s="929">
        <v>0</v>
      </c>
      <c r="R19" s="929">
        <f t="shared" si="3"/>
        <v>88702.443888888884</v>
      </c>
      <c r="S19" s="590"/>
    </row>
    <row r="20" spans="1:20" s="52" customFormat="1" ht="11.25">
      <c r="A20" s="10">
        <v>7</v>
      </c>
      <c r="C20" s="766" t="s">
        <v>644</v>
      </c>
      <c r="D20" s="1589"/>
      <c r="E20" s="929">
        <f>[1]Prepayments!D120</f>
        <v>1597928.4749999999</v>
      </c>
      <c r="F20" s="929">
        <v>0</v>
      </c>
      <c r="G20" s="1362">
        <f t="shared" si="0"/>
        <v>-1513358.841111111</v>
      </c>
      <c r="H20" s="1362">
        <f>[1]Prepayments!E120</f>
        <v>84569.633888888886</v>
      </c>
      <c r="I20" s="929"/>
      <c r="J20" s="1368"/>
      <c r="K20" s="929">
        <f t="shared" si="1"/>
        <v>84569.633888888886</v>
      </c>
      <c r="L20" s="929">
        <f t="shared" si="2"/>
        <v>84569.633888888886</v>
      </c>
      <c r="M20" s="929">
        <v>0</v>
      </c>
      <c r="N20" s="929">
        <v>0</v>
      </c>
      <c r="O20" s="929">
        <v>0</v>
      </c>
      <c r="P20" s="929">
        <v>0</v>
      </c>
      <c r="Q20" s="929">
        <v>0</v>
      </c>
      <c r="R20" s="929">
        <f t="shared" si="3"/>
        <v>84569.633888888886</v>
      </c>
      <c r="S20" s="590"/>
    </row>
    <row r="21" spans="1:20" s="52" customFormat="1" ht="11.25">
      <c r="A21" s="10">
        <v>8</v>
      </c>
      <c r="C21" s="766" t="s">
        <v>645</v>
      </c>
      <c r="D21" s="1589"/>
      <c r="E21" s="929">
        <f>[1]Prepayments!D121</f>
        <v>2070794.7650000001</v>
      </c>
      <c r="F21" s="929">
        <v>0</v>
      </c>
      <c r="G21" s="1362">
        <f t="shared" si="0"/>
        <v>-1935340.48</v>
      </c>
      <c r="H21" s="1362">
        <f>[1]Prepayments!E121</f>
        <v>135454.28500000003</v>
      </c>
      <c r="I21" s="929"/>
      <c r="J21" s="1368"/>
      <c r="K21" s="929">
        <f t="shared" si="1"/>
        <v>135454.28500000003</v>
      </c>
      <c r="L21" s="929">
        <f t="shared" si="2"/>
        <v>135454.28500000003</v>
      </c>
      <c r="M21" s="929">
        <v>0</v>
      </c>
      <c r="N21" s="929">
        <v>0</v>
      </c>
      <c r="O21" s="929">
        <v>0</v>
      </c>
      <c r="P21" s="929">
        <v>0</v>
      </c>
      <c r="Q21" s="929">
        <v>0</v>
      </c>
      <c r="R21" s="929">
        <f t="shared" si="3"/>
        <v>135454.28500000003</v>
      </c>
      <c r="S21" s="590"/>
    </row>
    <row r="22" spans="1:20" s="52" customFormat="1" ht="11.25">
      <c r="A22" s="10">
        <v>9</v>
      </c>
      <c r="C22" s="766" t="s">
        <v>646</v>
      </c>
      <c r="D22" s="1589"/>
      <c r="E22" s="929">
        <f>[1]Prepayments!D122</f>
        <v>1977226.11</v>
      </c>
      <c r="F22" s="929">
        <v>0</v>
      </c>
      <c r="G22" s="1362">
        <f t="shared" si="0"/>
        <v>-1841295.4000000001</v>
      </c>
      <c r="H22" s="1362">
        <f>[1]Prepayments!E122</f>
        <v>135930.71000000002</v>
      </c>
      <c r="I22" s="929"/>
      <c r="J22" s="1368"/>
      <c r="K22" s="929">
        <f t="shared" si="1"/>
        <v>135930.71000000002</v>
      </c>
      <c r="L22" s="929">
        <f t="shared" si="2"/>
        <v>135930.71000000002</v>
      </c>
      <c r="M22" s="929">
        <v>0</v>
      </c>
      <c r="N22" s="929">
        <v>0</v>
      </c>
      <c r="O22" s="929">
        <v>0</v>
      </c>
      <c r="P22" s="929">
        <v>0</v>
      </c>
      <c r="Q22" s="929">
        <v>0</v>
      </c>
      <c r="R22" s="929">
        <f t="shared" si="3"/>
        <v>135930.71000000002</v>
      </c>
      <c r="S22" s="590"/>
    </row>
    <row r="23" spans="1:20" s="52" customFormat="1" ht="11.25">
      <c r="A23" s="10">
        <v>10</v>
      </c>
      <c r="B23" s="593"/>
      <c r="C23" s="766" t="s">
        <v>647</v>
      </c>
      <c r="D23" s="1589"/>
      <c r="E23" s="929">
        <f>[1]Prepayments!D123</f>
        <v>1855283.0599999998</v>
      </c>
      <c r="F23" s="929">
        <v>0</v>
      </c>
      <c r="G23" s="1362">
        <f t="shared" si="0"/>
        <v>-1738476.4299999997</v>
      </c>
      <c r="H23" s="1362">
        <f>[1]Prepayments!E123</f>
        <v>116806.63</v>
      </c>
      <c r="I23" s="929"/>
      <c r="J23" s="1368"/>
      <c r="K23" s="929">
        <f t="shared" si="1"/>
        <v>116806.63</v>
      </c>
      <c r="L23" s="929">
        <f t="shared" si="2"/>
        <v>116806.63</v>
      </c>
      <c r="M23" s="929">
        <v>0</v>
      </c>
      <c r="N23" s="929">
        <v>0</v>
      </c>
      <c r="O23" s="929">
        <v>0</v>
      </c>
      <c r="P23" s="929">
        <v>0</v>
      </c>
      <c r="Q23" s="929">
        <v>0</v>
      </c>
      <c r="R23" s="929">
        <f t="shared" si="3"/>
        <v>116806.63</v>
      </c>
      <c r="S23" s="590"/>
    </row>
    <row r="24" spans="1:20" s="52" customFormat="1" ht="11.25">
      <c r="A24" s="10">
        <v>11</v>
      </c>
      <c r="C24" s="766" t="s">
        <v>648</v>
      </c>
      <c r="D24" s="1589"/>
      <c r="E24" s="929">
        <f>[1]Prepayments!D124</f>
        <v>2260320.66</v>
      </c>
      <c r="F24" s="929">
        <v>0</v>
      </c>
      <c r="G24" s="1362">
        <f t="shared" si="0"/>
        <v>-2152657.6</v>
      </c>
      <c r="H24" s="1362">
        <f>[1]Prepayments!E124</f>
        <v>107663.06</v>
      </c>
      <c r="I24" s="929"/>
      <c r="J24" s="1368"/>
      <c r="K24" s="929">
        <f t="shared" si="1"/>
        <v>107663.06</v>
      </c>
      <c r="L24" s="929">
        <f t="shared" si="2"/>
        <v>107663.06</v>
      </c>
      <c r="M24" s="929">
        <v>0</v>
      </c>
      <c r="N24" s="929">
        <v>0</v>
      </c>
      <c r="O24" s="929">
        <v>0</v>
      </c>
      <c r="P24" s="929">
        <v>0</v>
      </c>
      <c r="Q24" s="929">
        <v>0</v>
      </c>
      <c r="R24" s="929">
        <f t="shared" si="3"/>
        <v>107663.06</v>
      </c>
      <c r="S24" s="590"/>
    </row>
    <row r="25" spans="1:20" s="52" customFormat="1" ht="11.25">
      <c r="A25" s="10">
        <v>12</v>
      </c>
      <c r="C25" s="766" t="s">
        <v>649</v>
      </c>
      <c r="D25" s="1589"/>
      <c r="E25" s="929">
        <f>[1]Prepayments!D125</f>
        <v>2145700.52</v>
      </c>
      <c r="F25" s="929">
        <v>0</v>
      </c>
      <c r="G25" s="1362">
        <f t="shared" si="0"/>
        <v>-2058400.06</v>
      </c>
      <c r="H25" s="1362">
        <f>[1]Prepayments!E125</f>
        <v>87300.460000000021</v>
      </c>
      <c r="I25" s="929"/>
      <c r="J25" s="1368"/>
      <c r="K25" s="929">
        <f t="shared" si="1"/>
        <v>87300.460000000021</v>
      </c>
      <c r="L25" s="929">
        <f t="shared" si="2"/>
        <v>87300.460000000021</v>
      </c>
      <c r="M25" s="929">
        <v>0</v>
      </c>
      <c r="N25" s="929">
        <v>0</v>
      </c>
      <c r="O25" s="929">
        <v>0</v>
      </c>
      <c r="P25" s="929">
        <v>0</v>
      </c>
      <c r="Q25" s="929">
        <v>0</v>
      </c>
      <c r="R25" s="929">
        <f t="shared" si="3"/>
        <v>87300.460000000021</v>
      </c>
      <c r="S25" s="590"/>
    </row>
    <row r="26" spans="1:20" s="52" customFormat="1" ht="11.25">
      <c r="A26" s="10">
        <v>13</v>
      </c>
      <c r="C26" s="766" t="s">
        <v>650</v>
      </c>
      <c r="D26" s="1589"/>
      <c r="E26" s="929">
        <f>[1]Prepayments!D126</f>
        <v>2041543.8099999998</v>
      </c>
      <c r="F26" s="929">
        <v>0</v>
      </c>
      <c r="G26" s="1362">
        <f t="shared" si="0"/>
        <v>-1962495.0599999998</v>
      </c>
      <c r="H26" s="1362">
        <f>[1]Prepayments!E126</f>
        <v>79048.75</v>
      </c>
      <c r="I26" s="929"/>
      <c r="J26" s="1368"/>
      <c r="K26" s="929">
        <f t="shared" si="1"/>
        <v>79048.75</v>
      </c>
      <c r="L26" s="929">
        <f t="shared" si="2"/>
        <v>79048.75</v>
      </c>
      <c r="M26" s="929">
        <v>0</v>
      </c>
      <c r="N26" s="929">
        <v>0</v>
      </c>
      <c r="O26" s="929">
        <v>0</v>
      </c>
      <c r="P26" s="929">
        <v>0</v>
      </c>
      <c r="Q26" s="929">
        <v>0</v>
      </c>
      <c r="R26" s="929">
        <f t="shared" si="3"/>
        <v>79048.75</v>
      </c>
      <c r="S26" s="590"/>
    </row>
    <row r="27" spans="1:20" s="52" customFormat="1" ht="11.25">
      <c r="A27" s="10">
        <v>14</v>
      </c>
      <c r="C27" s="766" t="s">
        <v>719</v>
      </c>
      <c r="D27" s="1589"/>
      <c r="E27" s="929">
        <f>[1]Prepayments!D127</f>
        <v>2448005.83</v>
      </c>
      <c r="F27" s="929">
        <v>0</v>
      </c>
      <c r="G27" s="1362">
        <f t="shared" si="0"/>
        <v>-2386702.06</v>
      </c>
      <c r="H27" s="1362">
        <f>[1]Prepayments!E127</f>
        <v>61303.770000000004</v>
      </c>
      <c r="I27" s="929"/>
      <c r="J27" s="1368"/>
      <c r="K27" s="929">
        <f t="shared" si="1"/>
        <v>61303.770000000004</v>
      </c>
      <c r="L27" s="929">
        <f t="shared" si="2"/>
        <v>61303.770000000004</v>
      </c>
      <c r="M27" s="929">
        <v>0</v>
      </c>
      <c r="N27" s="929">
        <v>0</v>
      </c>
      <c r="O27" s="929">
        <v>0</v>
      </c>
      <c r="P27" s="929">
        <v>0</v>
      </c>
      <c r="Q27" s="929">
        <v>0</v>
      </c>
      <c r="R27" s="929">
        <f t="shared" si="3"/>
        <v>61303.770000000004</v>
      </c>
      <c r="S27" s="590"/>
    </row>
    <row r="28" spans="1:20" s="52" customFormat="1" ht="11.25">
      <c r="A28" s="10">
        <v>15</v>
      </c>
      <c r="C28" s="766" t="s">
        <v>720</v>
      </c>
      <c r="D28" s="1589"/>
      <c r="E28" s="929">
        <f>[1]Prepayments!D128</f>
        <v>2397769.79</v>
      </c>
      <c r="F28" s="929">
        <v>0</v>
      </c>
      <c r="G28" s="1362">
        <f t="shared" si="0"/>
        <v>-2291697.06</v>
      </c>
      <c r="H28" s="1362">
        <f>[1]Prepayments!E128</f>
        <v>106072.73000000001</v>
      </c>
      <c r="I28" s="929"/>
      <c r="J28" s="1368"/>
      <c r="K28" s="929">
        <f t="shared" si="1"/>
        <v>106072.73000000001</v>
      </c>
      <c r="L28" s="929">
        <f t="shared" si="2"/>
        <v>106072.73000000001</v>
      </c>
      <c r="M28" s="929">
        <v>0</v>
      </c>
      <c r="N28" s="929">
        <v>0</v>
      </c>
      <c r="O28" s="929">
        <v>0</v>
      </c>
      <c r="P28" s="929">
        <v>0</v>
      </c>
      <c r="Q28" s="929">
        <v>0</v>
      </c>
      <c r="R28" s="929">
        <f t="shared" si="3"/>
        <v>106072.73000000001</v>
      </c>
      <c r="S28" s="590"/>
    </row>
    <row r="29" spans="1:20" ht="11.25">
      <c r="A29" s="10">
        <v>16</v>
      </c>
      <c r="C29" s="766" t="s">
        <v>721</v>
      </c>
      <c r="D29" s="1593"/>
      <c r="E29" s="929">
        <f>[1]Prepayments!D129</f>
        <v>2419022.58</v>
      </c>
      <c r="F29" s="929">
        <v>0</v>
      </c>
      <c r="G29" s="1362">
        <f t="shared" si="0"/>
        <v>-2324565.21</v>
      </c>
      <c r="H29" s="1362">
        <f>[1]Prepayments!E129</f>
        <v>94457.37</v>
      </c>
      <c r="I29" s="929"/>
      <c r="J29" s="929"/>
      <c r="K29" s="929">
        <f t="shared" si="1"/>
        <v>94457.37</v>
      </c>
      <c r="L29" s="929">
        <f t="shared" si="2"/>
        <v>94457.37</v>
      </c>
      <c r="M29" s="929">
        <v>0</v>
      </c>
      <c r="N29" s="929">
        <v>0</v>
      </c>
      <c r="O29" s="929">
        <v>0</v>
      </c>
      <c r="P29" s="929">
        <v>0</v>
      </c>
      <c r="Q29" s="929">
        <v>0</v>
      </c>
      <c r="R29" s="929">
        <f t="shared" si="3"/>
        <v>94457.37</v>
      </c>
      <c r="S29" s="591"/>
    </row>
    <row r="30" spans="1:20" ht="11.25">
      <c r="A30" s="10">
        <v>17</v>
      </c>
      <c r="C30" s="765" t="s">
        <v>1</v>
      </c>
      <c r="D30" s="1593"/>
      <c r="E30" s="930">
        <f>AVERAGE(E17:E29)</f>
        <v>1765193.6288461536</v>
      </c>
      <c r="F30" s="930">
        <f>AVERAGE(F17:F29)</f>
        <v>0</v>
      </c>
      <c r="G30" s="930">
        <f>AVERAGE(G17:G29)</f>
        <v>-1670574.8418803418</v>
      </c>
      <c r="H30" s="930">
        <f>AVERAGE(H17:H29)</f>
        <v>94618.786965811945</v>
      </c>
      <c r="I30" s="930"/>
      <c r="J30" s="930"/>
      <c r="K30" s="930">
        <f t="shared" ref="K30:R30" si="4">SUM(K17:K29)/13</f>
        <v>94618.786965811945</v>
      </c>
      <c r="L30" s="930">
        <f t="shared" si="4"/>
        <v>94618.786965811945</v>
      </c>
      <c r="M30" s="930">
        <f t="shared" si="4"/>
        <v>0</v>
      </c>
      <c r="N30" s="930">
        <f t="shared" si="4"/>
        <v>0</v>
      </c>
      <c r="O30" s="930">
        <f t="shared" si="4"/>
        <v>0</v>
      </c>
      <c r="P30" s="930">
        <f t="shared" si="4"/>
        <v>0</v>
      </c>
      <c r="Q30" s="930">
        <f t="shared" si="4"/>
        <v>0</v>
      </c>
      <c r="R30" s="930">
        <f t="shared" si="4"/>
        <v>94618.786965811945</v>
      </c>
      <c r="S30" s="591"/>
    </row>
    <row r="31" spans="1:20" ht="11.25">
      <c r="A31" s="10">
        <v>18</v>
      </c>
      <c r="C31" s="752"/>
      <c r="D31" s="1593"/>
      <c r="E31" s="788"/>
      <c r="F31" s="788"/>
      <c r="G31" s="788"/>
      <c r="H31" s="788"/>
      <c r="I31" s="788"/>
      <c r="J31" s="788"/>
      <c r="K31" s="788"/>
      <c r="L31" s="788"/>
      <c r="M31" s="792"/>
      <c r="N31" s="792"/>
      <c r="O31" s="792"/>
      <c r="P31" s="792"/>
      <c r="Q31" s="792"/>
      <c r="R31" s="792"/>
      <c r="S31" s="591"/>
    </row>
    <row r="32" spans="1:20" s="52" customFormat="1" ht="11.25">
      <c r="A32" s="10">
        <v>19</v>
      </c>
      <c r="C32" s="764" t="s">
        <v>359</v>
      </c>
      <c r="D32" s="1594"/>
      <c r="E32" s="785">
        <f>E30</f>
        <v>1765193.6288461536</v>
      </c>
      <c r="F32" s="785">
        <f t="shared" ref="F32:R32" si="5">F30</f>
        <v>0</v>
      </c>
      <c r="G32" s="785">
        <f t="shared" si="5"/>
        <v>-1670574.8418803418</v>
      </c>
      <c r="H32" s="785">
        <f t="shared" si="5"/>
        <v>94618.786965811945</v>
      </c>
      <c r="I32" s="785"/>
      <c r="J32" s="785"/>
      <c r="K32" s="785">
        <f t="shared" si="5"/>
        <v>94618.786965811945</v>
      </c>
      <c r="L32" s="785">
        <f t="shared" si="5"/>
        <v>94618.786965811945</v>
      </c>
      <c r="M32" s="785">
        <f t="shared" si="5"/>
        <v>0</v>
      </c>
      <c r="N32" s="785">
        <f t="shared" si="5"/>
        <v>0</v>
      </c>
      <c r="O32" s="785">
        <f t="shared" si="5"/>
        <v>0</v>
      </c>
      <c r="P32" s="785">
        <f t="shared" si="5"/>
        <v>0</v>
      </c>
      <c r="Q32" s="785">
        <f t="shared" si="5"/>
        <v>0</v>
      </c>
      <c r="R32" s="785">
        <f t="shared" si="5"/>
        <v>94618.786965811945</v>
      </c>
      <c r="S32" s="590"/>
      <c r="T32" s="54"/>
    </row>
    <row r="33" spans="1:20" s="52" customFormat="1" ht="12" thickBot="1">
      <c r="A33" s="10">
        <v>20</v>
      </c>
      <c r="C33" s="764"/>
      <c r="D33" s="1594"/>
      <c r="E33" s="785"/>
      <c r="F33" s="785"/>
      <c r="G33" s="785"/>
      <c r="H33" s="785"/>
      <c r="I33" s="785"/>
      <c r="J33" s="785"/>
      <c r="K33" s="785"/>
      <c r="L33" s="785"/>
      <c r="M33" s="785"/>
      <c r="N33" s="785"/>
      <c r="O33" s="785"/>
      <c r="P33" s="785"/>
      <c r="Q33" s="785"/>
      <c r="R33" s="785"/>
      <c r="S33" s="590"/>
      <c r="T33" s="54"/>
    </row>
    <row r="34" spans="1:20" s="52" customFormat="1" ht="12.75" customHeight="1" thickBot="1">
      <c r="A34" s="10">
        <v>21</v>
      </c>
      <c r="B34" s="196" t="s">
        <v>911</v>
      </c>
      <c r="C34" s="783"/>
      <c r="D34" s="1591" t="s">
        <v>1098</v>
      </c>
      <c r="E34" s="1351">
        <f>E32</f>
        <v>1765193.6288461536</v>
      </c>
      <c r="F34" s="1351">
        <f t="shared" ref="F34:R34" si="6">F32</f>
        <v>0</v>
      </c>
      <c r="G34" s="1351">
        <f t="shared" si="6"/>
        <v>-1670574.8418803418</v>
      </c>
      <c r="H34" s="1351">
        <f t="shared" si="6"/>
        <v>94618.786965811945</v>
      </c>
      <c r="I34" s="1351"/>
      <c r="J34" s="1351"/>
      <c r="K34" s="1351">
        <f t="shared" si="6"/>
        <v>94618.786965811945</v>
      </c>
      <c r="L34" s="1351">
        <f t="shared" si="6"/>
        <v>94618.786965811945</v>
      </c>
      <c r="M34" s="1351">
        <f t="shared" si="6"/>
        <v>0</v>
      </c>
      <c r="N34" s="1351">
        <f t="shared" si="6"/>
        <v>0</v>
      </c>
      <c r="O34" s="1351">
        <f t="shared" si="6"/>
        <v>0</v>
      </c>
      <c r="P34" s="1351">
        <f t="shared" si="6"/>
        <v>0</v>
      </c>
      <c r="Q34" s="1351">
        <f t="shared" si="6"/>
        <v>0</v>
      </c>
      <c r="R34" s="1352">
        <f t="shared" si="6"/>
        <v>94618.786965811945</v>
      </c>
      <c r="S34" s="590"/>
    </row>
    <row r="35" spans="1:20" ht="12" thickBot="1">
      <c r="A35" s="10">
        <v>22</v>
      </c>
      <c r="C35" s="767"/>
      <c r="D35" s="1593"/>
      <c r="E35" s="788"/>
      <c r="F35" s="788"/>
      <c r="G35" s="788"/>
      <c r="H35" s="788"/>
      <c r="I35" s="788"/>
      <c r="J35" s="788"/>
      <c r="K35" s="1369"/>
      <c r="L35" s="788"/>
      <c r="M35" s="788"/>
      <c r="N35" s="788"/>
      <c r="O35" s="788"/>
      <c r="P35" s="788"/>
      <c r="Q35" s="788"/>
      <c r="R35" s="788"/>
      <c r="S35" s="591"/>
    </row>
    <row r="36" spans="1:20" s="52" customFormat="1" ht="12.75" customHeight="1" thickBot="1">
      <c r="A36" s="10">
        <v>23</v>
      </c>
      <c r="B36" s="196" t="s">
        <v>583</v>
      </c>
      <c r="C36" s="783"/>
      <c r="D36" s="1591" t="s">
        <v>1099</v>
      </c>
      <c r="E36" s="1351">
        <f>+E34+'II-B-9'!E19+'II-B-8'!E34</f>
        <v>1765193.6288461536</v>
      </c>
      <c r="F36" s="1351">
        <f>+F34+'II-B-9'!F19+'II-B-8'!F34</f>
        <v>0</v>
      </c>
      <c r="G36" s="1351">
        <f ca="1">+G34+'II-B-9'!G19+'II-B-8'!G34</f>
        <v>-1204172.3919437292</v>
      </c>
      <c r="H36" s="1351">
        <f ca="1">+H34+'II-B-9'!H19+'II-B-8'!H34</f>
        <v>561021.23690242437</v>
      </c>
      <c r="I36" s="1351"/>
      <c r="J36" s="1351"/>
      <c r="K36" s="1351">
        <f ca="1">+K34+'II-B-9'!K19+'II-B-8'!K34</f>
        <v>561021.23690242437</v>
      </c>
      <c r="L36" s="1351">
        <f ca="1">+L34+'II-B-9'!L19+'II-B-8'!L34</f>
        <v>561021.23690242437</v>
      </c>
      <c r="M36" s="1351">
        <f>+M34+'II-B-9'!M19+'II-B-8'!M34</f>
        <v>0</v>
      </c>
      <c r="N36" s="1351">
        <f>+N34+'II-B-9'!N19+'II-B-8'!N34</f>
        <v>0</v>
      </c>
      <c r="O36" s="1351">
        <f>+O34+'II-B-9'!O19+'II-B-8'!O34</f>
        <v>0</v>
      </c>
      <c r="P36" s="1351">
        <f>+P34+'II-B-9'!P19+'II-B-8'!P34</f>
        <v>0</v>
      </c>
      <c r="Q36" s="1351">
        <f>+Q34+'II-B-9'!Q19+'II-B-8'!Q34</f>
        <v>0</v>
      </c>
      <c r="R36" s="1352">
        <f ca="1">+R34+'II-B-9'!R19+'II-B-8'!R34</f>
        <v>561021.23690242437</v>
      </c>
      <c r="S36" s="590"/>
    </row>
    <row r="37" spans="1:20" ht="12.75" customHeight="1">
      <c r="B37" s="53"/>
      <c r="C37" s="752"/>
      <c r="D37" s="748"/>
      <c r="E37" s="740"/>
      <c r="F37" s="740"/>
      <c r="G37" s="740"/>
      <c r="H37" s="740"/>
      <c r="I37" s="740"/>
      <c r="J37" s="741"/>
      <c r="K37" s="760"/>
      <c r="L37" s="740"/>
      <c r="M37" s="761"/>
      <c r="N37" s="761"/>
      <c r="O37" s="761"/>
      <c r="P37" s="761"/>
      <c r="Q37" s="761"/>
      <c r="R37" s="761"/>
      <c r="S37" s="591"/>
    </row>
    <row r="38" spans="1:20" ht="12.75" customHeight="1">
      <c r="B38" s="53"/>
      <c r="C38" s="752"/>
      <c r="D38" s="748"/>
      <c r="E38" s="740"/>
      <c r="F38" s="740"/>
      <c r="G38" s="740"/>
      <c r="H38" s="740"/>
      <c r="I38" s="740"/>
      <c r="J38" s="760"/>
      <c r="K38" s="760"/>
      <c r="L38" s="740"/>
      <c r="M38" s="740"/>
      <c r="N38" s="740"/>
      <c r="O38" s="740"/>
      <c r="P38" s="740"/>
      <c r="Q38" s="740"/>
      <c r="R38" s="760"/>
      <c r="S38" s="591"/>
    </row>
    <row r="39" spans="1:20" ht="12.75" customHeight="1">
      <c r="C39" s="774"/>
      <c r="D39" s="748"/>
      <c r="E39" s="748"/>
      <c r="F39" s="748"/>
      <c r="G39" s="748"/>
      <c r="H39" s="748"/>
      <c r="I39" s="748"/>
      <c r="J39" s="773"/>
      <c r="K39" s="471"/>
      <c r="L39" s="748"/>
      <c r="M39" s="769"/>
      <c r="N39" s="769"/>
      <c r="O39" s="769"/>
      <c r="P39" s="769"/>
      <c r="Q39" s="769"/>
      <c r="R39" s="769"/>
      <c r="S39" s="58"/>
    </row>
    <row r="40" spans="1:20" ht="12.75" customHeight="1">
      <c r="C40" s="774"/>
      <c r="D40" s="748"/>
      <c r="E40" s="748"/>
      <c r="F40" s="748"/>
      <c r="G40" s="748"/>
      <c r="H40" s="748"/>
      <c r="I40" s="748"/>
      <c r="J40" s="773"/>
      <c r="K40" s="471"/>
      <c r="L40" s="748"/>
      <c r="M40" s="769"/>
      <c r="N40" s="769"/>
      <c r="O40" s="769"/>
      <c r="P40" s="769"/>
      <c r="Q40" s="769"/>
      <c r="R40" s="769"/>
      <c r="S40" s="58"/>
    </row>
    <row r="41" spans="1:20" ht="12.75" customHeight="1">
      <c r="C41" s="774"/>
      <c r="D41" s="748"/>
      <c r="E41" s="748"/>
      <c r="F41" s="748"/>
      <c r="G41" s="748"/>
      <c r="H41" s="748"/>
      <c r="I41" s="748"/>
      <c r="J41" s="471"/>
      <c r="K41" s="471"/>
      <c r="L41" s="748"/>
      <c r="M41" s="769"/>
      <c r="N41" s="769"/>
      <c r="O41" s="769"/>
      <c r="P41" s="769"/>
      <c r="Q41" s="769"/>
      <c r="R41" s="769"/>
      <c r="S41" s="58"/>
    </row>
    <row r="42" spans="1:20" ht="12.75" customHeight="1">
      <c r="C42" s="774"/>
      <c r="D42" s="748"/>
      <c r="E42" s="748"/>
      <c r="F42" s="748"/>
      <c r="G42" s="748"/>
      <c r="H42" s="748"/>
      <c r="I42" s="748"/>
      <c r="J42" s="471"/>
      <c r="K42" s="471"/>
      <c r="L42" s="748"/>
      <c r="M42" s="769"/>
      <c r="N42" s="769"/>
      <c r="O42" s="769"/>
      <c r="P42" s="769"/>
      <c r="Q42" s="769"/>
      <c r="R42" s="769"/>
      <c r="S42" s="58"/>
    </row>
    <row r="43" spans="1:20" ht="12.75" customHeight="1">
      <c r="C43" s="774"/>
      <c r="D43" s="748"/>
      <c r="E43" s="748"/>
      <c r="F43" s="748"/>
      <c r="G43" s="748"/>
      <c r="H43" s="748"/>
      <c r="I43" s="748"/>
      <c r="J43" s="773"/>
      <c r="K43" s="471"/>
      <c r="L43" s="748"/>
      <c r="M43" s="769"/>
      <c r="N43" s="769"/>
      <c r="O43" s="769"/>
      <c r="P43" s="769"/>
      <c r="Q43" s="769"/>
      <c r="R43" s="769"/>
      <c r="S43" s="58"/>
    </row>
    <row r="44" spans="1:20" s="52" customFormat="1" ht="12.75" customHeight="1">
      <c r="C44" s="764"/>
      <c r="D44" s="762"/>
      <c r="E44" s="762"/>
      <c r="F44" s="762"/>
      <c r="G44" s="762"/>
      <c r="H44" s="762"/>
      <c r="I44" s="762"/>
      <c r="J44" s="784"/>
      <c r="K44" s="771"/>
      <c r="L44" s="762"/>
      <c r="M44" s="762"/>
      <c r="N44" s="762"/>
      <c r="O44" s="762"/>
      <c r="P44" s="762"/>
      <c r="Q44" s="762"/>
      <c r="R44" s="762"/>
      <c r="S44" s="64"/>
    </row>
    <row r="45" spans="1:20" ht="12.75" customHeight="1">
      <c r="C45" s="774"/>
      <c r="D45" s="748"/>
      <c r="E45" s="748"/>
      <c r="F45" s="748"/>
      <c r="G45" s="748"/>
      <c r="H45" s="748"/>
      <c r="I45" s="748"/>
      <c r="J45" s="773"/>
      <c r="K45" s="471"/>
      <c r="L45" s="748"/>
      <c r="M45" s="769"/>
      <c r="N45" s="769"/>
      <c r="O45" s="769"/>
      <c r="P45" s="769"/>
      <c r="Q45" s="769"/>
      <c r="R45" s="769"/>
    </row>
    <row r="46" spans="1:20" ht="12.75" customHeight="1">
      <c r="C46" s="767"/>
      <c r="D46" s="748"/>
      <c r="E46" s="748"/>
      <c r="F46" s="748"/>
      <c r="G46" s="748"/>
      <c r="H46" s="748"/>
      <c r="I46" s="748"/>
      <c r="J46" s="471"/>
      <c r="K46" s="471"/>
      <c r="L46" s="748"/>
      <c r="M46" s="769"/>
      <c r="N46" s="769"/>
      <c r="O46" s="769"/>
      <c r="P46" s="769"/>
      <c r="Q46" s="769"/>
      <c r="R46" s="769"/>
      <c r="S46" s="58"/>
    </row>
    <row r="47" spans="1:20" ht="12.75" customHeight="1">
      <c r="C47" s="767"/>
      <c r="D47" s="748"/>
      <c r="E47" s="748"/>
      <c r="F47" s="748"/>
      <c r="G47" s="748"/>
      <c r="H47" s="748"/>
      <c r="I47" s="748"/>
      <c r="J47" s="471"/>
      <c r="K47" s="471"/>
      <c r="L47" s="748"/>
      <c r="M47" s="769"/>
      <c r="N47" s="769"/>
      <c r="O47" s="769"/>
      <c r="P47" s="769"/>
      <c r="Q47" s="769"/>
      <c r="R47" s="769"/>
      <c r="S47" s="58"/>
    </row>
    <row r="48" spans="1:20" ht="12.75" customHeight="1">
      <c r="D48" s="50"/>
      <c r="E48" s="50"/>
      <c r="F48" s="50"/>
      <c r="G48" s="50"/>
      <c r="H48" s="50"/>
      <c r="I48" s="50"/>
      <c r="L48" s="50"/>
      <c r="M48" s="57"/>
      <c r="N48" s="57"/>
      <c r="O48" s="57"/>
      <c r="P48" s="57"/>
      <c r="Q48" s="57"/>
      <c r="R48" s="57"/>
      <c r="S48" s="58"/>
    </row>
    <row r="49" spans="2:19" s="52" customFormat="1" ht="12.75" customHeight="1">
      <c r="C49" s="60"/>
      <c r="D49" s="61"/>
      <c r="E49" s="61"/>
      <c r="F49" s="61"/>
      <c r="G49" s="61"/>
      <c r="H49" s="61"/>
      <c r="I49" s="61"/>
      <c r="J49" s="63"/>
      <c r="K49" s="63"/>
      <c r="L49" s="61"/>
      <c r="M49" s="61"/>
      <c r="N49" s="61"/>
      <c r="O49" s="61"/>
      <c r="P49" s="61"/>
      <c r="Q49" s="61"/>
      <c r="R49" s="61"/>
      <c r="S49" s="64"/>
    </row>
    <row r="50" spans="2:19" ht="12.75" customHeight="1">
      <c r="C50" s="65"/>
      <c r="D50" s="50"/>
      <c r="E50" s="50"/>
      <c r="F50" s="50"/>
      <c r="G50" s="50"/>
      <c r="H50" s="50"/>
      <c r="I50" s="50"/>
      <c r="L50" s="50"/>
      <c r="M50" s="50"/>
      <c r="N50" s="50"/>
      <c r="O50" s="50"/>
      <c r="P50" s="50"/>
      <c r="Q50" s="50"/>
      <c r="R50" s="50"/>
      <c r="S50" s="58"/>
    </row>
    <row r="51" spans="2:19" ht="12.75" customHeight="1">
      <c r="C51" s="65"/>
      <c r="D51" s="50"/>
      <c r="E51" s="50"/>
      <c r="F51" s="50"/>
      <c r="G51" s="50"/>
      <c r="H51" s="50"/>
      <c r="I51" s="50"/>
      <c r="L51" s="50"/>
      <c r="M51" s="50"/>
      <c r="N51" s="50"/>
      <c r="O51" s="50"/>
      <c r="P51" s="50"/>
      <c r="Q51" s="50"/>
      <c r="R51" s="50"/>
      <c r="S51" s="58"/>
    </row>
    <row r="52" spans="2:19" ht="12.75" customHeight="1">
      <c r="D52" s="50"/>
      <c r="E52" s="50"/>
      <c r="F52" s="50"/>
      <c r="G52" s="50"/>
      <c r="H52" s="50"/>
      <c r="I52" s="50"/>
      <c r="L52" s="50"/>
      <c r="M52" s="50"/>
      <c r="N52" s="50"/>
      <c r="O52" s="50"/>
      <c r="P52" s="50"/>
      <c r="Q52" s="50"/>
    </row>
    <row r="53" spans="2:19" s="52" customFormat="1" ht="12.75" customHeight="1">
      <c r="B53" s="94"/>
      <c r="D53" s="61"/>
      <c r="E53" s="61"/>
      <c r="F53" s="61"/>
      <c r="G53" s="61"/>
      <c r="H53" s="61"/>
      <c r="I53" s="61"/>
      <c r="J53" s="63"/>
      <c r="K53" s="63"/>
      <c r="L53" s="61"/>
      <c r="M53" s="61"/>
      <c r="N53" s="61"/>
      <c r="O53" s="61"/>
      <c r="P53" s="61"/>
      <c r="Q53" s="61"/>
    </row>
    <row r="54" spans="2:19" ht="12.75" customHeight="1">
      <c r="E54" s="50"/>
      <c r="F54" s="50"/>
      <c r="G54" s="50"/>
      <c r="H54" s="50"/>
      <c r="I54" s="50"/>
      <c r="L54" s="50"/>
      <c r="M54" s="57"/>
      <c r="N54" s="57"/>
      <c r="O54" s="57"/>
      <c r="P54" s="57"/>
      <c r="Q54" s="57"/>
      <c r="R54" s="57"/>
      <c r="S54" s="58"/>
    </row>
    <row r="55" spans="2:19" ht="12.75" customHeight="1">
      <c r="D55" s="50"/>
      <c r="E55" s="50"/>
      <c r="F55" s="50"/>
      <c r="G55" s="50"/>
      <c r="H55" s="50"/>
      <c r="I55" s="50"/>
      <c r="L55" s="50"/>
      <c r="M55" s="50"/>
      <c r="N55" s="50"/>
      <c r="O55" s="50"/>
      <c r="P55" s="50"/>
      <c r="Q55" s="50"/>
    </row>
    <row r="56" spans="2:19" ht="12.75" customHeight="1">
      <c r="D56" s="61"/>
      <c r="E56" s="50"/>
      <c r="F56" s="50"/>
      <c r="G56" s="50"/>
      <c r="H56" s="50"/>
      <c r="I56" s="50"/>
      <c r="L56" s="50"/>
      <c r="M56" s="9"/>
      <c r="N56" s="9"/>
      <c r="O56" s="9"/>
      <c r="P56" s="9"/>
      <c r="Q56" s="9"/>
      <c r="R56" s="9"/>
      <c r="S56" s="58"/>
    </row>
    <row r="57" spans="2:19" ht="12.75" customHeight="1">
      <c r="D57" s="50"/>
      <c r="E57" s="50"/>
      <c r="F57" s="50"/>
      <c r="G57" s="50"/>
      <c r="H57" s="50"/>
      <c r="I57" s="50"/>
      <c r="L57" s="50"/>
      <c r="M57" s="9"/>
      <c r="N57" s="9"/>
      <c r="O57" s="9"/>
      <c r="P57" s="9"/>
      <c r="Q57" s="9"/>
      <c r="R57" s="9"/>
      <c r="S57" s="58"/>
    </row>
    <row r="58" spans="2:19" s="52" customFormat="1" ht="12.75" customHeight="1">
      <c r="C58" s="60"/>
      <c r="D58" s="61"/>
      <c r="E58" s="61"/>
      <c r="F58" s="61"/>
      <c r="G58" s="61"/>
      <c r="H58" s="61"/>
      <c r="I58" s="61"/>
      <c r="J58" s="63"/>
      <c r="K58" s="63"/>
      <c r="L58" s="61"/>
      <c r="M58" s="61"/>
      <c r="N58" s="61"/>
      <c r="O58" s="61"/>
      <c r="P58" s="61"/>
      <c r="Q58" s="61"/>
      <c r="R58" s="61"/>
      <c r="S58" s="64"/>
    </row>
    <row r="59" spans="2:19" ht="12.75" customHeight="1">
      <c r="D59" s="50"/>
      <c r="E59" s="50"/>
      <c r="F59" s="50"/>
      <c r="G59" s="50"/>
      <c r="H59" s="50"/>
      <c r="I59" s="50"/>
      <c r="L59" s="50"/>
      <c r="M59" s="50"/>
      <c r="N59" s="50"/>
      <c r="O59" s="50"/>
      <c r="P59" s="50"/>
      <c r="Q59" s="50"/>
    </row>
    <row r="60" spans="2:19" s="52" customFormat="1" ht="12.75" customHeight="1">
      <c r="C60" s="94"/>
      <c r="D60" s="61"/>
      <c r="E60" s="61"/>
      <c r="F60" s="66"/>
      <c r="G60" s="61"/>
      <c r="H60" s="61"/>
      <c r="I60" s="61"/>
      <c r="J60" s="67"/>
      <c r="K60" s="63"/>
      <c r="L60" s="61"/>
      <c r="M60" s="61"/>
      <c r="N60" s="61"/>
      <c r="O60" s="61"/>
      <c r="P60" s="61"/>
      <c r="Q60" s="61"/>
    </row>
    <row r="61" spans="2:19" ht="12.75" customHeight="1">
      <c r="D61" s="68"/>
      <c r="E61" s="50"/>
      <c r="F61" s="50"/>
      <c r="G61" s="50"/>
      <c r="H61" s="50"/>
      <c r="I61" s="50"/>
      <c r="L61" s="50"/>
      <c r="M61" s="57"/>
      <c r="N61" s="57"/>
      <c r="O61" s="57"/>
      <c r="P61" s="57"/>
      <c r="Q61" s="57"/>
      <c r="R61" s="57"/>
      <c r="S61" s="58"/>
    </row>
    <row r="62" spans="2:19" ht="12.75" customHeight="1">
      <c r="D62" s="68"/>
      <c r="E62" s="50"/>
      <c r="F62" s="50"/>
      <c r="G62" s="50"/>
      <c r="H62" s="50"/>
      <c r="I62" s="50"/>
      <c r="L62" s="50"/>
      <c r="M62" s="57"/>
      <c r="N62" s="57"/>
      <c r="O62" s="57"/>
      <c r="P62" s="57"/>
      <c r="Q62" s="57"/>
      <c r="R62" s="57"/>
      <c r="S62" s="58"/>
    </row>
    <row r="63" spans="2:19" ht="12.75" customHeight="1">
      <c r="D63" s="68"/>
      <c r="E63" s="50"/>
      <c r="F63" s="50"/>
      <c r="G63" s="50"/>
      <c r="H63" s="50"/>
      <c r="I63" s="50"/>
      <c r="L63" s="50"/>
      <c r="M63" s="57"/>
      <c r="N63" s="57"/>
      <c r="O63" s="57"/>
      <c r="P63" s="57"/>
      <c r="Q63" s="57"/>
      <c r="R63" s="57"/>
      <c r="S63" s="58"/>
    </row>
    <row r="64" spans="2:19" ht="12.75" customHeight="1">
      <c r="D64" s="68"/>
      <c r="E64" s="50"/>
      <c r="F64" s="50"/>
      <c r="G64" s="50"/>
      <c r="H64" s="50"/>
      <c r="I64" s="50"/>
      <c r="L64" s="50"/>
      <c r="M64" s="57"/>
      <c r="N64" s="57"/>
      <c r="O64" s="57"/>
      <c r="P64" s="57"/>
      <c r="Q64" s="57"/>
      <c r="R64" s="57"/>
      <c r="S64" s="58"/>
    </row>
    <row r="65" spans="2:20" ht="12.75" customHeight="1">
      <c r="D65" s="68"/>
      <c r="E65" s="50"/>
      <c r="F65" s="50"/>
      <c r="G65" s="50"/>
      <c r="H65" s="50"/>
      <c r="I65" s="50"/>
      <c r="L65" s="50"/>
      <c r="M65" s="57"/>
      <c r="N65" s="57"/>
      <c r="O65" s="57"/>
      <c r="P65" s="57"/>
      <c r="Q65" s="57"/>
      <c r="R65" s="57"/>
      <c r="S65" s="58"/>
    </row>
    <row r="66" spans="2:20" ht="12.75" customHeight="1">
      <c r="D66" s="68"/>
      <c r="E66" s="50"/>
      <c r="F66" s="50"/>
      <c r="G66" s="50"/>
      <c r="H66" s="50"/>
      <c r="I66" s="50"/>
      <c r="L66" s="50"/>
      <c r="M66" s="57"/>
      <c r="N66" s="57"/>
      <c r="O66" s="57"/>
      <c r="P66" s="57"/>
      <c r="Q66" s="57"/>
      <c r="R66" s="57"/>
      <c r="S66" s="58"/>
    </row>
    <row r="67" spans="2:20" ht="12.75" customHeight="1">
      <c r="D67" s="68"/>
      <c r="E67" s="50"/>
      <c r="F67" s="50"/>
      <c r="G67" s="50"/>
      <c r="H67" s="50"/>
      <c r="I67" s="50"/>
      <c r="L67" s="50"/>
      <c r="M67" s="9"/>
      <c r="N67" s="9"/>
      <c r="O67" s="9"/>
      <c r="P67" s="9"/>
      <c r="Q67" s="9"/>
      <c r="R67" s="9"/>
      <c r="S67" s="58"/>
    </row>
    <row r="68" spans="2:20" ht="12.75" customHeight="1">
      <c r="D68" s="68"/>
      <c r="E68" s="50"/>
      <c r="F68" s="50"/>
      <c r="G68" s="50"/>
      <c r="H68" s="50"/>
      <c r="I68" s="50"/>
      <c r="L68" s="50"/>
      <c r="M68" s="57"/>
      <c r="N68" s="57"/>
      <c r="O68" s="57"/>
      <c r="P68" s="57"/>
      <c r="Q68" s="57"/>
      <c r="R68" s="57"/>
      <c r="S68" s="58"/>
    </row>
    <row r="69" spans="2:20" ht="12.75" customHeight="1">
      <c r="D69" s="68"/>
      <c r="E69" s="50"/>
      <c r="F69" s="50"/>
      <c r="G69" s="50"/>
      <c r="H69" s="50"/>
      <c r="I69" s="50"/>
      <c r="L69" s="50"/>
      <c r="M69" s="57"/>
      <c r="N69" s="57"/>
      <c r="O69" s="57"/>
      <c r="P69" s="57"/>
      <c r="Q69" s="57"/>
      <c r="R69" s="57"/>
      <c r="S69" s="58"/>
    </row>
    <row r="70" spans="2:20" ht="12.75" customHeight="1">
      <c r="D70" s="68"/>
      <c r="E70" s="50"/>
      <c r="F70" s="50"/>
      <c r="G70" s="50"/>
      <c r="H70" s="50"/>
      <c r="I70" s="50"/>
      <c r="L70" s="50"/>
      <c r="M70" s="57"/>
      <c r="N70" s="57"/>
      <c r="O70" s="57"/>
      <c r="P70" s="57"/>
      <c r="Q70" s="57"/>
      <c r="R70" s="57"/>
      <c r="S70" s="58"/>
    </row>
    <row r="71" spans="2:20" s="52" customFormat="1" ht="12.75" customHeight="1">
      <c r="C71" s="60"/>
      <c r="D71" s="66"/>
      <c r="E71" s="61"/>
      <c r="F71" s="61"/>
      <c r="G71" s="61"/>
      <c r="H71" s="61"/>
      <c r="I71" s="61"/>
      <c r="J71" s="63"/>
      <c r="K71" s="67"/>
      <c r="L71" s="61"/>
      <c r="M71" s="61"/>
      <c r="N71" s="61"/>
      <c r="O71" s="61"/>
      <c r="P71" s="61"/>
      <c r="Q71" s="61"/>
      <c r="R71" s="61"/>
      <c r="S71" s="64"/>
      <c r="T71" s="54"/>
    </row>
    <row r="72" spans="2:20" ht="12.75" customHeight="1">
      <c r="C72" s="93"/>
      <c r="D72" s="68"/>
      <c r="E72" s="50"/>
      <c r="F72" s="50"/>
      <c r="G72" s="50"/>
      <c r="H72" s="50"/>
      <c r="I72" s="50"/>
      <c r="K72" s="95"/>
      <c r="L72" s="50"/>
      <c r="M72" s="50"/>
      <c r="N72" s="50"/>
      <c r="O72" s="50"/>
      <c r="P72" s="50"/>
      <c r="Q72" s="50"/>
    </row>
    <row r="73" spans="2:20" s="52" customFormat="1" ht="12.75" customHeight="1">
      <c r="B73" s="106"/>
      <c r="D73" s="66"/>
      <c r="E73" s="61"/>
      <c r="F73" s="61"/>
      <c r="G73" s="61"/>
      <c r="H73" s="61"/>
      <c r="I73" s="61"/>
      <c r="J73" s="63"/>
      <c r="K73" s="67"/>
      <c r="L73" s="61"/>
      <c r="M73" s="61"/>
      <c r="N73" s="61"/>
      <c r="O73" s="61"/>
      <c r="P73" s="61"/>
      <c r="Q73" s="61"/>
      <c r="R73" s="61"/>
      <c r="S73" s="61"/>
      <c r="T73" s="54"/>
    </row>
    <row r="74" spans="2:20" ht="12.75" customHeight="1">
      <c r="C74" s="60"/>
      <c r="D74" s="68"/>
      <c r="E74" s="50"/>
      <c r="F74" s="50"/>
      <c r="G74" s="50"/>
      <c r="H74" s="50"/>
      <c r="I74" s="50"/>
      <c r="J74" s="63"/>
      <c r="K74" s="95"/>
      <c r="L74" s="50"/>
      <c r="M74" s="50"/>
      <c r="N74" s="50"/>
      <c r="O74" s="50"/>
      <c r="P74" s="50"/>
      <c r="Q74" s="50"/>
      <c r="R74" s="50"/>
      <c r="S74" s="58"/>
    </row>
    <row r="75" spans="2:20" s="52" customFormat="1" ht="12.75" customHeight="1">
      <c r="C75" s="60"/>
      <c r="D75" s="61"/>
      <c r="E75" s="61"/>
      <c r="F75" s="61"/>
      <c r="G75" s="61"/>
      <c r="H75" s="61"/>
      <c r="I75" s="61"/>
      <c r="J75" s="63"/>
      <c r="K75" s="67"/>
      <c r="L75" s="61"/>
      <c r="M75" s="61"/>
      <c r="N75" s="61"/>
      <c r="O75" s="61"/>
      <c r="P75" s="61"/>
      <c r="Q75" s="61"/>
      <c r="R75" s="61"/>
      <c r="S75" s="61"/>
    </row>
    <row r="76" spans="2:20" s="52" customFormat="1" ht="12.75" customHeight="1">
      <c r="C76" s="60"/>
      <c r="D76" s="66"/>
      <c r="E76" s="61"/>
      <c r="F76" s="61"/>
      <c r="G76" s="61"/>
      <c r="H76" s="61"/>
      <c r="I76" s="61"/>
      <c r="J76" s="63"/>
      <c r="K76" s="67"/>
      <c r="L76" s="61"/>
      <c r="M76" s="61"/>
      <c r="N76" s="61"/>
      <c r="O76" s="61"/>
      <c r="P76" s="61"/>
      <c r="Q76" s="61"/>
    </row>
    <row r="77" spans="2:20" s="52" customFormat="1" ht="12.75" customHeight="1">
      <c r="C77" s="60"/>
      <c r="D77" s="61"/>
      <c r="E77" s="61"/>
      <c r="F77" s="61"/>
      <c r="G77" s="61"/>
      <c r="H77" s="61"/>
      <c r="I77" s="61"/>
      <c r="J77" s="63"/>
      <c r="K77" s="67"/>
      <c r="L77" s="61"/>
      <c r="M77" s="96"/>
      <c r="N77" s="96"/>
      <c r="O77" s="96"/>
      <c r="P77" s="96"/>
      <c r="Q77" s="96"/>
      <c r="R77" s="96"/>
      <c r="S77" s="61"/>
    </row>
    <row r="78" spans="2:20" s="52" customFormat="1" ht="12.75" customHeight="1">
      <c r="C78" s="60"/>
      <c r="D78" s="66"/>
      <c r="E78" s="61"/>
      <c r="F78" s="61"/>
      <c r="G78" s="61"/>
      <c r="H78" s="61"/>
      <c r="I78" s="61"/>
      <c r="J78" s="63"/>
      <c r="K78" s="67"/>
      <c r="L78" s="61"/>
      <c r="M78" s="61"/>
      <c r="N78" s="61"/>
      <c r="O78" s="61"/>
      <c r="P78" s="61"/>
      <c r="Q78" s="61"/>
    </row>
    <row r="79" spans="2:20" s="52" customFormat="1" ht="12.75" customHeight="1">
      <c r="B79" s="90"/>
      <c r="C79" s="60"/>
      <c r="D79" s="66"/>
      <c r="E79" s="61"/>
      <c r="F79" s="61"/>
      <c r="G79" s="61"/>
      <c r="H79" s="61"/>
      <c r="I79" s="61"/>
      <c r="J79" s="63"/>
      <c r="K79" s="67"/>
      <c r="L79" s="61"/>
      <c r="M79" s="61"/>
      <c r="N79" s="61"/>
      <c r="O79" s="61"/>
      <c r="P79" s="61"/>
      <c r="Q79" s="61"/>
      <c r="R79" s="61"/>
      <c r="S79" s="61"/>
    </row>
    <row r="80" spans="2:20" ht="12.75" customHeight="1">
      <c r="C80" s="60"/>
      <c r="D80" s="68"/>
      <c r="E80" s="50"/>
      <c r="F80" s="50"/>
      <c r="G80" s="50"/>
      <c r="H80" s="50"/>
      <c r="I80" s="50"/>
      <c r="J80" s="63"/>
      <c r="K80" s="95"/>
      <c r="L80" s="50"/>
      <c r="M80" s="50"/>
      <c r="N80" s="50"/>
      <c r="O80" s="50"/>
      <c r="P80" s="50"/>
      <c r="Q80" s="50"/>
    </row>
    <row r="81" spans="3:19" ht="12.75" customHeight="1">
      <c r="C81" s="60"/>
      <c r="D81" s="68"/>
      <c r="E81" s="50"/>
      <c r="F81" s="50"/>
      <c r="G81" s="50"/>
      <c r="H81" s="50"/>
      <c r="I81" s="50"/>
      <c r="L81" s="50"/>
      <c r="M81" s="57"/>
      <c r="N81" s="57"/>
      <c r="O81" s="57"/>
      <c r="P81" s="57"/>
      <c r="Q81" s="57"/>
      <c r="R81" s="57"/>
      <c r="S81" s="58"/>
    </row>
    <row r="82" spans="3:19" ht="12.75" customHeight="1">
      <c r="C82" s="60"/>
      <c r="D82" s="68"/>
      <c r="E82" s="50"/>
      <c r="F82" s="50"/>
      <c r="G82" s="50"/>
      <c r="H82" s="50"/>
      <c r="I82" s="50"/>
      <c r="L82" s="50"/>
      <c r="M82" s="57"/>
      <c r="N82" s="57"/>
      <c r="O82" s="57"/>
      <c r="P82" s="57"/>
      <c r="Q82" s="57"/>
      <c r="R82" s="57"/>
      <c r="S82" s="58"/>
    </row>
    <row r="83" spans="3:19" ht="12.75" customHeight="1">
      <c r="C83" s="60"/>
      <c r="D83" s="68"/>
      <c r="E83" s="50"/>
      <c r="F83" s="50"/>
      <c r="G83" s="50"/>
      <c r="H83" s="50"/>
      <c r="I83" s="50"/>
      <c r="J83" s="63"/>
      <c r="K83" s="95"/>
      <c r="L83" s="50"/>
      <c r="M83" s="50"/>
      <c r="N83" s="50"/>
      <c r="O83" s="50"/>
      <c r="P83" s="50"/>
      <c r="Q83" s="50"/>
    </row>
    <row r="84" spans="3:19" ht="12.75" customHeight="1">
      <c r="C84" s="69"/>
      <c r="D84" s="68"/>
      <c r="E84" s="50"/>
      <c r="F84" s="50"/>
      <c r="G84" s="50"/>
      <c r="H84" s="50"/>
      <c r="I84" s="50"/>
      <c r="L84" s="50"/>
      <c r="M84" s="57"/>
      <c r="N84" s="57"/>
      <c r="O84" s="57"/>
      <c r="P84" s="57"/>
      <c r="Q84" s="57"/>
      <c r="R84" s="57"/>
      <c r="S84" s="58"/>
    </row>
    <row r="85" spans="3:19" ht="12.75" customHeight="1">
      <c r="C85" s="70"/>
      <c r="D85" s="68"/>
      <c r="E85" s="50"/>
      <c r="F85" s="50"/>
      <c r="G85" s="50"/>
      <c r="H85" s="50"/>
      <c r="I85" s="50"/>
      <c r="L85" s="50"/>
      <c r="M85" s="57"/>
      <c r="N85" s="57"/>
      <c r="O85" s="57"/>
      <c r="P85" s="57"/>
      <c r="Q85" s="57"/>
      <c r="R85" s="57"/>
      <c r="S85" s="58"/>
    </row>
  </sheetData>
  <phoneticPr fontId="18" type="noConversion"/>
  <printOptions horizontalCentered="1"/>
  <pageMargins left="0.5" right="0.5" top="1" bottom="0.5" header="0.25" footer="0.25"/>
  <pageSetup scale="60" pageOrder="overThenDown" orientation="landscape" r:id="rId1"/>
  <headerFooter alignWithMargins="0">
    <oddFooter>&amp;LSponsor: Bruce Fairchild&amp;C&amp;A&amp;R&amp;P of &amp;N</oddFooter>
  </headerFooter>
</worksheet>
</file>

<file path=xl/worksheets/sheet17.xml><?xml version="1.0" encoding="utf-8"?>
<worksheet xmlns="http://schemas.openxmlformats.org/spreadsheetml/2006/main" xmlns:r="http://schemas.openxmlformats.org/officeDocument/2006/relationships">
  <sheetPr codeName="Sheet20"/>
  <dimension ref="A1:T68"/>
  <sheetViews>
    <sheetView zoomScaleNormal="100" zoomScaleSheetLayoutView="100" workbookViewId="0">
      <selection activeCell="B5" sqref="B5"/>
    </sheetView>
  </sheetViews>
  <sheetFormatPr defaultRowHeight="12.75" customHeight="1"/>
  <cols>
    <col min="1" max="1" width="5.7109375" style="54" customWidth="1"/>
    <col min="2" max="2" width="8.7109375" style="54" customWidth="1"/>
    <col min="3" max="3" width="32.5703125" style="54" customWidth="1"/>
    <col min="4" max="4" width="8.28515625" style="54" bestFit="1" customWidth="1"/>
    <col min="5" max="5" width="7.7109375" style="54" bestFit="1" customWidth="1"/>
    <col min="6" max="6" width="13.7109375" style="54" customWidth="1"/>
    <col min="7" max="7" width="15.7109375" style="54" customWidth="1"/>
    <col min="8" max="8" width="7.7109375" style="54" bestFit="1" customWidth="1"/>
    <col min="9" max="9" width="3.140625" style="54" bestFit="1" customWidth="1"/>
    <col min="10" max="10" width="5.85546875" style="56" bestFit="1" customWidth="1"/>
    <col min="11" max="11" width="10.28515625" style="56" bestFit="1" customWidth="1"/>
    <col min="12" max="12" width="5.7109375" style="54" bestFit="1" customWidth="1"/>
    <col min="13" max="13" width="4.28515625" style="54" bestFit="1" customWidth="1"/>
    <col min="14" max="14" width="4" style="54" bestFit="1" customWidth="1"/>
    <col min="15" max="15" width="5" style="54" bestFit="1" customWidth="1"/>
    <col min="16" max="16" width="5.140625" style="54" bestFit="1" customWidth="1"/>
    <col min="17" max="17" width="5" style="54" bestFit="1" customWidth="1"/>
    <col min="18" max="18" width="4.42578125" style="54" bestFit="1" customWidth="1"/>
    <col min="19" max="19" width="12.7109375" style="54" customWidth="1"/>
    <col min="20" max="16384" width="9.140625" style="54"/>
  </cols>
  <sheetData>
    <row r="1" spans="1:19" ht="12" thickBot="1">
      <c r="A1" s="584"/>
      <c r="L1" s="15"/>
      <c r="S1" s="15"/>
    </row>
    <row r="2" spans="1:19" ht="11.25">
      <c r="B2" s="282" t="s">
        <v>492</v>
      </c>
      <c r="C2" s="78"/>
      <c r="D2" s="88"/>
      <c r="E2" s="421"/>
      <c r="F2" s="75"/>
      <c r="L2" s="117"/>
      <c r="S2" s="117"/>
    </row>
    <row r="3" spans="1:19" ht="11.25">
      <c r="B3" s="283" t="str">
        <f>+'I-A'!B3</f>
        <v>WIND ENERGY TRANSMISSION TEXAS, LLC</v>
      </c>
      <c r="C3" s="2"/>
      <c r="E3" s="422"/>
      <c r="F3" s="75"/>
      <c r="L3" s="117"/>
      <c r="S3" s="117"/>
    </row>
    <row r="4" spans="1:19" ht="11.25">
      <c r="B4" s="1128" t="s">
        <v>690</v>
      </c>
      <c r="C4" s="2"/>
      <c r="E4" s="422"/>
    </row>
    <row r="5" spans="1:19" ht="11.25">
      <c r="B5" s="284" t="str">
        <f>+'I-A'!B5</f>
        <v>FOR THE HISTORICAL YEAR ENDED JUNE 30, 2012  - AS ADJUSTED</v>
      </c>
      <c r="C5" s="2"/>
      <c r="E5" s="422"/>
    </row>
    <row r="6" spans="1:19" ht="12" thickBot="1">
      <c r="B6" s="244" t="str">
        <f>+'I-A'!B6</f>
        <v>DOCKET NO. 40606</v>
      </c>
      <c r="C6" s="208"/>
      <c r="D6" s="423"/>
      <c r="E6" s="424"/>
    </row>
    <row r="7" spans="1:19" ht="11.25">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ht="11.25">
      <c r="A9" s="419"/>
      <c r="B9" s="154"/>
      <c r="C9" s="154"/>
      <c r="D9" s="154"/>
      <c r="E9" s="154"/>
      <c r="F9" s="154"/>
      <c r="G9" s="154"/>
      <c r="H9" s="124" t="s">
        <v>351</v>
      </c>
      <c r="I9" s="154"/>
      <c r="J9" s="154"/>
      <c r="K9" s="154"/>
      <c r="L9" s="124"/>
      <c r="M9" s="124"/>
      <c r="N9" s="124"/>
      <c r="O9" s="124"/>
      <c r="P9" s="150"/>
      <c r="Q9" s="150"/>
      <c r="R9" s="124"/>
      <c r="S9" s="124"/>
    </row>
    <row r="10" spans="1:19" ht="11.25">
      <c r="A10" s="126" t="s">
        <v>1159</v>
      </c>
      <c r="B10" s="126" t="s">
        <v>344</v>
      </c>
      <c r="C10" s="126" t="s">
        <v>333</v>
      </c>
      <c r="D10" s="126" t="s">
        <v>338</v>
      </c>
      <c r="E10" s="172" t="s">
        <v>345</v>
      </c>
      <c r="F10" s="126" t="s">
        <v>346</v>
      </c>
      <c r="G10" s="127" t="s">
        <v>653</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ht="11.25">
      <c r="A11" s="127" t="s">
        <v>198</v>
      </c>
      <c r="B11" s="126" t="s">
        <v>557</v>
      </c>
      <c r="C11" s="126"/>
      <c r="D11" s="126" t="s">
        <v>341</v>
      </c>
      <c r="E11" s="172" t="s">
        <v>351</v>
      </c>
      <c r="F11" s="126" t="s">
        <v>352</v>
      </c>
      <c r="G11" s="127" t="s">
        <v>576</v>
      </c>
      <c r="H11" s="126" t="s">
        <v>353</v>
      </c>
      <c r="I11" s="126" t="s">
        <v>355</v>
      </c>
      <c r="J11" s="126" t="s">
        <v>350</v>
      </c>
      <c r="K11" s="126" t="s">
        <v>354</v>
      </c>
      <c r="L11" s="126"/>
      <c r="M11" s="126"/>
      <c r="N11" s="126"/>
      <c r="O11" s="126"/>
      <c r="P11" s="126"/>
      <c r="Q11" s="126"/>
      <c r="R11" s="126"/>
      <c r="S11" s="126" t="s">
        <v>342</v>
      </c>
    </row>
    <row r="12" spans="1:19" ht="12" thickBot="1">
      <c r="A12" s="420"/>
      <c r="B12" s="129"/>
      <c r="C12" s="129"/>
      <c r="D12" s="129"/>
      <c r="E12" s="173"/>
      <c r="F12" s="129"/>
      <c r="G12" s="129"/>
      <c r="H12" s="129"/>
      <c r="I12" s="129"/>
      <c r="J12" s="129" t="s">
        <v>356</v>
      </c>
      <c r="K12" s="129"/>
      <c r="L12" s="129"/>
      <c r="M12" s="129"/>
      <c r="N12" s="129"/>
      <c r="O12" s="129"/>
      <c r="P12" s="129"/>
      <c r="Q12" s="129"/>
      <c r="R12" s="183"/>
      <c r="S12" s="129"/>
    </row>
    <row r="13" spans="1:19" ht="12.75" customHeight="1">
      <c r="A13" s="10"/>
      <c r="B13" s="88"/>
      <c r="C13" s="88"/>
      <c r="D13" s="88"/>
      <c r="E13" s="88"/>
      <c r="F13" s="88"/>
      <c r="G13" s="88"/>
      <c r="H13" s="88"/>
      <c r="I13" s="88"/>
      <c r="J13" s="89"/>
      <c r="K13" s="89"/>
      <c r="L13" s="88"/>
      <c r="M13" s="88"/>
      <c r="N13" s="88"/>
      <c r="O13" s="88"/>
      <c r="P13" s="88"/>
      <c r="Q13" s="88"/>
      <c r="R13" s="88"/>
      <c r="S13" s="88"/>
    </row>
    <row r="14" spans="1:19" s="52" customFormat="1" ht="12" thickBot="1">
      <c r="A14" s="10">
        <v>1</v>
      </c>
      <c r="B14" s="90"/>
      <c r="D14" s="91"/>
      <c r="E14" s="61"/>
      <c r="F14" s="61"/>
      <c r="H14" s="61"/>
      <c r="I14" s="61"/>
      <c r="J14" s="63"/>
      <c r="K14" s="63"/>
      <c r="L14" s="61"/>
      <c r="M14" s="61"/>
      <c r="N14" s="61"/>
      <c r="O14" s="61"/>
      <c r="P14" s="61"/>
      <c r="Q14" s="61"/>
    </row>
    <row r="15" spans="1:19" ht="12" thickBot="1">
      <c r="A15" s="10">
        <f>A14+1</f>
        <v>2</v>
      </c>
      <c r="B15" s="90"/>
      <c r="D15" s="50"/>
      <c r="E15" s="730"/>
      <c r="F15" s="191" t="s">
        <v>195</v>
      </c>
      <c r="G15" s="203"/>
      <c r="H15" s="731"/>
      <c r="I15" s="50"/>
      <c r="L15" s="50"/>
      <c r="M15" s="50"/>
      <c r="N15" s="50"/>
      <c r="O15" s="50"/>
      <c r="P15" s="50"/>
      <c r="Q15" s="50"/>
    </row>
    <row r="16" spans="1:19" ht="11.25">
      <c r="A16" s="10">
        <f>A15+1</f>
        <v>3</v>
      </c>
      <c r="D16" s="91"/>
      <c r="E16" s="50"/>
      <c r="F16" s="50"/>
      <c r="G16" s="50"/>
      <c r="H16" s="50"/>
      <c r="I16" s="50"/>
      <c r="L16" s="50"/>
      <c r="M16" s="57"/>
      <c r="N16" s="57"/>
      <c r="O16" s="57"/>
      <c r="P16" s="57"/>
      <c r="Q16" s="57"/>
      <c r="R16" s="57"/>
      <c r="S16" s="58"/>
    </row>
    <row r="17" spans="1:19" ht="11.25">
      <c r="A17" s="10">
        <f>A16+1</f>
        <v>4</v>
      </c>
      <c r="D17" s="91"/>
      <c r="E17" s="50"/>
      <c r="F17" s="50"/>
      <c r="H17" s="50"/>
      <c r="I17" s="50"/>
      <c r="L17" s="50"/>
      <c r="M17" s="57"/>
      <c r="N17" s="57"/>
      <c r="O17" s="57"/>
      <c r="P17" s="57"/>
      <c r="Q17" s="57"/>
      <c r="R17" s="57"/>
      <c r="S17" s="58"/>
    </row>
    <row r="18" spans="1:19" ht="13.5" customHeight="1" thickBot="1">
      <c r="A18" s="10">
        <f>A17+1</f>
        <v>5</v>
      </c>
      <c r="D18" s="50"/>
      <c r="E18" s="50"/>
      <c r="F18" s="50"/>
      <c r="G18" s="50"/>
      <c r="H18" s="50"/>
      <c r="I18" s="50"/>
      <c r="L18" s="50"/>
      <c r="M18" s="50"/>
      <c r="N18" s="50"/>
      <c r="O18" s="50"/>
      <c r="P18" s="50"/>
      <c r="Q18" s="50"/>
    </row>
    <row r="19" spans="1:19" s="52" customFormat="1" ht="12.75" customHeight="1" thickBot="1">
      <c r="A19" s="10">
        <f>A18+1</f>
        <v>6</v>
      </c>
      <c r="B19" s="196" t="s">
        <v>412</v>
      </c>
      <c r="C19" s="189"/>
      <c r="D19" s="190" t="s">
        <v>1100</v>
      </c>
      <c r="E19" s="191"/>
      <c r="F19" s="191"/>
      <c r="G19" s="191"/>
      <c r="H19" s="191"/>
      <c r="I19" s="191"/>
      <c r="J19" s="192"/>
      <c r="K19" s="192"/>
      <c r="L19" s="191"/>
      <c r="M19" s="191"/>
      <c r="N19" s="191"/>
      <c r="O19" s="191"/>
      <c r="P19" s="191"/>
      <c r="Q19" s="191"/>
      <c r="R19" s="193"/>
    </row>
    <row r="20" spans="1:19" ht="12.75" customHeight="1">
      <c r="A20" s="10"/>
      <c r="B20" s="53"/>
      <c r="D20" s="50"/>
      <c r="E20" s="50"/>
      <c r="F20" s="50"/>
      <c r="G20" s="50"/>
      <c r="H20" s="50"/>
      <c r="I20" s="50"/>
      <c r="J20" s="55"/>
      <c r="L20" s="50"/>
      <c r="M20" s="57"/>
      <c r="N20" s="57"/>
      <c r="O20" s="57"/>
      <c r="P20" s="57"/>
      <c r="Q20" s="57"/>
      <c r="R20" s="57"/>
      <c r="S20" s="58"/>
    </row>
    <row r="21" spans="1:19" ht="12.75" customHeight="1">
      <c r="A21" s="10"/>
      <c r="B21" s="53"/>
      <c r="D21" s="50"/>
      <c r="E21" s="50"/>
      <c r="F21" s="50"/>
      <c r="G21" s="50"/>
      <c r="H21" s="50"/>
      <c r="I21" s="50"/>
      <c r="L21" s="50"/>
      <c r="M21" s="50"/>
      <c r="N21" s="50"/>
      <c r="O21" s="50"/>
      <c r="P21" s="50"/>
      <c r="Q21" s="50"/>
    </row>
    <row r="22" spans="1:19" ht="12.75" customHeight="1">
      <c r="A22" s="10"/>
      <c r="C22" s="59"/>
      <c r="D22" s="50"/>
      <c r="E22" s="50"/>
      <c r="F22" s="50"/>
      <c r="G22" s="50"/>
      <c r="H22" s="50"/>
      <c r="I22" s="50"/>
      <c r="J22" s="55"/>
      <c r="L22" s="50"/>
      <c r="M22" s="57"/>
      <c r="N22" s="57"/>
      <c r="O22" s="57"/>
      <c r="P22" s="57"/>
      <c r="Q22" s="57"/>
      <c r="R22" s="57"/>
      <c r="S22" s="58"/>
    </row>
    <row r="23" spans="1:19" ht="12.75" customHeight="1">
      <c r="A23" s="10"/>
      <c r="B23" s="584"/>
    </row>
    <row r="24" spans="1:19" ht="12.75" customHeight="1">
      <c r="C24" s="59"/>
      <c r="D24" s="50"/>
      <c r="E24" s="50"/>
      <c r="F24" s="50"/>
      <c r="G24" s="50"/>
      <c r="H24" s="50"/>
      <c r="I24" s="50"/>
      <c r="L24" s="50"/>
      <c r="M24" s="57"/>
      <c r="N24" s="57"/>
      <c r="O24" s="57"/>
      <c r="P24" s="57"/>
      <c r="Q24" s="57"/>
      <c r="R24" s="57"/>
      <c r="S24" s="58"/>
    </row>
    <row r="25" spans="1:19" ht="12.75" customHeight="1">
      <c r="C25" s="59"/>
      <c r="D25" s="50"/>
      <c r="E25" s="50"/>
      <c r="F25" s="50"/>
      <c r="G25" s="50"/>
      <c r="H25" s="50"/>
      <c r="I25" s="50"/>
      <c r="L25" s="50"/>
      <c r="M25" s="57"/>
      <c r="N25" s="57"/>
      <c r="O25" s="57"/>
      <c r="P25" s="57"/>
      <c r="Q25" s="57"/>
      <c r="R25" s="57"/>
      <c r="S25" s="58"/>
    </row>
    <row r="26" spans="1:19" ht="12.75" customHeight="1">
      <c r="C26" s="59"/>
      <c r="D26" s="50"/>
      <c r="E26" s="50"/>
      <c r="F26" s="50"/>
      <c r="G26" s="50"/>
      <c r="H26" s="50"/>
      <c r="I26" s="50"/>
      <c r="J26" s="55"/>
      <c r="L26" s="50"/>
      <c r="M26" s="57"/>
      <c r="N26" s="57"/>
      <c r="O26" s="57"/>
      <c r="P26" s="57"/>
      <c r="Q26" s="57"/>
      <c r="R26" s="57"/>
      <c r="S26" s="58"/>
    </row>
    <row r="27" spans="1:19" s="52" customFormat="1" ht="12.75" customHeight="1">
      <c r="C27" s="60"/>
      <c r="D27" s="61"/>
      <c r="E27" s="61"/>
      <c r="F27" s="61"/>
      <c r="G27" s="61"/>
      <c r="H27" s="61"/>
      <c r="I27" s="61"/>
      <c r="J27" s="62"/>
      <c r="K27" s="63"/>
      <c r="L27" s="61"/>
      <c r="M27" s="61"/>
      <c r="N27" s="61"/>
      <c r="O27" s="61"/>
      <c r="P27" s="61"/>
      <c r="Q27" s="61"/>
      <c r="R27" s="61"/>
      <c r="S27" s="64"/>
    </row>
    <row r="28" spans="1:19" ht="12.75" customHeight="1">
      <c r="C28" s="59"/>
      <c r="D28" s="50"/>
      <c r="E28" s="50"/>
      <c r="F28" s="50"/>
      <c r="G28" s="50"/>
      <c r="H28" s="50"/>
      <c r="I28" s="50"/>
      <c r="J28" s="55"/>
      <c r="L28" s="50"/>
      <c r="M28" s="57"/>
      <c r="N28" s="57"/>
      <c r="O28" s="57"/>
      <c r="P28" s="57"/>
      <c r="Q28" s="57"/>
      <c r="R28" s="57"/>
    </row>
    <row r="29" spans="1:19" ht="12.75" customHeight="1">
      <c r="C29" s="93"/>
      <c r="D29" s="50"/>
      <c r="E29" s="50"/>
      <c r="F29" s="50"/>
      <c r="G29" s="50"/>
      <c r="H29" s="50"/>
      <c r="I29" s="50"/>
      <c r="L29" s="50"/>
      <c r="M29" s="57"/>
      <c r="N29" s="57"/>
      <c r="O29" s="57"/>
      <c r="P29" s="57"/>
      <c r="Q29" s="57"/>
      <c r="R29" s="57"/>
      <c r="S29" s="58"/>
    </row>
    <row r="30" spans="1:19" ht="12.75" customHeight="1">
      <c r="C30" s="93"/>
      <c r="D30" s="50"/>
      <c r="E30" s="50"/>
      <c r="F30" s="50"/>
      <c r="G30" s="50"/>
      <c r="H30" s="50"/>
      <c r="I30" s="50"/>
      <c r="L30" s="50"/>
      <c r="M30" s="57"/>
      <c r="N30" s="57"/>
      <c r="O30" s="57"/>
      <c r="P30" s="57"/>
      <c r="Q30" s="57"/>
      <c r="R30" s="57"/>
      <c r="S30" s="58"/>
    </row>
    <row r="31" spans="1:19" ht="12.75" customHeight="1">
      <c r="D31" s="50"/>
      <c r="E31" s="50"/>
      <c r="F31" s="50"/>
      <c r="G31" s="50"/>
      <c r="H31" s="50"/>
      <c r="I31" s="50"/>
      <c r="L31" s="50"/>
      <c r="M31" s="57"/>
      <c r="N31" s="57"/>
      <c r="O31" s="57"/>
      <c r="P31" s="57"/>
      <c r="Q31" s="57"/>
      <c r="R31" s="57"/>
      <c r="S31" s="58"/>
    </row>
    <row r="32" spans="1:19" s="52" customFormat="1" ht="12.75" customHeight="1">
      <c r="C32" s="60"/>
      <c r="D32" s="61"/>
      <c r="E32" s="61"/>
      <c r="F32" s="61"/>
      <c r="G32" s="61"/>
      <c r="H32" s="61"/>
      <c r="I32" s="61"/>
      <c r="J32" s="63"/>
      <c r="K32" s="63"/>
      <c r="L32" s="61"/>
      <c r="M32" s="61"/>
      <c r="N32" s="61"/>
      <c r="O32" s="61"/>
      <c r="P32" s="61"/>
      <c r="Q32" s="61"/>
      <c r="R32" s="61"/>
      <c r="S32" s="64"/>
    </row>
    <row r="33" spans="2:19" ht="12.75" customHeight="1">
      <c r="C33" s="65"/>
      <c r="D33" s="50"/>
      <c r="E33" s="50"/>
      <c r="F33" s="50"/>
      <c r="G33" s="50"/>
      <c r="H33" s="50"/>
      <c r="I33" s="50"/>
      <c r="L33" s="50"/>
      <c r="M33" s="50"/>
      <c r="N33" s="50"/>
      <c r="O33" s="50"/>
      <c r="P33" s="50"/>
      <c r="Q33" s="50"/>
      <c r="R33" s="50"/>
      <c r="S33" s="58"/>
    </row>
    <row r="34" spans="2:19" ht="12.75" customHeight="1">
      <c r="C34" s="65"/>
      <c r="D34" s="50"/>
      <c r="E34" s="50"/>
      <c r="F34" s="50"/>
      <c r="G34" s="50"/>
      <c r="H34" s="50"/>
      <c r="I34" s="50"/>
      <c r="L34" s="50"/>
      <c r="M34" s="50"/>
      <c r="N34" s="50"/>
      <c r="O34" s="50"/>
      <c r="P34" s="50"/>
      <c r="Q34" s="50"/>
      <c r="R34" s="50"/>
      <c r="S34" s="58"/>
    </row>
    <row r="35" spans="2:19" ht="12.75" customHeight="1">
      <c r="D35" s="50"/>
      <c r="E35" s="50"/>
      <c r="F35" s="50"/>
      <c r="G35" s="50"/>
      <c r="H35" s="50"/>
      <c r="I35" s="50"/>
      <c r="L35" s="50"/>
      <c r="M35" s="50"/>
      <c r="N35" s="50"/>
      <c r="O35" s="50"/>
      <c r="P35" s="50"/>
      <c r="Q35" s="50"/>
    </row>
    <row r="36" spans="2:19" s="52" customFormat="1" ht="12.75" customHeight="1">
      <c r="B36" s="94"/>
      <c r="D36" s="61"/>
      <c r="E36" s="61"/>
      <c r="F36" s="61"/>
      <c r="G36" s="61"/>
      <c r="H36" s="61"/>
      <c r="I36" s="61"/>
      <c r="J36" s="63"/>
      <c r="K36" s="63"/>
      <c r="L36" s="61"/>
      <c r="M36" s="61"/>
      <c r="N36" s="61"/>
      <c r="O36" s="61"/>
      <c r="P36" s="61"/>
      <c r="Q36" s="61"/>
    </row>
    <row r="37" spans="2:19" ht="12.75" customHeight="1">
      <c r="E37" s="50"/>
      <c r="F37" s="50"/>
      <c r="G37" s="50"/>
      <c r="H37" s="50"/>
      <c r="I37" s="50"/>
      <c r="L37" s="50"/>
      <c r="M37" s="57"/>
      <c r="N37" s="57"/>
      <c r="O37" s="57"/>
      <c r="P37" s="57"/>
      <c r="Q37" s="57"/>
      <c r="R37" s="57"/>
      <c r="S37" s="58"/>
    </row>
    <row r="38" spans="2:19" ht="12.75" customHeight="1">
      <c r="D38" s="50"/>
      <c r="E38" s="50"/>
      <c r="F38" s="50"/>
      <c r="G38" s="50"/>
      <c r="H38" s="50"/>
      <c r="I38" s="50"/>
      <c r="L38" s="50"/>
      <c r="M38" s="50"/>
      <c r="N38" s="50"/>
      <c r="O38" s="50"/>
      <c r="P38" s="50"/>
      <c r="Q38" s="50"/>
    </row>
    <row r="39" spans="2:19" ht="12.75" customHeight="1">
      <c r="D39" s="61"/>
      <c r="E39" s="50"/>
      <c r="F39" s="50"/>
      <c r="G39" s="50"/>
      <c r="H39" s="50"/>
      <c r="I39" s="50"/>
      <c r="L39" s="50"/>
      <c r="M39" s="9"/>
      <c r="N39" s="9"/>
      <c r="O39" s="9"/>
      <c r="P39" s="9"/>
      <c r="Q39" s="9"/>
      <c r="R39" s="9"/>
      <c r="S39" s="58"/>
    </row>
    <row r="40" spans="2:19" ht="12.75" customHeight="1">
      <c r="D40" s="50"/>
      <c r="E40" s="50"/>
      <c r="F40" s="50"/>
      <c r="G40" s="50"/>
      <c r="H40" s="50"/>
      <c r="I40" s="50"/>
      <c r="L40" s="50"/>
      <c r="M40" s="9"/>
      <c r="N40" s="9"/>
      <c r="O40" s="9"/>
      <c r="P40" s="9"/>
      <c r="Q40" s="9"/>
      <c r="R40" s="9"/>
      <c r="S40" s="58"/>
    </row>
    <row r="41" spans="2:19" s="52" customFormat="1" ht="12.75" customHeight="1">
      <c r="C41" s="60"/>
      <c r="D41" s="61"/>
      <c r="E41" s="61"/>
      <c r="F41" s="61"/>
      <c r="G41" s="61"/>
      <c r="H41" s="61"/>
      <c r="I41" s="61"/>
      <c r="J41" s="63"/>
      <c r="K41" s="63"/>
      <c r="L41" s="61"/>
      <c r="M41" s="61"/>
      <c r="N41" s="61"/>
      <c r="O41" s="61"/>
      <c r="P41" s="61"/>
      <c r="Q41" s="61"/>
      <c r="R41" s="61"/>
      <c r="S41" s="64"/>
    </row>
    <row r="42" spans="2:19" ht="12.75" customHeight="1">
      <c r="D42" s="50"/>
      <c r="E42" s="50"/>
      <c r="F42" s="50"/>
      <c r="G42" s="50"/>
      <c r="H42" s="50"/>
      <c r="I42" s="50"/>
      <c r="L42" s="50"/>
      <c r="M42" s="50"/>
      <c r="N42" s="50"/>
      <c r="O42" s="50"/>
      <c r="P42" s="50"/>
      <c r="Q42" s="50"/>
    </row>
    <row r="43" spans="2:19" s="52" customFormat="1" ht="12.75" customHeight="1">
      <c r="C43" s="94"/>
      <c r="D43" s="61"/>
      <c r="E43" s="61"/>
      <c r="F43" s="66"/>
      <c r="G43" s="61"/>
      <c r="H43" s="61"/>
      <c r="I43" s="61"/>
      <c r="J43" s="67"/>
      <c r="K43" s="63"/>
      <c r="L43" s="61"/>
      <c r="M43" s="61"/>
      <c r="N43" s="61"/>
      <c r="O43" s="61"/>
      <c r="P43" s="61"/>
      <c r="Q43" s="61"/>
    </row>
    <row r="44" spans="2:19" ht="12.75" customHeight="1">
      <c r="D44" s="68"/>
      <c r="E44" s="50"/>
      <c r="F44" s="50"/>
      <c r="G44" s="50"/>
      <c r="H44" s="50"/>
      <c r="I44" s="50"/>
      <c r="L44" s="50"/>
      <c r="M44" s="57"/>
      <c r="N44" s="57"/>
      <c r="O44" s="57"/>
      <c r="P44" s="57"/>
      <c r="Q44" s="57"/>
      <c r="R44" s="57"/>
      <c r="S44" s="58"/>
    </row>
    <row r="45" spans="2:19" ht="12.75" customHeight="1">
      <c r="D45" s="68"/>
      <c r="E45" s="50"/>
      <c r="F45" s="50"/>
      <c r="G45" s="50"/>
      <c r="H45" s="50"/>
      <c r="I45" s="50"/>
      <c r="L45" s="50"/>
      <c r="M45" s="57"/>
      <c r="N45" s="57"/>
      <c r="O45" s="57"/>
      <c r="P45" s="57"/>
      <c r="Q45" s="57"/>
      <c r="R45" s="57"/>
      <c r="S45" s="58"/>
    </row>
    <row r="46" spans="2:19" ht="12.75" customHeight="1">
      <c r="D46" s="68"/>
      <c r="E46" s="50"/>
      <c r="F46" s="50"/>
      <c r="G46" s="50"/>
      <c r="H46" s="50"/>
      <c r="I46" s="50"/>
      <c r="L46" s="50"/>
      <c r="M46" s="57"/>
      <c r="N46" s="57"/>
      <c r="O46" s="57"/>
      <c r="P46" s="57"/>
      <c r="Q46" s="57"/>
      <c r="R46" s="57"/>
      <c r="S46" s="58"/>
    </row>
    <row r="47" spans="2:19" ht="12.75" customHeight="1">
      <c r="D47" s="68"/>
      <c r="E47" s="50"/>
      <c r="F47" s="50"/>
      <c r="G47" s="50"/>
      <c r="H47" s="50"/>
      <c r="I47" s="50"/>
      <c r="L47" s="50"/>
      <c r="M47" s="57"/>
      <c r="N47" s="57"/>
      <c r="O47" s="57"/>
      <c r="P47" s="57"/>
      <c r="Q47" s="57"/>
      <c r="R47" s="57"/>
      <c r="S47" s="58"/>
    </row>
    <row r="48" spans="2:19" ht="12.75" customHeight="1">
      <c r="D48" s="68"/>
      <c r="E48" s="50"/>
      <c r="F48" s="50"/>
      <c r="G48" s="50"/>
      <c r="H48" s="50"/>
      <c r="I48" s="50"/>
      <c r="L48" s="50"/>
      <c r="M48" s="57"/>
      <c r="N48" s="57"/>
      <c r="O48" s="57"/>
      <c r="P48" s="57"/>
      <c r="Q48" s="57"/>
      <c r="R48" s="57"/>
      <c r="S48" s="58"/>
    </row>
    <row r="49" spans="2:20" ht="12.75" customHeight="1">
      <c r="D49" s="68"/>
      <c r="E49" s="50"/>
      <c r="F49" s="50"/>
      <c r="G49" s="50"/>
      <c r="H49" s="50"/>
      <c r="I49" s="50"/>
      <c r="L49" s="50"/>
      <c r="M49" s="57"/>
      <c r="N49" s="57"/>
      <c r="O49" s="57"/>
      <c r="P49" s="57"/>
      <c r="Q49" s="57"/>
      <c r="R49" s="57"/>
      <c r="S49" s="58"/>
    </row>
    <row r="50" spans="2:20" ht="12.75" customHeight="1">
      <c r="D50" s="68"/>
      <c r="E50" s="50"/>
      <c r="F50" s="50"/>
      <c r="G50" s="50"/>
      <c r="H50" s="50"/>
      <c r="I50" s="50"/>
      <c r="L50" s="50"/>
      <c r="M50" s="9"/>
      <c r="N50" s="9"/>
      <c r="O50" s="9"/>
      <c r="P50" s="9"/>
      <c r="Q50" s="9"/>
      <c r="R50" s="9"/>
      <c r="S50" s="58"/>
    </row>
    <row r="51" spans="2:20" ht="12.75" customHeight="1">
      <c r="D51" s="68"/>
      <c r="E51" s="50"/>
      <c r="F51" s="50"/>
      <c r="G51" s="50"/>
      <c r="H51" s="50"/>
      <c r="I51" s="50"/>
      <c r="L51" s="50"/>
      <c r="M51" s="57"/>
      <c r="N51" s="57"/>
      <c r="O51" s="57"/>
      <c r="P51" s="57"/>
      <c r="Q51" s="57"/>
      <c r="R51" s="57"/>
      <c r="S51" s="58"/>
    </row>
    <row r="52" spans="2:20" ht="12.75" customHeight="1">
      <c r="D52" s="68"/>
      <c r="E52" s="50"/>
      <c r="F52" s="50"/>
      <c r="G52" s="50"/>
      <c r="H52" s="50"/>
      <c r="I52" s="50"/>
      <c r="L52" s="50"/>
      <c r="M52" s="57"/>
      <c r="N52" s="57"/>
      <c r="O52" s="57"/>
      <c r="P52" s="57"/>
      <c r="Q52" s="57"/>
      <c r="R52" s="57"/>
      <c r="S52" s="58"/>
    </row>
    <row r="53" spans="2:20" ht="12.75" customHeight="1">
      <c r="D53" s="68"/>
      <c r="E53" s="50"/>
      <c r="F53" s="50"/>
      <c r="G53" s="50"/>
      <c r="H53" s="50"/>
      <c r="I53" s="50"/>
      <c r="L53" s="50"/>
      <c r="M53" s="57"/>
      <c r="N53" s="57"/>
      <c r="O53" s="57"/>
      <c r="P53" s="57"/>
      <c r="Q53" s="57"/>
      <c r="R53" s="57"/>
      <c r="S53" s="58"/>
    </row>
    <row r="54" spans="2:20" s="52" customFormat="1" ht="12.75" customHeight="1">
      <c r="C54" s="60"/>
      <c r="D54" s="66"/>
      <c r="E54" s="61"/>
      <c r="F54" s="61"/>
      <c r="G54" s="61"/>
      <c r="H54" s="61"/>
      <c r="I54" s="61"/>
      <c r="J54" s="63"/>
      <c r="K54" s="67"/>
      <c r="L54" s="61"/>
      <c r="M54" s="61"/>
      <c r="N54" s="61"/>
      <c r="O54" s="61"/>
      <c r="P54" s="61"/>
      <c r="Q54" s="61"/>
      <c r="R54" s="61"/>
      <c r="S54" s="64"/>
      <c r="T54" s="54"/>
    </row>
    <row r="55" spans="2:20" ht="12.75" customHeight="1">
      <c r="C55" s="93"/>
      <c r="D55" s="68"/>
      <c r="E55" s="50"/>
      <c r="F55" s="50"/>
      <c r="G55" s="50"/>
      <c r="H55" s="50"/>
      <c r="I55" s="50"/>
      <c r="K55" s="95"/>
      <c r="L55" s="50"/>
      <c r="M55" s="50"/>
      <c r="N55" s="50"/>
      <c r="O55" s="50"/>
      <c r="P55" s="50"/>
      <c r="Q55" s="50"/>
    </row>
    <row r="56" spans="2:20" s="52" customFormat="1" ht="12.75" customHeight="1">
      <c r="B56" s="106"/>
      <c r="D56" s="66"/>
      <c r="E56" s="61"/>
      <c r="F56" s="61"/>
      <c r="G56" s="61"/>
      <c r="H56" s="61"/>
      <c r="I56" s="61"/>
      <c r="J56" s="63"/>
      <c r="K56" s="67"/>
      <c r="L56" s="61"/>
      <c r="M56" s="61"/>
      <c r="N56" s="61"/>
      <c r="O56" s="61"/>
      <c r="P56" s="61"/>
      <c r="Q56" s="61"/>
      <c r="R56" s="61"/>
      <c r="S56" s="61"/>
      <c r="T56" s="54"/>
    </row>
    <row r="57" spans="2:20" ht="12.75" customHeight="1">
      <c r="C57" s="60"/>
      <c r="D57" s="68"/>
      <c r="E57" s="50"/>
      <c r="F57" s="50"/>
      <c r="G57" s="50"/>
      <c r="H57" s="50"/>
      <c r="I57" s="50"/>
      <c r="J57" s="63"/>
      <c r="K57" s="95"/>
      <c r="L57" s="50"/>
      <c r="M57" s="50"/>
      <c r="N57" s="50"/>
      <c r="O57" s="50"/>
      <c r="P57" s="50"/>
      <c r="Q57" s="50"/>
      <c r="R57" s="50"/>
      <c r="S57" s="58"/>
    </row>
    <row r="58" spans="2:20" s="52" customFormat="1" ht="12.75" customHeight="1">
      <c r="C58" s="60"/>
      <c r="D58" s="61"/>
      <c r="E58" s="61"/>
      <c r="F58" s="61"/>
      <c r="G58" s="61"/>
      <c r="H58" s="61"/>
      <c r="I58" s="61"/>
      <c r="J58" s="63"/>
      <c r="K58" s="67"/>
      <c r="L58" s="61"/>
      <c r="M58" s="61"/>
      <c r="N58" s="61"/>
      <c r="O58" s="61"/>
      <c r="P58" s="61"/>
      <c r="Q58" s="61"/>
      <c r="R58" s="61"/>
      <c r="S58" s="61"/>
    </row>
    <row r="59" spans="2:20" s="52" customFormat="1" ht="12.75" customHeight="1">
      <c r="C59" s="60"/>
      <c r="D59" s="66"/>
      <c r="E59" s="61"/>
      <c r="F59" s="61"/>
      <c r="G59" s="61"/>
      <c r="H59" s="61"/>
      <c r="I59" s="61"/>
      <c r="J59" s="63"/>
      <c r="K59" s="67"/>
      <c r="L59" s="61"/>
      <c r="M59" s="61"/>
      <c r="N59" s="61"/>
      <c r="O59" s="61"/>
      <c r="P59" s="61"/>
      <c r="Q59" s="61"/>
    </row>
    <row r="60" spans="2:20" s="52" customFormat="1" ht="12.75" customHeight="1">
      <c r="C60" s="60"/>
      <c r="D60" s="61"/>
      <c r="E60" s="61"/>
      <c r="F60" s="61"/>
      <c r="G60" s="61"/>
      <c r="H60" s="61"/>
      <c r="I60" s="61"/>
      <c r="J60" s="63"/>
      <c r="K60" s="67"/>
      <c r="L60" s="61"/>
      <c r="M60" s="96"/>
      <c r="N60" s="96"/>
      <c r="O60" s="96"/>
      <c r="P60" s="96"/>
      <c r="Q60" s="96"/>
      <c r="R60" s="96"/>
      <c r="S60" s="61"/>
    </row>
    <row r="61" spans="2:20" s="52" customFormat="1" ht="12.75" customHeight="1">
      <c r="C61" s="60"/>
      <c r="D61" s="66"/>
      <c r="E61" s="61"/>
      <c r="F61" s="61"/>
      <c r="G61" s="61"/>
      <c r="H61" s="61"/>
      <c r="I61" s="61"/>
      <c r="J61" s="63"/>
      <c r="K61" s="67"/>
      <c r="L61" s="61"/>
      <c r="M61" s="61"/>
      <c r="N61" s="61"/>
      <c r="O61" s="61"/>
      <c r="P61" s="61"/>
      <c r="Q61" s="61"/>
    </row>
    <row r="62" spans="2:20" s="52" customFormat="1" ht="12.75" customHeight="1">
      <c r="B62" s="90"/>
      <c r="C62" s="60"/>
      <c r="D62" s="66"/>
      <c r="E62" s="61"/>
      <c r="F62" s="61"/>
      <c r="G62" s="61"/>
      <c r="H62" s="61"/>
      <c r="I62" s="61"/>
      <c r="J62" s="63"/>
      <c r="K62" s="67"/>
      <c r="L62" s="61"/>
      <c r="M62" s="61"/>
      <c r="N62" s="61"/>
      <c r="O62" s="61"/>
      <c r="P62" s="61"/>
      <c r="Q62" s="61"/>
      <c r="R62" s="61"/>
      <c r="S62" s="61"/>
    </row>
    <row r="63" spans="2:20" ht="12.75" customHeight="1">
      <c r="C63" s="60"/>
      <c r="D63" s="68"/>
      <c r="E63" s="50"/>
      <c r="F63" s="50"/>
      <c r="G63" s="50"/>
      <c r="H63" s="50"/>
      <c r="I63" s="50"/>
      <c r="J63" s="63"/>
      <c r="K63" s="95"/>
      <c r="L63" s="50"/>
      <c r="M63" s="50"/>
      <c r="N63" s="50"/>
      <c r="O63" s="50"/>
      <c r="P63" s="50"/>
      <c r="Q63" s="50"/>
    </row>
    <row r="64" spans="2:20" ht="12.75" customHeight="1">
      <c r="C64" s="60"/>
      <c r="D64" s="68"/>
      <c r="E64" s="50"/>
      <c r="F64" s="50"/>
      <c r="G64" s="50"/>
      <c r="H64" s="50"/>
      <c r="I64" s="50"/>
      <c r="L64" s="50"/>
      <c r="M64" s="57"/>
      <c r="N64" s="57"/>
      <c r="O64" s="57"/>
      <c r="P64" s="57"/>
      <c r="Q64" s="57"/>
      <c r="R64" s="57"/>
      <c r="S64" s="58"/>
    </row>
    <row r="65" spans="3:19" ht="12.75" customHeight="1">
      <c r="C65" s="60"/>
      <c r="D65" s="68"/>
      <c r="E65" s="50"/>
      <c r="F65" s="50"/>
      <c r="G65" s="50"/>
      <c r="H65" s="50"/>
      <c r="I65" s="50"/>
      <c r="L65" s="50"/>
      <c r="M65" s="57"/>
      <c r="N65" s="57"/>
      <c r="O65" s="57"/>
      <c r="P65" s="57"/>
      <c r="Q65" s="57"/>
      <c r="R65" s="57"/>
      <c r="S65" s="58"/>
    </row>
    <row r="66" spans="3:19" ht="12.75" customHeight="1">
      <c r="C66" s="60"/>
      <c r="D66" s="68"/>
      <c r="E66" s="50"/>
      <c r="F66" s="50"/>
      <c r="G66" s="50"/>
      <c r="H66" s="50"/>
      <c r="I66" s="50"/>
      <c r="J66" s="63"/>
      <c r="K66" s="95"/>
      <c r="L66" s="50"/>
      <c r="M66" s="50"/>
      <c r="N66" s="50"/>
      <c r="O66" s="50"/>
      <c r="P66" s="50"/>
      <c r="Q66" s="50"/>
    </row>
    <row r="67" spans="3:19" ht="12.75" customHeight="1">
      <c r="C67" s="69"/>
      <c r="D67" s="68"/>
      <c r="E67" s="50"/>
      <c r="F67" s="50"/>
      <c r="G67" s="50"/>
      <c r="H67" s="50"/>
      <c r="I67" s="50"/>
      <c r="L67" s="50"/>
      <c r="M67" s="57"/>
      <c r="N67" s="57"/>
      <c r="O67" s="57"/>
      <c r="P67" s="57"/>
      <c r="Q67" s="57"/>
      <c r="R67" s="57"/>
      <c r="S67" s="58"/>
    </row>
    <row r="68" spans="3:19" ht="12.75" customHeight="1">
      <c r="C68" s="70"/>
      <c r="D68" s="68"/>
      <c r="E68" s="50"/>
      <c r="F68" s="50"/>
      <c r="G68" s="50"/>
      <c r="H68" s="50"/>
      <c r="I68" s="50"/>
      <c r="L68" s="50"/>
      <c r="M68" s="57"/>
      <c r="N68" s="57"/>
      <c r="O68" s="57"/>
      <c r="P68" s="57"/>
      <c r="Q68" s="57"/>
      <c r="R68" s="57"/>
      <c r="S68" s="58"/>
    </row>
  </sheetData>
  <phoneticPr fontId="18" type="noConversion"/>
  <printOptions horizontalCentered="1"/>
  <pageMargins left="0.5" right="0.5" top="1" bottom="0.5" header="0.25" footer="0.25"/>
  <pageSetup scale="85" pageOrder="overThenDown" orientation="landscape" r:id="rId1"/>
  <headerFooter alignWithMargins="0">
    <oddFooter>&amp;LSponsor: Bruce Fairchild&amp;C&amp;A&amp;R&amp;P of &amp;N</oddFooter>
  </headerFooter>
</worksheet>
</file>

<file path=xl/worksheets/sheet18.xml><?xml version="1.0" encoding="utf-8"?>
<worksheet xmlns="http://schemas.openxmlformats.org/spreadsheetml/2006/main" xmlns:r="http://schemas.openxmlformats.org/officeDocument/2006/relationships">
  <sheetPr codeName="Sheet21"/>
  <dimension ref="A1:CJ69"/>
  <sheetViews>
    <sheetView topLeftCell="A5" zoomScaleNormal="100" zoomScaleSheetLayoutView="90" workbookViewId="0">
      <selection activeCell="A24" sqref="A24"/>
    </sheetView>
  </sheetViews>
  <sheetFormatPr defaultRowHeight="12.75" customHeight="1"/>
  <cols>
    <col min="1" max="1" width="5.7109375" style="54" customWidth="1"/>
    <col min="2" max="2" width="8.7109375" style="54" customWidth="1"/>
    <col min="3" max="3" width="44.5703125" style="54" customWidth="1"/>
    <col min="4" max="4" width="8.7109375" style="54" customWidth="1"/>
    <col min="5" max="5" width="13.7109375" style="54" bestFit="1" customWidth="1"/>
    <col min="6" max="6" width="13.7109375" style="54" customWidth="1"/>
    <col min="7" max="7" width="15.7109375" style="54" customWidth="1"/>
    <col min="8" max="8" width="13.85546875" style="54" customWidth="1"/>
    <col min="9" max="9" width="6.28515625" style="54" bestFit="1" customWidth="1"/>
    <col min="10" max="10" width="6.28515625" style="56" bestFit="1" customWidth="1"/>
    <col min="11" max="11" width="15.140625" style="56" customWidth="1"/>
    <col min="12" max="12" width="16.28515625" style="54" customWidth="1"/>
    <col min="13" max="13" width="6.140625" style="54" customWidth="1"/>
    <col min="14" max="15" width="5.85546875" style="54" customWidth="1"/>
    <col min="16" max="17" width="5.7109375" style="54" customWidth="1"/>
    <col min="18" max="18" width="15" style="54" customWidth="1"/>
    <col min="19" max="19" width="12.7109375" style="54" customWidth="1"/>
    <col min="20" max="16384" width="9.140625" style="54"/>
  </cols>
  <sheetData>
    <row r="1" spans="1:88" ht="12" thickBot="1">
      <c r="L1" s="15"/>
      <c r="S1" s="15"/>
      <c r="CJ1" s="88"/>
    </row>
    <row r="2" spans="1:88" ht="11.25">
      <c r="B2" s="118" t="s">
        <v>492</v>
      </c>
      <c r="C2" s="168"/>
      <c r="F2" s="75"/>
      <c r="L2" s="117"/>
      <c r="S2" s="117"/>
    </row>
    <row r="3" spans="1:88" ht="11.25">
      <c r="B3" s="119" t="str">
        <f>+'I-A'!B3</f>
        <v>WIND ENERGY TRANSMISSION TEXAS, LLC</v>
      </c>
      <c r="C3" s="169"/>
      <c r="F3" s="75"/>
      <c r="L3" s="117"/>
      <c r="S3" s="117"/>
    </row>
    <row r="4" spans="1:88" ht="11.25">
      <c r="B4" s="698" t="s">
        <v>682</v>
      </c>
      <c r="C4" s="169"/>
    </row>
    <row r="5" spans="1:88" ht="11.25">
      <c r="B5" s="120" t="str">
        <f>+'I-A'!B5</f>
        <v>FOR THE HISTORICAL YEAR ENDED JUNE 30, 2012  - AS ADJUSTED</v>
      </c>
      <c r="C5" s="169"/>
    </row>
    <row r="6" spans="1:88" ht="12" thickBot="1">
      <c r="B6" s="121" t="str">
        <f>+'I-A'!B6</f>
        <v>DOCKET NO. 40606</v>
      </c>
      <c r="C6" s="170"/>
    </row>
    <row r="7" spans="1:88" ht="11.25">
      <c r="B7" s="52"/>
    </row>
    <row r="8" spans="1:88"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88" ht="11.25">
      <c r="A9" s="419"/>
      <c r="B9" s="154"/>
      <c r="C9" s="154"/>
      <c r="D9" s="154"/>
      <c r="E9" s="419"/>
      <c r="F9" s="419"/>
      <c r="G9" s="419"/>
      <c r="H9" s="123" t="s">
        <v>351</v>
      </c>
      <c r="I9" s="154"/>
      <c r="J9" s="154"/>
      <c r="K9" s="154"/>
      <c r="L9" s="124"/>
      <c r="M9" s="124"/>
      <c r="N9" s="124"/>
      <c r="O9" s="124"/>
      <c r="P9" s="150"/>
      <c r="Q9" s="150"/>
      <c r="R9" s="124"/>
      <c r="S9" s="124"/>
    </row>
    <row r="10" spans="1:88" ht="11.25">
      <c r="A10" s="126" t="s">
        <v>1159</v>
      </c>
      <c r="B10" s="126" t="s">
        <v>344</v>
      </c>
      <c r="C10" s="126" t="s">
        <v>333</v>
      </c>
      <c r="D10" s="126" t="s">
        <v>338</v>
      </c>
      <c r="E10" s="127" t="s">
        <v>345</v>
      </c>
      <c r="F10" s="127" t="s">
        <v>346</v>
      </c>
      <c r="G10" s="127" t="s">
        <v>653</v>
      </c>
      <c r="H10" s="127" t="s">
        <v>347</v>
      </c>
      <c r="I10" s="126" t="s">
        <v>349</v>
      </c>
      <c r="J10" s="126" t="s">
        <v>242</v>
      </c>
      <c r="K10" s="126" t="s">
        <v>348</v>
      </c>
      <c r="L10" s="126" t="s">
        <v>537</v>
      </c>
      <c r="M10" s="126" t="s">
        <v>538</v>
      </c>
      <c r="N10" s="126" t="s">
        <v>510</v>
      </c>
      <c r="O10" s="126" t="s">
        <v>556</v>
      </c>
      <c r="P10" s="126" t="s">
        <v>555</v>
      </c>
      <c r="Q10" s="126" t="s">
        <v>524</v>
      </c>
      <c r="R10" s="126" t="s">
        <v>347</v>
      </c>
      <c r="S10" s="126"/>
    </row>
    <row r="11" spans="1:88" ht="11.25">
      <c r="A11" s="127" t="s">
        <v>198</v>
      </c>
      <c r="B11" s="126" t="s">
        <v>557</v>
      </c>
      <c r="C11" s="126"/>
      <c r="D11" s="126" t="s">
        <v>341</v>
      </c>
      <c r="E11" s="127" t="s">
        <v>351</v>
      </c>
      <c r="F11" s="127" t="s">
        <v>352</v>
      </c>
      <c r="G11" s="127" t="s">
        <v>576</v>
      </c>
      <c r="H11" s="127" t="s">
        <v>353</v>
      </c>
      <c r="I11" s="126" t="s">
        <v>355</v>
      </c>
      <c r="J11" s="126" t="s">
        <v>350</v>
      </c>
      <c r="K11" s="126" t="s">
        <v>354</v>
      </c>
      <c r="L11" s="126"/>
      <c r="M11" s="126"/>
      <c r="N11" s="126"/>
      <c r="O11" s="126"/>
      <c r="P11" s="126"/>
      <c r="Q11" s="126"/>
      <c r="R11" s="126"/>
      <c r="S11" s="126" t="s">
        <v>342</v>
      </c>
    </row>
    <row r="12" spans="1:88" ht="12" thickBot="1">
      <c r="A12" s="420"/>
      <c r="B12" s="129"/>
      <c r="C12" s="129"/>
      <c r="D12" s="129"/>
      <c r="E12" s="1134"/>
      <c r="F12" s="400"/>
      <c r="G12" s="400"/>
      <c r="H12" s="400"/>
      <c r="I12" s="129"/>
      <c r="J12" s="129" t="s">
        <v>356</v>
      </c>
      <c r="K12" s="129"/>
      <c r="L12" s="129"/>
      <c r="M12" s="129"/>
      <c r="N12" s="129"/>
      <c r="O12" s="129"/>
      <c r="P12" s="129"/>
      <c r="Q12" s="129"/>
      <c r="R12" s="183"/>
      <c r="S12" s="129"/>
    </row>
    <row r="13" spans="1:88" ht="12.75" customHeight="1">
      <c r="A13" s="10"/>
      <c r="B13" s="88"/>
      <c r="C13" s="88"/>
      <c r="D13" s="1592"/>
      <c r="F13" s="88"/>
      <c r="G13" s="88"/>
      <c r="H13" s="88"/>
      <c r="I13" s="88"/>
      <c r="J13" s="89"/>
      <c r="K13" s="89"/>
      <c r="L13" s="88"/>
      <c r="M13" s="88"/>
      <c r="N13" s="88"/>
      <c r="O13" s="88"/>
      <c r="P13" s="88"/>
      <c r="Q13" s="88"/>
      <c r="R13" s="88"/>
      <c r="S13" s="88"/>
    </row>
    <row r="14" spans="1:88" ht="12.75" customHeight="1">
      <c r="A14" s="10">
        <v>1</v>
      </c>
      <c r="B14" s="90" t="s">
        <v>407</v>
      </c>
      <c r="D14" s="70"/>
      <c r="E14" s="591"/>
      <c r="F14" s="591"/>
      <c r="G14" s="591"/>
      <c r="H14" s="591"/>
      <c r="I14" s="591"/>
      <c r="J14" s="591"/>
      <c r="K14" s="591"/>
      <c r="L14" s="591"/>
      <c r="M14" s="591"/>
      <c r="N14" s="591"/>
      <c r="O14" s="591"/>
      <c r="P14" s="591"/>
      <c r="Q14" s="591"/>
      <c r="R14" s="591"/>
    </row>
    <row r="15" spans="1:88" s="52" customFormat="1" ht="11.25">
      <c r="A15" s="10">
        <v>2</v>
      </c>
      <c r="B15" s="52" t="s">
        <v>564</v>
      </c>
      <c r="C15" s="764"/>
      <c r="D15" s="1589" t="s">
        <v>1101</v>
      </c>
      <c r="E15" s="785"/>
      <c r="F15" s="785"/>
      <c r="G15" s="785"/>
      <c r="H15" s="785"/>
      <c r="I15" s="785"/>
      <c r="J15" s="785"/>
      <c r="K15" s="1367"/>
      <c r="L15" s="785"/>
      <c r="M15" s="1370"/>
      <c r="N15" s="1370"/>
      <c r="O15" s="1370"/>
      <c r="P15" s="1370"/>
      <c r="Q15" s="1370"/>
      <c r="R15" s="1370"/>
      <c r="S15" s="785"/>
      <c r="T15" s="772"/>
      <c r="U15" s="772"/>
    </row>
    <row r="16" spans="1:88" ht="11.25">
      <c r="A16" s="10">
        <v>3</v>
      </c>
      <c r="B16" s="1000" t="s">
        <v>125</v>
      </c>
      <c r="C16" s="1000"/>
      <c r="D16" s="1590"/>
      <c r="E16" s="929">
        <v>0</v>
      </c>
      <c r="F16" s="788">
        <v>0</v>
      </c>
      <c r="G16" s="788">
        <v>0</v>
      </c>
      <c r="H16" s="788">
        <f>SUM(E16:G16)</f>
        <v>0</v>
      </c>
      <c r="I16" s="788"/>
      <c r="J16" s="788"/>
      <c r="K16" s="788">
        <f>H16</f>
        <v>0</v>
      </c>
      <c r="L16" s="788">
        <f>K16</f>
        <v>0</v>
      </c>
      <c r="M16" s="788">
        <v>0</v>
      </c>
      <c r="N16" s="788">
        <v>0</v>
      </c>
      <c r="O16" s="788">
        <v>0</v>
      </c>
      <c r="P16" s="788">
        <v>0</v>
      </c>
      <c r="Q16" s="788">
        <v>0</v>
      </c>
      <c r="R16" s="788">
        <f>SUM(L16:Q16)</f>
        <v>0</v>
      </c>
      <c r="S16" s="767"/>
      <c r="T16" s="752"/>
      <c r="U16" s="752"/>
    </row>
    <row r="17" spans="1:21" ht="11.25">
      <c r="A17" s="10">
        <v>4</v>
      </c>
      <c r="B17" s="1000" t="s">
        <v>126</v>
      </c>
      <c r="C17" s="1000"/>
      <c r="D17" s="1590"/>
      <c r="E17" s="929">
        <v>0</v>
      </c>
      <c r="F17" s="929">
        <f>-F16</f>
        <v>0</v>
      </c>
      <c r="G17" s="929">
        <v>0</v>
      </c>
      <c r="H17" s="788">
        <f>SUM(E17:G17)</f>
        <v>0</v>
      </c>
      <c r="I17" s="788"/>
      <c r="J17" s="788"/>
      <c r="K17" s="788">
        <f>H17</f>
        <v>0</v>
      </c>
      <c r="L17" s="788">
        <f>K17</f>
        <v>0</v>
      </c>
      <c r="M17" s="788">
        <v>0</v>
      </c>
      <c r="N17" s="788">
        <v>0</v>
      </c>
      <c r="O17" s="788">
        <v>0</v>
      </c>
      <c r="P17" s="788">
        <v>0</v>
      </c>
      <c r="Q17" s="788">
        <v>0</v>
      </c>
      <c r="R17" s="788">
        <f>SUM(L17:Q17)</f>
        <v>0</v>
      </c>
      <c r="S17" s="767"/>
      <c r="T17" s="752"/>
      <c r="U17" s="752"/>
    </row>
    <row r="18" spans="1:21" ht="11.25">
      <c r="A18" s="10">
        <v>5</v>
      </c>
      <c r="C18" s="764" t="s">
        <v>359</v>
      </c>
      <c r="D18" s="1589"/>
      <c r="E18" s="785">
        <f>SUM(E16:E17)</f>
        <v>0</v>
      </c>
      <c r="F18" s="785">
        <f t="shared" ref="F18:R18" si="0">SUM(F16:F17)</f>
        <v>0</v>
      </c>
      <c r="G18" s="785">
        <f t="shared" si="0"/>
        <v>0</v>
      </c>
      <c r="H18" s="785">
        <f t="shared" si="0"/>
        <v>0</v>
      </c>
      <c r="I18" s="785"/>
      <c r="J18" s="785"/>
      <c r="K18" s="785">
        <f t="shared" si="0"/>
        <v>0</v>
      </c>
      <c r="L18" s="785">
        <f t="shared" si="0"/>
        <v>0</v>
      </c>
      <c r="M18" s="785">
        <f t="shared" si="0"/>
        <v>0</v>
      </c>
      <c r="N18" s="785">
        <f t="shared" si="0"/>
        <v>0</v>
      </c>
      <c r="O18" s="785">
        <f t="shared" si="0"/>
        <v>0</v>
      </c>
      <c r="P18" s="785">
        <f t="shared" si="0"/>
        <v>0</v>
      </c>
      <c r="Q18" s="785">
        <f t="shared" si="0"/>
        <v>0</v>
      </c>
      <c r="R18" s="785">
        <f t="shared" si="0"/>
        <v>0</v>
      </c>
      <c r="S18" s="786"/>
      <c r="T18" s="752"/>
      <c r="U18" s="752"/>
    </row>
    <row r="19" spans="1:21" s="52" customFormat="1" ht="12" thickBot="1">
      <c r="A19" s="10">
        <v>6</v>
      </c>
      <c r="C19" s="764"/>
      <c r="D19" s="1589"/>
      <c r="E19" s="785"/>
      <c r="F19" s="785"/>
      <c r="G19" s="785"/>
      <c r="H19" s="785"/>
      <c r="I19" s="785"/>
      <c r="J19" s="785"/>
      <c r="K19" s="785"/>
      <c r="L19" s="785"/>
      <c r="M19" s="785"/>
      <c r="N19" s="785"/>
      <c r="O19" s="785"/>
      <c r="P19" s="785"/>
      <c r="Q19" s="785"/>
      <c r="R19" s="785"/>
      <c r="S19" s="785"/>
      <c r="T19" s="772"/>
      <c r="U19" s="772"/>
    </row>
    <row r="20" spans="1:21" s="52" customFormat="1" ht="12.75" customHeight="1" thickBot="1">
      <c r="A20" s="10">
        <v>7</v>
      </c>
      <c r="B20" s="196" t="s">
        <v>912</v>
      </c>
      <c r="C20" s="783"/>
      <c r="D20" s="1591" t="s">
        <v>1101</v>
      </c>
      <c r="E20" s="1339">
        <f>E18</f>
        <v>0</v>
      </c>
      <c r="F20" s="1351">
        <f t="shared" ref="F20:R20" si="1">F18</f>
        <v>0</v>
      </c>
      <c r="G20" s="1351">
        <f t="shared" si="1"/>
        <v>0</v>
      </c>
      <c r="H20" s="1351">
        <f t="shared" si="1"/>
        <v>0</v>
      </c>
      <c r="I20" s="1351"/>
      <c r="J20" s="1351"/>
      <c r="K20" s="1351">
        <f t="shared" si="1"/>
        <v>0</v>
      </c>
      <c r="L20" s="1351">
        <f t="shared" si="1"/>
        <v>0</v>
      </c>
      <c r="M20" s="1351">
        <f t="shared" si="1"/>
        <v>0</v>
      </c>
      <c r="N20" s="1351">
        <f t="shared" si="1"/>
        <v>0</v>
      </c>
      <c r="O20" s="1351">
        <f t="shared" si="1"/>
        <v>0</v>
      </c>
      <c r="P20" s="1351">
        <f t="shared" si="1"/>
        <v>0</v>
      </c>
      <c r="Q20" s="1351">
        <f t="shared" si="1"/>
        <v>0</v>
      </c>
      <c r="R20" s="1352">
        <f t="shared" si="1"/>
        <v>0</v>
      </c>
      <c r="S20" s="764"/>
      <c r="T20" s="772"/>
      <c r="U20" s="772"/>
    </row>
    <row r="21" spans="1:21" ht="12.75" customHeight="1" thickBot="1">
      <c r="A21" s="10">
        <v>8</v>
      </c>
      <c r="B21" s="53"/>
      <c r="C21" s="752"/>
      <c r="D21" s="1590"/>
      <c r="E21" s="929"/>
      <c r="F21" s="788"/>
      <c r="G21" s="788"/>
      <c r="H21" s="788"/>
      <c r="I21" s="788"/>
      <c r="J21" s="792"/>
      <c r="K21" s="788"/>
      <c r="L21" s="788"/>
      <c r="M21" s="792"/>
      <c r="N21" s="792"/>
      <c r="O21" s="792"/>
      <c r="P21" s="792"/>
      <c r="Q21" s="792"/>
      <c r="R21" s="792"/>
      <c r="S21" s="786"/>
      <c r="T21" s="752"/>
      <c r="U21" s="752"/>
    </row>
    <row r="22" spans="1:21" s="52" customFormat="1" ht="12.75" customHeight="1" thickBot="1">
      <c r="A22" s="10">
        <v>9</v>
      </c>
      <c r="B22" s="196" t="s">
        <v>412</v>
      </c>
      <c r="C22" s="783"/>
      <c r="D22" s="1648" t="s">
        <v>1100</v>
      </c>
      <c r="E22" s="1339">
        <f>'II-B-11'!E19</f>
        <v>0</v>
      </c>
      <c r="F22" s="1339">
        <f>'II-B-11'!F19</f>
        <v>0</v>
      </c>
      <c r="G22" s="1339">
        <f>'II-B-11'!G19</f>
        <v>0</v>
      </c>
      <c r="H22" s="1339">
        <f>SUM(E22:G22)</f>
        <v>0</v>
      </c>
      <c r="I22" s="1351"/>
      <c r="J22" s="1351"/>
      <c r="K22" s="1351">
        <f>H22</f>
        <v>0</v>
      </c>
      <c r="L22" s="1351">
        <f>K22</f>
        <v>0</v>
      </c>
      <c r="M22" s="1351">
        <f>+'II-B-6'!M19+'II-B-7'!M21+'II-B-8'!M34+'II-B-9'!M19+'II-B-10'!M34+'II-B-11'!M19</f>
        <v>0</v>
      </c>
      <c r="N22" s="1351">
        <f>+'II-B-6'!N19+'II-B-7'!N21+'II-B-8'!N34+'II-B-9'!N19+'II-B-10'!N34+'II-B-11'!N19</f>
        <v>0</v>
      </c>
      <c r="O22" s="1351">
        <f>+'II-B-6'!O19+'II-B-7'!O21+'II-B-8'!O34+'II-B-9'!O19+'II-B-10'!O34+'II-B-11'!O19</f>
        <v>0</v>
      </c>
      <c r="P22" s="1351">
        <f>+'II-B-6'!P19+'II-B-7'!P21+'II-B-8'!P34+'II-B-9'!P19+'II-B-10'!P34+'II-B-11'!P19</f>
        <v>0</v>
      </c>
      <c r="Q22" s="1351">
        <f>+'II-B-6'!Q19+'II-B-7'!Q21+'II-B-8'!Q34+'II-B-9'!Q19+'II-B-10'!Q34+'II-B-11'!Q19</f>
        <v>0</v>
      </c>
      <c r="R22" s="1340">
        <f>SUM(L22:Q22)</f>
        <v>0</v>
      </c>
      <c r="S22" s="764"/>
      <c r="T22" s="772"/>
      <c r="U22" s="772"/>
    </row>
    <row r="23" spans="1:21" s="52" customFormat="1" ht="12" thickBot="1">
      <c r="A23" s="10">
        <v>10</v>
      </c>
      <c r="B23" s="593"/>
      <c r="C23" s="772"/>
      <c r="D23" s="787"/>
      <c r="E23" s="930"/>
      <c r="F23" s="785"/>
      <c r="G23" s="785"/>
      <c r="H23" s="785"/>
      <c r="I23" s="785"/>
      <c r="J23" s="785"/>
      <c r="K23" s="1370"/>
      <c r="L23" s="785"/>
      <c r="M23" s="785"/>
      <c r="N23" s="785"/>
      <c r="O23" s="785"/>
      <c r="P23" s="785"/>
      <c r="Q23" s="785"/>
      <c r="R23" s="930"/>
      <c r="S23" s="764"/>
      <c r="T23" s="772"/>
      <c r="U23" s="772"/>
    </row>
    <row r="24" spans="1:21" s="52" customFormat="1" ht="12.75" customHeight="1" thickBot="1">
      <c r="A24" s="10">
        <v>11</v>
      </c>
      <c r="B24" s="196" t="s">
        <v>413</v>
      </c>
      <c r="C24" s="783"/>
      <c r="D24" s="1648" t="s">
        <v>938</v>
      </c>
      <c r="E24" s="1339">
        <f>'II-B-5'!E70+'II-B-4'!E18+'II-B-7'!E21+'II-B-8'!E34+'II-B-10'!E36</f>
        <v>253903264.26757181</v>
      </c>
      <c r="F24" s="1339">
        <f>'II-B-5'!F70+'II-B-4'!F18+'II-B-7'!F21+'II-B-8'!F34+'II-B-10'!F36</f>
        <v>0</v>
      </c>
      <c r="G24" s="1339">
        <f ca="1">'II-B-5'!G70+'II-B-4'!G18+'II-B-7'!G21+'II-B-8'!G34+'II-B-10'!G36</f>
        <v>-1250141.2254333592</v>
      </c>
      <c r="H24" s="1339">
        <f ca="1">'II-B-5'!H70+'II-B-4'!H18+'II-B-7'!H21+'II-B-8'!H34+'II-B-10'!H36</f>
        <v>252653123.04213846</v>
      </c>
      <c r="I24" s="1351"/>
      <c r="J24" s="1351"/>
      <c r="K24" s="1351">
        <f ca="1">H24</f>
        <v>252653123.04213846</v>
      </c>
      <c r="L24" s="1351">
        <f ca="1">K24</f>
        <v>252653123.04213846</v>
      </c>
      <c r="M24" s="1351">
        <f>+'II-B-6'!M21+'II-B-7'!M23+'II-B-8'!M36+'II-B-9'!M21+'II-B-10'!M36+'II-B-11'!M21</f>
        <v>0</v>
      </c>
      <c r="N24" s="1351">
        <f>+'II-B-6'!N21+'II-B-7'!N23+'II-B-8'!N36+'II-B-9'!N21+'II-B-10'!N36+'II-B-11'!N21</f>
        <v>0</v>
      </c>
      <c r="O24" s="1351">
        <f>+'II-B-6'!O21+'II-B-7'!O23+'II-B-8'!O36+'II-B-9'!O21+'II-B-10'!O36+'II-B-11'!O21</f>
        <v>0</v>
      </c>
      <c r="P24" s="1351">
        <f>+'II-B-6'!P21+'II-B-7'!P23+'II-B-8'!P36+'II-B-9'!P21+'II-B-10'!P36+'II-B-11'!P21</f>
        <v>0</v>
      </c>
      <c r="Q24" s="1351">
        <f>+'II-B-6'!Q21+'II-B-7'!Q23+'II-B-8'!Q36+'II-B-9'!Q21+'II-B-10'!Q36+'II-B-11'!Q21</f>
        <v>0</v>
      </c>
      <c r="R24" s="1340">
        <f ca="1">SUM(L24:Q24)</f>
        <v>252653123.04213846</v>
      </c>
      <c r="S24" s="764"/>
      <c r="T24" s="772"/>
      <c r="U24" s="772"/>
    </row>
    <row r="25" spans="1:21" ht="11.25">
      <c r="A25" s="10">
        <v>12</v>
      </c>
      <c r="C25" s="752"/>
      <c r="D25" s="1590"/>
      <c r="E25" s="788"/>
      <c r="F25" s="788"/>
      <c r="G25" s="788"/>
      <c r="H25" s="788"/>
      <c r="I25" s="788"/>
      <c r="J25" s="788"/>
      <c r="K25" s="788"/>
      <c r="L25" s="788"/>
      <c r="M25" s="788"/>
      <c r="N25" s="788"/>
      <c r="O25" s="788"/>
      <c r="P25" s="788"/>
      <c r="Q25" s="788"/>
      <c r="R25" s="788"/>
      <c r="S25" s="767"/>
      <c r="T25" s="752"/>
      <c r="U25" s="752"/>
    </row>
    <row r="26" spans="1:21" s="2" customFormat="1" ht="11.25">
      <c r="A26" s="10">
        <v>13</v>
      </c>
      <c r="B26" s="107" t="s">
        <v>508</v>
      </c>
      <c r="C26" s="751"/>
      <c r="D26" s="789"/>
      <c r="E26" s="790"/>
      <c r="F26" s="790"/>
      <c r="G26" s="790">
        <f>'II-C-2.1'!J20</f>
        <v>7.7343999999999996E-2</v>
      </c>
      <c r="H26" s="480">
        <f>G26</f>
        <v>7.7343999999999996E-2</v>
      </c>
      <c r="I26" s="790"/>
      <c r="J26" s="790"/>
      <c r="K26" s="790">
        <f>G26</f>
        <v>7.7343999999999996E-2</v>
      </c>
      <c r="L26" s="790">
        <f>+K26</f>
        <v>7.7343999999999996E-2</v>
      </c>
      <c r="M26" s="790"/>
      <c r="N26" s="790"/>
      <c r="O26" s="790"/>
      <c r="P26" s="790"/>
      <c r="Q26" s="790"/>
      <c r="R26" s="790">
        <f>L26</f>
        <v>7.7343999999999996E-2</v>
      </c>
      <c r="S26" s="767"/>
      <c r="T26" s="752"/>
      <c r="U26" s="752"/>
    </row>
    <row r="27" spans="1:21" s="2" customFormat="1" ht="12" thickBot="1">
      <c r="A27" s="10">
        <v>14</v>
      </c>
      <c r="C27" s="748"/>
      <c r="D27" s="748"/>
      <c r="E27" s="788"/>
      <c r="F27" s="788"/>
      <c r="G27" s="788"/>
      <c r="H27" s="788"/>
      <c r="I27" s="788"/>
      <c r="J27" s="788"/>
      <c r="K27" s="1371"/>
      <c r="L27" s="1371"/>
      <c r="M27" s="788"/>
      <c r="N27" s="788"/>
      <c r="O27" s="788"/>
      <c r="P27" s="788"/>
      <c r="Q27" s="788"/>
      <c r="R27" s="788"/>
      <c r="S27" s="767"/>
      <c r="T27" s="752"/>
      <c r="U27" s="752"/>
    </row>
    <row r="28" spans="1:21" s="52" customFormat="1" ht="12.75" customHeight="1" thickBot="1">
      <c r="A28" s="10">
        <v>15</v>
      </c>
      <c r="B28" s="196" t="s">
        <v>509</v>
      </c>
      <c r="C28" s="783"/>
      <c r="D28" s="763"/>
      <c r="E28" s="1351">
        <f>E26*E24</f>
        <v>0</v>
      </c>
      <c r="F28" s="1351">
        <f t="shared" ref="F28:R28" si="2">F26*F24</f>
        <v>0</v>
      </c>
      <c r="G28" s="1351">
        <f ca="1">G26*G24</f>
        <v>-96690.922939917727</v>
      </c>
      <c r="H28" s="1351">
        <f ca="1">H26*H24</f>
        <v>19541203.148571156</v>
      </c>
      <c r="I28" s="1351"/>
      <c r="J28" s="1351"/>
      <c r="K28" s="1351">
        <f t="shared" ca="1" si="2"/>
        <v>19541203.148571156</v>
      </c>
      <c r="L28" s="1351">
        <f t="shared" ca="1" si="2"/>
        <v>19541203.148571156</v>
      </c>
      <c r="M28" s="1351">
        <f t="shared" si="2"/>
        <v>0</v>
      </c>
      <c r="N28" s="1351">
        <f t="shared" si="2"/>
        <v>0</v>
      </c>
      <c r="O28" s="1351">
        <f t="shared" si="2"/>
        <v>0</v>
      </c>
      <c r="P28" s="1351">
        <f t="shared" si="2"/>
        <v>0</v>
      </c>
      <c r="Q28" s="1351">
        <f t="shared" si="2"/>
        <v>0</v>
      </c>
      <c r="R28" s="1352">
        <f t="shared" ca="1" si="2"/>
        <v>19541203.148571156</v>
      </c>
      <c r="S28" s="764"/>
      <c r="T28" s="772"/>
      <c r="U28" s="772"/>
    </row>
    <row r="29" spans="1:21" ht="12.75" customHeight="1">
      <c r="A29" s="10"/>
      <c r="C29" s="774"/>
      <c r="D29" s="748"/>
      <c r="E29" s="788"/>
      <c r="F29" s="788"/>
      <c r="G29" s="788"/>
      <c r="H29" s="788"/>
      <c r="I29" s="788"/>
      <c r="J29" s="791"/>
      <c r="K29" s="767"/>
      <c r="L29" s="788"/>
      <c r="M29" s="792"/>
      <c r="N29" s="792"/>
      <c r="O29" s="792"/>
      <c r="P29" s="792"/>
      <c r="Q29" s="792"/>
      <c r="R29" s="792"/>
      <c r="S29" s="767"/>
      <c r="T29" s="752"/>
      <c r="U29" s="752"/>
    </row>
    <row r="30" spans="1:21" ht="12.75" customHeight="1">
      <c r="A30" s="10"/>
      <c r="C30" s="767"/>
      <c r="D30" s="748"/>
      <c r="E30" s="788"/>
      <c r="F30" s="788"/>
      <c r="G30" s="788"/>
      <c r="H30" s="788"/>
      <c r="I30" s="788"/>
      <c r="J30" s="767"/>
      <c r="K30" s="767"/>
      <c r="L30" s="788"/>
      <c r="M30" s="792"/>
      <c r="N30" s="792"/>
      <c r="O30" s="792"/>
      <c r="P30" s="792"/>
      <c r="Q30" s="792"/>
      <c r="R30" s="792"/>
      <c r="S30" s="786"/>
      <c r="T30" s="752"/>
      <c r="U30" s="752"/>
    </row>
    <row r="31" spans="1:21" ht="12.75" customHeight="1">
      <c r="A31" s="10"/>
      <c r="C31" s="767"/>
      <c r="D31" s="748"/>
      <c r="E31" s="788"/>
      <c r="F31" s="788"/>
      <c r="G31" s="788"/>
      <c r="H31" s="788"/>
      <c r="I31" s="788"/>
      <c r="J31" s="767"/>
      <c r="K31" s="767"/>
      <c r="L31" s="788"/>
      <c r="M31" s="792"/>
      <c r="N31" s="792"/>
      <c r="O31" s="792"/>
      <c r="P31" s="792"/>
      <c r="Q31" s="792"/>
      <c r="R31" s="792"/>
      <c r="S31" s="786"/>
      <c r="T31" s="752"/>
      <c r="U31" s="752"/>
    </row>
    <row r="32" spans="1:21" ht="12.75" customHeight="1">
      <c r="A32" s="10"/>
      <c r="C32" s="752"/>
      <c r="D32" s="748"/>
      <c r="E32" s="788"/>
      <c r="F32" s="788"/>
      <c r="G32" s="788"/>
      <c r="H32" s="788"/>
      <c r="I32" s="788"/>
      <c r="J32" s="767"/>
      <c r="K32" s="767"/>
      <c r="L32" s="788"/>
      <c r="M32" s="792"/>
      <c r="N32" s="792"/>
      <c r="O32" s="792"/>
      <c r="P32" s="792"/>
      <c r="Q32" s="792"/>
      <c r="R32" s="792"/>
      <c r="S32" s="786"/>
      <c r="T32" s="752"/>
      <c r="U32" s="752"/>
    </row>
    <row r="33" spans="1:21" s="52" customFormat="1" ht="12.75" customHeight="1">
      <c r="A33" s="10"/>
      <c r="C33" s="764"/>
      <c r="D33" s="762"/>
      <c r="E33" s="785"/>
      <c r="F33" s="785"/>
      <c r="G33" s="785"/>
      <c r="H33" s="785"/>
      <c r="I33" s="785"/>
      <c r="J33" s="764"/>
      <c r="K33" s="764"/>
      <c r="L33" s="785"/>
      <c r="M33" s="785"/>
      <c r="N33" s="785"/>
      <c r="O33" s="785"/>
      <c r="P33" s="785"/>
      <c r="Q33" s="785"/>
      <c r="R33" s="785"/>
      <c r="S33" s="793"/>
      <c r="T33" s="772"/>
      <c r="U33" s="772"/>
    </row>
    <row r="34" spans="1:21" ht="12.75" customHeight="1">
      <c r="A34" s="10"/>
      <c r="C34" s="65"/>
      <c r="D34" s="50"/>
      <c r="E34" s="323"/>
      <c r="F34" s="323"/>
      <c r="G34" s="323"/>
      <c r="H34" s="323"/>
      <c r="I34" s="323"/>
      <c r="J34" s="93"/>
      <c r="K34" s="93"/>
      <c r="L34" s="323"/>
      <c r="M34" s="323"/>
      <c r="N34" s="323"/>
      <c r="O34" s="323"/>
      <c r="P34" s="323"/>
      <c r="Q34" s="323"/>
      <c r="R34" s="323"/>
      <c r="S34" s="594"/>
    </row>
    <row r="35" spans="1:21" ht="12.75" customHeight="1">
      <c r="C35" s="65"/>
      <c r="D35" s="50"/>
      <c r="E35" s="50"/>
      <c r="F35" s="50"/>
      <c r="G35" s="50"/>
      <c r="H35" s="50"/>
      <c r="I35" s="50"/>
      <c r="L35" s="50"/>
      <c r="M35" s="50"/>
      <c r="N35" s="50"/>
      <c r="O35" s="50"/>
      <c r="P35" s="50"/>
      <c r="Q35" s="50"/>
      <c r="R35" s="50"/>
      <c r="S35" s="58"/>
    </row>
    <row r="36" spans="1:21" ht="12.75" customHeight="1">
      <c r="D36" s="50"/>
      <c r="E36" s="50"/>
      <c r="F36" s="50"/>
      <c r="G36" s="50"/>
      <c r="H36" s="50"/>
      <c r="I36" s="50"/>
      <c r="L36" s="50"/>
      <c r="M36" s="50"/>
      <c r="N36" s="50"/>
      <c r="O36" s="50"/>
      <c r="P36" s="50"/>
      <c r="Q36" s="50"/>
    </row>
    <row r="37" spans="1:21" s="52" customFormat="1" ht="12.75" customHeight="1">
      <c r="B37" s="94"/>
      <c r="D37" s="61"/>
      <c r="E37" s="61"/>
      <c r="F37" s="61"/>
      <c r="G37" s="61"/>
      <c r="H37" s="61"/>
      <c r="I37" s="61"/>
      <c r="J37" s="63"/>
      <c r="K37" s="63"/>
      <c r="L37" s="61"/>
      <c r="M37" s="61"/>
      <c r="N37" s="61"/>
      <c r="O37" s="61"/>
      <c r="P37" s="61"/>
      <c r="Q37" s="61"/>
    </row>
    <row r="38" spans="1:21" ht="12.75" customHeight="1">
      <c r="E38" s="50"/>
      <c r="F38" s="50"/>
      <c r="G38" s="50"/>
      <c r="H38" s="50"/>
      <c r="I38" s="50"/>
      <c r="L38" s="50"/>
      <c r="M38" s="57"/>
      <c r="N38" s="57"/>
      <c r="O38" s="57"/>
      <c r="P38" s="57"/>
      <c r="Q38" s="57"/>
      <c r="R38" s="57"/>
      <c r="S38" s="58"/>
    </row>
    <row r="39" spans="1:21" ht="12.75" customHeight="1">
      <c r="D39" s="50"/>
      <c r="E39" s="50"/>
      <c r="F39" s="50"/>
      <c r="G39" s="50"/>
      <c r="H39" s="50"/>
      <c r="I39" s="50"/>
      <c r="L39" s="50"/>
      <c r="M39" s="50"/>
      <c r="N39" s="50"/>
      <c r="O39" s="50"/>
      <c r="P39" s="50"/>
      <c r="Q39" s="50"/>
    </row>
    <row r="40" spans="1:21" ht="12.75" customHeight="1">
      <c r="D40" s="61"/>
      <c r="E40" s="50"/>
      <c r="F40" s="50"/>
      <c r="G40" s="50"/>
      <c r="H40" s="50"/>
      <c r="I40" s="50"/>
      <c r="L40" s="50"/>
      <c r="M40" s="9"/>
      <c r="N40" s="9"/>
      <c r="O40" s="9"/>
      <c r="P40" s="9"/>
      <c r="Q40" s="9"/>
      <c r="R40" s="9"/>
      <c r="S40" s="58"/>
    </row>
    <row r="41" spans="1:21" ht="12.75" customHeight="1">
      <c r="D41" s="50"/>
      <c r="E41" s="50"/>
      <c r="F41" s="50"/>
      <c r="G41" s="50"/>
      <c r="H41" s="50"/>
      <c r="I41" s="50"/>
      <c r="L41" s="50"/>
      <c r="M41" s="9"/>
      <c r="N41" s="9"/>
      <c r="O41" s="9"/>
      <c r="P41" s="9"/>
      <c r="Q41" s="9"/>
      <c r="R41" s="9"/>
      <c r="S41" s="58"/>
    </row>
    <row r="42" spans="1:21" s="52" customFormat="1" ht="12.75" customHeight="1">
      <c r="C42" s="60"/>
      <c r="D42" s="61"/>
      <c r="E42" s="61"/>
      <c r="F42" s="61"/>
      <c r="G42" s="61"/>
      <c r="H42" s="61"/>
      <c r="I42" s="61"/>
      <c r="J42" s="63"/>
      <c r="K42" s="63"/>
      <c r="L42" s="61"/>
      <c r="M42" s="61"/>
      <c r="N42" s="61"/>
      <c r="O42" s="61"/>
      <c r="P42" s="61"/>
      <c r="Q42" s="61"/>
      <c r="R42" s="61"/>
      <c r="S42" s="64"/>
    </row>
    <row r="43" spans="1:21" ht="12.75" customHeight="1">
      <c r="D43" s="50"/>
      <c r="E43" s="50"/>
      <c r="F43" s="50"/>
      <c r="G43" s="50"/>
      <c r="H43" s="50"/>
      <c r="I43" s="50"/>
      <c r="L43" s="50"/>
      <c r="M43" s="50"/>
      <c r="N43" s="50"/>
      <c r="O43" s="50"/>
      <c r="P43" s="50"/>
      <c r="Q43" s="50"/>
    </row>
    <row r="44" spans="1:21" s="52" customFormat="1" ht="12.75" customHeight="1">
      <c r="C44" s="94"/>
      <c r="D44" s="61"/>
      <c r="E44" s="61"/>
      <c r="F44" s="66"/>
      <c r="G44" s="61"/>
      <c r="H44" s="61"/>
      <c r="I44" s="61"/>
      <c r="J44" s="67"/>
      <c r="K44" s="63"/>
      <c r="L44" s="61"/>
      <c r="M44" s="61"/>
      <c r="N44" s="61"/>
      <c r="O44" s="61"/>
      <c r="P44" s="61"/>
      <c r="Q44" s="61"/>
    </row>
    <row r="45" spans="1:21" ht="12.75" customHeight="1">
      <c r="D45" s="68"/>
      <c r="E45" s="50"/>
      <c r="F45" s="50"/>
      <c r="G45" s="50"/>
      <c r="H45" s="50"/>
      <c r="I45" s="50"/>
      <c r="L45" s="50"/>
      <c r="M45" s="57"/>
      <c r="N45" s="57"/>
      <c r="O45" s="57"/>
      <c r="P45" s="57"/>
      <c r="Q45" s="57"/>
      <c r="R45" s="57"/>
      <c r="S45" s="58"/>
    </row>
    <row r="46" spans="1:21" ht="12.75" customHeight="1">
      <c r="D46" s="68"/>
      <c r="E46" s="50"/>
      <c r="F46" s="50"/>
      <c r="G46" s="50"/>
      <c r="H46" s="50"/>
      <c r="I46" s="50"/>
      <c r="L46" s="50"/>
      <c r="M46" s="57"/>
      <c r="N46" s="57"/>
      <c r="O46" s="57"/>
      <c r="P46" s="57"/>
      <c r="Q46" s="57"/>
      <c r="R46" s="57"/>
      <c r="S46" s="58"/>
    </row>
    <row r="47" spans="1:21" ht="12.75" customHeight="1">
      <c r="D47" s="68"/>
      <c r="E47" s="50"/>
      <c r="F47" s="50"/>
      <c r="G47" s="50"/>
      <c r="H47" s="50"/>
      <c r="I47" s="50"/>
      <c r="L47" s="50"/>
      <c r="M47" s="57"/>
      <c r="N47" s="57"/>
      <c r="O47" s="57"/>
      <c r="P47" s="57"/>
      <c r="Q47" s="57"/>
      <c r="R47" s="57"/>
      <c r="S47" s="58"/>
    </row>
    <row r="48" spans="1:21" ht="12.75" customHeight="1">
      <c r="D48" s="68"/>
      <c r="E48" s="50"/>
      <c r="F48" s="50"/>
      <c r="G48" s="50"/>
      <c r="H48" s="50"/>
      <c r="I48" s="50"/>
      <c r="L48" s="50"/>
      <c r="M48" s="57"/>
      <c r="N48" s="57"/>
      <c r="O48" s="57"/>
      <c r="P48" s="57"/>
      <c r="Q48" s="57"/>
      <c r="R48" s="57"/>
      <c r="S48" s="58"/>
    </row>
    <row r="49" spans="2:20" ht="12.75" customHeight="1">
      <c r="D49" s="68"/>
      <c r="E49" s="50"/>
      <c r="F49" s="50"/>
      <c r="G49" s="50"/>
      <c r="H49" s="50"/>
      <c r="I49" s="50"/>
      <c r="L49" s="50"/>
      <c r="M49" s="57"/>
      <c r="N49" s="57"/>
      <c r="O49" s="57"/>
      <c r="P49" s="57"/>
      <c r="Q49" s="57"/>
      <c r="R49" s="57"/>
      <c r="S49" s="58"/>
    </row>
    <row r="50" spans="2:20" ht="12.75" customHeight="1">
      <c r="D50" s="68"/>
      <c r="E50" s="50"/>
      <c r="F50" s="50"/>
      <c r="G50" s="50"/>
      <c r="H50" s="50"/>
      <c r="I50" s="50"/>
      <c r="L50" s="50"/>
      <c r="M50" s="57"/>
      <c r="N50" s="57"/>
      <c r="O50" s="57"/>
      <c r="P50" s="57"/>
      <c r="Q50" s="57"/>
      <c r="R50" s="57"/>
      <c r="S50" s="58"/>
    </row>
    <row r="51" spans="2:20" ht="12.75" customHeight="1">
      <c r="D51" s="68"/>
      <c r="E51" s="50"/>
      <c r="F51" s="50"/>
      <c r="G51" s="50"/>
      <c r="H51" s="50"/>
      <c r="I51" s="50"/>
      <c r="L51" s="50"/>
      <c r="M51" s="9"/>
      <c r="N51" s="9"/>
      <c r="O51" s="9"/>
      <c r="P51" s="9"/>
      <c r="Q51" s="9"/>
      <c r="R51" s="9"/>
      <c r="S51" s="58"/>
    </row>
    <row r="52" spans="2:20" ht="12.75" customHeight="1">
      <c r="D52" s="68"/>
      <c r="E52" s="50"/>
      <c r="F52" s="50"/>
      <c r="G52" s="50"/>
      <c r="H52" s="50"/>
      <c r="I52" s="50"/>
      <c r="L52" s="50"/>
      <c r="M52" s="57"/>
      <c r="N52" s="57"/>
      <c r="O52" s="57"/>
      <c r="P52" s="57"/>
      <c r="Q52" s="57"/>
      <c r="R52" s="57"/>
      <c r="S52" s="58"/>
    </row>
    <row r="53" spans="2:20" ht="12.75" customHeight="1">
      <c r="D53" s="68"/>
      <c r="E53" s="50"/>
      <c r="F53" s="50"/>
      <c r="G53" s="50"/>
      <c r="H53" s="50"/>
      <c r="I53" s="50"/>
      <c r="L53" s="50"/>
      <c r="M53" s="57"/>
      <c r="N53" s="57"/>
      <c r="O53" s="57"/>
      <c r="P53" s="57"/>
      <c r="Q53" s="57"/>
      <c r="R53" s="57"/>
      <c r="S53" s="58"/>
    </row>
    <row r="54" spans="2:20" ht="12.75" customHeight="1">
      <c r="D54" s="68"/>
      <c r="E54" s="50"/>
      <c r="F54" s="50"/>
      <c r="G54" s="50"/>
      <c r="H54" s="50"/>
      <c r="I54" s="50"/>
      <c r="L54" s="50"/>
      <c r="M54" s="57"/>
      <c r="N54" s="57"/>
      <c r="O54" s="57"/>
      <c r="P54" s="57"/>
      <c r="Q54" s="57"/>
      <c r="R54" s="57"/>
      <c r="S54" s="58"/>
    </row>
    <row r="55" spans="2:20" s="52" customFormat="1" ht="12.75" customHeight="1">
      <c r="C55" s="60"/>
      <c r="D55" s="66"/>
      <c r="E55" s="61"/>
      <c r="F55" s="61"/>
      <c r="G55" s="61"/>
      <c r="H55" s="61"/>
      <c r="I55" s="61"/>
      <c r="J55" s="63"/>
      <c r="K55" s="67"/>
      <c r="L55" s="61"/>
      <c r="M55" s="61"/>
      <c r="N55" s="61"/>
      <c r="O55" s="61"/>
      <c r="P55" s="61"/>
      <c r="Q55" s="61"/>
      <c r="R55" s="61"/>
      <c r="S55" s="64"/>
      <c r="T55" s="54"/>
    </row>
    <row r="56" spans="2:20" ht="12.75" customHeight="1">
      <c r="C56" s="93"/>
      <c r="D56" s="68"/>
      <c r="E56" s="50"/>
      <c r="F56" s="50"/>
      <c r="G56" s="50"/>
      <c r="H56" s="50"/>
      <c r="I56" s="50"/>
      <c r="K56" s="95"/>
      <c r="L56" s="50"/>
      <c r="M56" s="50"/>
      <c r="N56" s="50"/>
      <c r="O56" s="50"/>
      <c r="P56" s="50"/>
      <c r="Q56" s="50"/>
    </row>
    <row r="57" spans="2:20" s="52" customFormat="1" ht="12.75" customHeight="1">
      <c r="B57" s="106"/>
      <c r="D57" s="66"/>
      <c r="E57" s="61"/>
      <c r="F57" s="61"/>
      <c r="G57" s="61"/>
      <c r="H57" s="61"/>
      <c r="I57" s="61"/>
      <c r="J57" s="63"/>
      <c r="K57" s="67"/>
      <c r="L57" s="61"/>
      <c r="M57" s="61"/>
      <c r="N57" s="61"/>
      <c r="O57" s="61"/>
      <c r="P57" s="61"/>
      <c r="Q57" s="61"/>
      <c r="R57" s="61"/>
      <c r="S57" s="61"/>
      <c r="T57" s="54"/>
    </row>
    <row r="58" spans="2:20" ht="12.75" customHeight="1">
      <c r="C58" s="60"/>
      <c r="D58" s="68"/>
      <c r="E58" s="50"/>
      <c r="F58" s="50"/>
      <c r="G58" s="50"/>
      <c r="H58" s="50"/>
      <c r="I58" s="50"/>
      <c r="J58" s="63"/>
      <c r="K58" s="95"/>
      <c r="L58" s="50"/>
      <c r="M58" s="50"/>
      <c r="N58" s="50"/>
      <c r="O58" s="50"/>
      <c r="P58" s="50"/>
      <c r="Q58" s="50"/>
      <c r="R58" s="50"/>
      <c r="S58" s="58"/>
    </row>
    <row r="59" spans="2:20" s="52" customFormat="1" ht="12.75" customHeight="1">
      <c r="C59" s="60"/>
      <c r="D59" s="61"/>
      <c r="E59" s="61"/>
      <c r="F59" s="61"/>
      <c r="G59" s="61"/>
      <c r="H59" s="61"/>
      <c r="I59" s="61"/>
      <c r="J59" s="63"/>
      <c r="K59" s="67"/>
      <c r="L59" s="61"/>
      <c r="M59" s="61"/>
      <c r="N59" s="61"/>
      <c r="O59" s="61"/>
      <c r="P59" s="61"/>
      <c r="Q59" s="61"/>
      <c r="R59" s="61"/>
      <c r="S59" s="61"/>
    </row>
    <row r="60" spans="2:20" s="52" customFormat="1" ht="12.75" customHeight="1">
      <c r="C60" s="60"/>
      <c r="D60" s="66"/>
      <c r="E60" s="61"/>
      <c r="F60" s="61"/>
      <c r="G60" s="61"/>
      <c r="H60" s="61"/>
      <c r="I60" s="61"/>
      <c r="J60" s="63"/>
      <c r="K60" s="67"/>
      <c r="L60" s="61"/>
      <c r="M60" s="61"/>
      <c r="N60" s="61"/>
      <c r="O60" s="61"/>
      <c r="P60" s="61"/>
      <c r="Q60" s="61"/>
    </row>
    <row r="61" spans="2:20" s="52" customFormat="1" ht="12.75" customHeight="1">
      <c r="C61" s="60"/>
      <c r="D61" s="61"/>
      <c r="E61" s="61"/>
      <c r="F61" s="61"/>
      <c r="G61" s="61"/>
      <c r="H61" s="61"/>
      <c r="I61" s="61"/>
      <c r="J61" s="63"/>
      <c r="K61" s="67"/>
      <c r="L61" s="61"/>
      <c r="M61" s="96"/>
      <c r="N61" s="96"/>
      <c r="O61" s="96"/>
      <c r="P61" s="96"/>
      <c r="Q61" s="96"/>
      <c r="R61" s="96"/>
      <c r="S61" s="61"/>
    </row>
    <row r="62" spans="2:20" s="52" customFormat="1" ht="12.75" customHeight="1">
      <c r="C62" s="60"/>
      <c r="D62" s="66"/>
      <c r="E62" s="61"/>
      <c r="F62" s="61"/>
      <c r="G62" s="61"/>
      <c r="H62" s="61"/>
      <c r="I62" s="61"/>
      <c r="J62" s="63"/>
      <c r="K62" s="67"/>
      <c r="L62" s="61"/>
      <c r="M62" s="61"/>
      <c r="N62" s="61"/>
      <c r="O62" s="61"/>
      <c r="P62" s="61"/>
      <c r="Q62" s="61"/>
    </row>
    <row r="63" spans="2:20" s="52" customFormat="1" ht="12.75" customHeight="1">
      <c r="B63" s="90"/>
      <c r="C63" s="60"/>
      <c r="D63" s="66"/>
      <c r="E63" s="61"/>
      <c r="F63" s="61"/>
      <c r="G63" s="61"/>
      <c r="H63" s="61"/>
      <c r="I63" s="61"/>
      <c r="J63" s="63"/>
      <c r="K63" s="67"/>
      <c r="L63" s="61"/>
      <c r="M63" s="61"/>
      <c r="N63" s="61"/>
      <c r="O63" s="61"/>
      <c r="P63" s="61"/>
      <c r="Q63" s="61"/>
      <c r="R63" s="61"/>
      <c r="S63" s="61"/>
    </row>
    <row r="64" spans="2:20" ht="12.75" customHeight="1">
      <c r="C64" s="60"/>
      <c r="D64" s="68"/>
      <c r="E64" s="50"/>
      <c r="F64" s="50"/>
      <c r="G64" s="50"/>
      <c r="H64" s="50"/>
      <c r="I64" s="50"/>
      <c r="J64" s="63"/>
      <c r="K64" s="95"/>
      <c r="L64" s="50"/>
      <c r="M64" s="50"/>
      <c r="N64" s="50"/>
      <c r="O64" s="50"/>
      <c r="P64" s="50"/>
      <c r="Q64" s="50"/>
    </row>
    <row r="65" spans="3:19" ht="12.75" customHeight="1">
      <c r="C65" s="60"/>
      <c r="D65" s="68"/>
      <c r="E65" s="50"/>
      <c r="F65" s="50"/>
      <c r="G65" s="50"/>
      <c r="H65" s="50"/>
      <c r="I65" s="50"/>
      <c r="L65" s="50"/>
      <c r="M65" s="57"/>
      <c r="N65" s="57"/>
      <c r="O65" s="57"/>
      <c r="P65" s="57"/>
      <c r="Q65" s="57"/>
      <c r="R65" s="57"/>
      <c r="S65" s="58"/>
    </row>
    <row r="66" spans="3:19" ht="12.75" customHeight="1">
      <c r="C66" s="60"/>
      <c r="D66" s="68"/>
      <c r="E66" s="50"/>
      <c r="F66" s="50"/>
      <c r="G66" s="50"/>
      <c r="H66" s="50"/>
      <c r="I66" s="50"/>
      <c r="L66" s="50"/>
      <c r="M66" s="57"/>
      <c r="N66" s="57"/>
      <c r="O66" s="57"/>
      <c r="P66" s="57"/>
      <c r="Q66" s="57"/>
      <c r="R66" s="57"/>
      <c r="S66" s="58"/>
    </row>
    <row r="67" spans="3:19" ht="12.75" customHeight="1">
      <c r="C67" s="60"/>
      <c r="D67" s="68"/>
      <c r="E67" s="50"/>
      <c r="F67" s="50"/>
      <c r="G67" s="50"/>
      <c r="H67" s="50"/>
      <c r="I67" s="50"/>
      <c r="J67" s="63"/>
      <c r="K67" s="95"/>
      <c r="L67" s="50"/>
      <c r="M67" s="50"/>
      <c r="N67" s="50"/>
      <c r="O67" s="50"/>
      <c r="P67" s="50"/>
      <c r="Q67" s="50"/>
    </row>
    <row r="68" spans="3:19" ht="12.75" customHeight="1">
      <c r="C68" s="69"/>
      <c r="D68" s="68"/>
      <c r="E68" s="50"/>
      <c r="F68" s="50"/>
      <c r="G68" s="50"/>
      <c r="H68" s="50"/>
      <c r="I68" s="50"/>
      <c r="L68" s="50"/>
      <c r="M68" s="57"/>
      <c r="N68" s="57"/>
      <c r="O68" s="57"/>
      <c r="P68" s="57"/>
      <c r="Q68" s="57"/>
      <c r="R68" s="57"/>
      <c r="S68" s="58"/>
    </row>
    <row r="69" spans="3:19" ht="12.75" customHeight="1">
      <c r="C69" s="70"/>
      <c r="D69" s="68"/>
      <c r="E69" s="50"/>
      <c r="F69" s="50"/>
      <c r="G69" s="50"/>
      <c r="H69" s="50"/>
      <c r="I69" s="50"/>
      <c r="L69" s="50"/>
      <c r="M69" s="57"/>
      <c r="N69" s="57"/>
      <c r="O69" s="57"/>
      <c r="P69" s="57"/>
      <c r="Q69" s="57"/>
      <c r="R69" s="57"/>
      <c r="S69" s="58"/>
    </row>
  </sheetData>
  <phoneticPr fontId="18" type="noConversion"/>
  <printOptions horizontalCentered="1"/>
  <pageMargins left="0.5" right="0.5" top="1" bottom="0.5" header="0.25" footer="0.25"/>
  <pageSetup scale="60" pageOrder="overThenDown" orientation="landscape" r:id="rId1"/>
  <headerFooter alignWithMargins="0">
    <oddFooter>&amp;LSponsor: Bruce Fairchild&amp;C&amp;A&amp;R&amp;P of &amp;N</oddFooter>
  </headerFooter>
</worksheet>
</file>

<file path=xl/worksheets/sheet19.xml><?xml version="1.0" encoding="utf-8"?>
<worksheet xmlns="http://schemas.openxmlformats.org/spreadsheetml/2006/main" xmlns:r="http://schemas.openxmlformats.org/officeDocument/2006/relationships">
  <sheetPr codeName="Sheet41"/>
  <dimension ref="A1:HB24"/>
  <sheetViews>
    <sheetView zoomScaleNormal="100" zoomScaleSheetLayoutView="100" workbookViewId="0">
      <selection activeCell="B17" sqref="B17"/>
    </sheetView>
  </sheetViews>
  <sheetFormatPr defaultRowHeight="11.25"/>
  <cols>
    <col min="1" max="1" width="5.7109375" style="268" customWidth="1"/>
    <col min="2" max="2" width="39.7109375" style="268" customWidth="1"/>
    <col min="3" max="3" width="11.7109375" style="268" customWidth="1"/>
    <col min="4" max="4" width="14.85546875" style="268" customWidth="1"/>
    <col min="5" max="5" width="15" style="267" customWidth="1"/>
    <col min="6" max="6" width="15.5703125" style="268" customWidth="1"/>
    <col min="7" max="7" width="14.7109375" style="268" customWidth="1"/>
    <col min="8" max="8" width="15.28515625" style="268" customWidth="1"/>
    <col min="9" max="9" width="13.85546875" style="268" customWidth="1"/>
    <col min="10" max="10" width="13.140625" style="268" customWidth="1"/>
    <col min="11" max="11" width="14.140625" style="268" customWidth="1"/>
    <col min="12" max="12" width="13.7109375" style="268" customWidth="1"/>
    <col min="13" max="14" width="13.28515625" style="268" customWidth="1"/>
    <col min="15" max="15" width="14" style="268" customWidth="1"/>
    <col min="16" max="17" width="13.28515625" style="268" customWidth="1"/>
    <col min="18" max="18" width="17.7109375" style="268" customWidth="1"/>
    <col min="19" max="19" width="11.42578125" style="268" customWidth="1"/>
    <col min="20" max="16384" width="9.140625" style="268"/>
  </cols>
  <sheetData>
    <row r="1" spans="1:210" ht="12" thickBot="1">
      <c r="A1" s="5"/>
      <c r="B1" s="2"/>
      <c r="C1" s="2"/>
      <c r="E1" s="1"/>
      <c r="F1" s="2"/>
      <c r="G1" s="2"/>
      <c r="H1" s="2"/>
      <c r="I1" s="2"/>
    </row>
    <row r="2" spans="1:210">
      <c r="B2" s="282" t="s">
        <v>492</v>
      </c>
      <c r="C2" s="241"/>
      <c r="D2" s="73"/>
    </row>
    <row r="3" spans="1:210">
      <c r="B3" s="283" t="str">
        <f>'I-A'!B3</f>
        <v>WIND ENERGY TRANSMISSION TEXAS, LLC</v>
      </c>
      <c r="C3" s="242"/>
      <c r="D3" s="73"/>
    </row>
    <row r="4" spans="1:210">
      <c r="B4" s="1128" t="s">
        <v>681</v>
      </c>
      <c r="C4" s="243"/>
    </row>
    <row r="5" spans="1:210">
      <c r="B5" s="284" t="str">
        <f>+'I-A'!B5</f>
        <v>FOR THE HISTORICAL YEAR ENDED JUNE 30, 2012  - AS ADJUSTED</v>
      </c>
      <c r="C5" s="243"/>
    </row>
    <row r="6" spans="1:210" ht="12" thickBot="1">
      <c r="B6" s="244" t="str">
        <f>+'I-A'!B6</f>
        <v>DOCKET NO. 40606</v>
      </c>
      <c r="C6" s="285"/>
      <c r="J6" s="2"/>
    </row>
    <row r="7" spans="1:210">
      <c r="A7" s="122"/>
      <c r="B7" s="2"/>
      <c r="C7" s="2"/>
      <c r="D7" s="2"/>
      <c r="J7" s="2"/>
    </row>
    <row r="8" spans="1:210" s="2" customFormat="1" ht="12" thickBot="1">
      <c r="D8" s="1">
        <v>3</v>
      </c>
      <c r="E8" s="1">
        <v>4</v>
      </c>
      <c r="F8" s="4">
        <v>5</v>
      </c>
      <c r="G8" s="1">
        <v>6</v>
      </c>
      <c r="H8" s="1">
        <v>7</v>
      </c>
      <c r="I8" s="1">
        <v>8</v>
      </c>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row>
    <row r="9" spans="1:210">
      <c r="A9" s="246"/>
      <c r="B9" s="124"/>
      <c r="C9" s="124"/>
      <c r="D9" s="124" t="s">
        <v>351</v>
      </c>
      <c r="E9" s="124" t="s">
        <v>335</v>
      </c>
      <c r="F9" s="150" t="s">
        <v>336</v>
      </c>
      <c r="G9" s="150" t="s">
        <v>534</v>
      </c>
      <c r="H9" s="124" t="s">
        <v>582</v>
      </c>
      <c r="I9" s="150"/>
      <c r="J9" s="1"/>
      <c r="K9" s="4"/>
      <c r="L9" s="125"/>
      <c r="M9" s="125"/>
      <c r="N9" s="125"/>
      <c r="O9" s="125"/>
      <c r="P9" s="125"/>
      <c r="Q9" s="125"/>
    </row>
    <row r="10" spans="1:210">
      <c r="A10" s="248"/>
      <c r="B10" s="126"/>
      <c r="C10" s="126" t="s">
        <v>338</v>
      </c>
      <c r="D10" s="126" t="s">
        <v>347</v>
      </c>
      <c r="E10" s="126" t="s">
        <v>340</v>
      </c>
      <c r="F10" s="126" t="s">
        <v>340</v>
      </c>
      <c r="G10" s="126" t="s">
        <v>340</v>
      </c>
      <c r="H10" s="126" t="s">
        <v>554</v>
      </c>
      <c r="I10" s="126" t="s">
        <v>347</v>
      </c>
      <c r="J10" s="2"/>
    </row>
    <row r="11" spans="1:210">
      <c r="A11" s="248" t="s">
        <v>1159</v>
      </c>
      <c r="B11" s="126" t="s">
        <v>333</v>
      </c>
      <c r="C11" s="126" t="s">
        <v>341</v>
      </c>
      <c r="D11" s="126" t="s">
        <v>1082</v>
      </c>
      <c r="E11" s="126" t="s">
        <v>551</v>
      </c>
      <c r="F11" s="126" t="s">
        <v>494</v>
      </c>
      <c r="G11" s="126" t="s">
        <v>552</v>
      </c>
      <c r="H11" s="126" t="s">
        <v>553</v>
      </c>
      <c r="I11" s="126" t="s">
        <v>493</v>
      </c>
      <c r="J11" s="2"/>
    </row>
    <row r="12" spans="1:210" ht="12" thickBot="1">
      <c r="A12" s="250" t="s">
        <v>198</v>
      </c>
      <c r="B12" s="286"/>
      <c r="C12" s="286"/>
      <c r="D12" s="129"/>
      <c r="E12" s="129"/>
      <c r="F12" s="183"/>
      <c r="G12" s="183"/>
      <c r="H12" s="183"/>
      <c r="I12" s="183"/>
      <c r="J12" s="2"/>
    </row>
    <row r="13" spans="1:210">
      <c r="B13" s="287"/>
      <c r="C13" s="288"/>
      <c r="D13" s="289"/>
      <c r="E13" s="23"/>
      <c r="F13" s="44"/>
      <c r="G13" s="44"/>
      <c r="H13" s="44"/>
      <c r="I13" s="157"/>
      <c r="J13" s="9"/>
      <c r="K13" s="137"/>
      <c r="L13" s="137"/>
    </row>
    <row r="14" spans="1:210">
      <c r="A14" s="56">
        <v>1</v>
      </c>
      <c r="B14" s="290" t="s">
        <v>592</v>
      </c>
      <c r="C14" s="1" t="s">
        <v>203</v>
      </c>
      <c r="D14" s="574">
        <f ca="1">'II-B'!F32</f>
        <v>252653123.04213846</v>
      </c>
      <c r="E14" s="574">
        <f ca="1">'II-B'!G32</f>
        <v>252653123.04213846</v>
      </c>
      <c r="F14" s="574">
        <f>'II-B'!H32</f>
        <v>0</v>
      </c>
      <c r="G14" s="574">
        <f>'II-B'!I32</f>
        <v>0</v>
      </c>
      <c r="H14" s="574">
        <f>'II-B'!J32</f>
        <v>0</v>
      </c>
      <c r="I14" s="612">
        <f ca="1">'II-B'!M32</f>
        <v>252653123.04213846</v>
      </c>
      <c r="J14" s="8"/>
      <c r="K14" s="8"/>
      <c r="L14" s="8"/>
      <c r="M14" s="8"/>
      <c r="N14" s="8"/>
      <c r="O14" s="8"/>
      <c r="P14" s="8"/>
      <c r="Q14" s="8"/>
      <c r="R14" s="291"/>
      <c r="S14" s="291"/>
    </row>
    <row r="15" spans="1:210">
      <c r="A15" s="1">
        <f t="shared" ref="A15:A23" si="0">+A14+1</f>
        <v>2</v>
      </c>
      <c r="B15" s="51" t="s">
        <v>593</v>
      </c>
      <c r="C15" s="1" t="s">
        <v>594</v>
      </c>
      <c r="D15" s="1312">
        <f>'II-B'!F34</f>
        <v>7.7343999999999996E-2</v>
      </c>
      <c r="E15" s="1312">
        <f>'II-B'!G34</f>
        <v>7.7343999999999996E-2</v>
      </c>
      <c r="F15" s="1312">
        <f>'II-B'!H34</f>
        <v>0</v>
      </c>
      <c r="G15" s="1312">
        <f>'II-B'!I34</f>
        <v>0</v>
      </c>
      <c r="H15" s="1312">
        <f>'II-B'!J34</f>
        <v>0</v>
      </c>
      <c r="I15" s="1313">
        <f>'II-B'!M34</f>
        <v>7.7343999999999996E-2</v>
      </c>
      <c r="J15" s="8"/>
      <c r="K15" s="8"/>
      <c r="L15" s="8"/>
      <c r="M15" s="8"/>
      <c r="N15" s="8"/>
      <c r="O15" s="8"/>
      <c r="P15" s="8"/>
      <c r="Q15" s="8"/>
      <c r="R15" s="291"/>
      <c r="S15" s="291"/>
    </row>
    <row r="16" spans="1:210">
      <c r="A16" s="1">
        <f t="shared" si="0"/>
        <v>3</v>
      </c>
      <c r="B16" s="51" t="s">
        <v>595</v>
      </c>
      <c r="C16" s="2"/>
      <c r="D16" s="574">
        <f t="shared" ref="D16:I16" ca="1" si="1">+D14*D15</f>
        <v>19541203.148571156</v>
      </c>
      <c r="E16" s="574">
        <f t="shared" ca="1" si="1"/>
        <v>19541203.148571156</v>
      </c>
      <c r="F16" s="574">
        <f t="shared" si="1"/>
        <v>0</v>
      </c>
      <c r="G16" s="574">
        <f t="shared" si="1"/>
        <v>0</v>
      </c>
      <c r="H16" s="574">
        <f t="shared" si="1"/>
        <v>0</v>
      </c>
      <c r="I16" s="612">
        <f t="shared" ca="1" si="1"/>
        <v>19541203.148571156</v>
      </c>
      <c r="J16" s="8"/>
      <c r="K16" s="8"/>
      <c r="L16" s="8"/>
      <c r="M16" s="8"/>
      <c r="N16" s="8"/>
      <c r="O16" s="8"/>
      <c r="P16" s="8"/>
      <c r="Q16" s="8"/>
      <c r="R16" s="291"/>
      <c r="S16" s="291"/>
    </row>
    <row r="17" spans="1:19">
      <c r="A17" s="1">
        <f t="shared" si="0"/>
        <v>4</v>
      </c>
      <c r="B17" s="292"/>
      <c r="C17" s="2"/>
      <c r="D17" s="574"/>
      <c r="E17" s="574"/>
      <c r="F17" s="574"/>
      <c r="G17" s="574"/>
      <c r="H17" s="574"/>
      <c r="I17" s="612"/>
      <c r="J17" s="8"/>
      <c r="K17" s="137"/>
      <c r="L17" s="137"/>
      <c r="M17" s="137"/>
      <c r="N17" s="137"/>
      <c r="O17" s="137"/>
      <c r="P17" s="137"/>
      <c r="Q17" s="137"/>
      <c r="R17" s="291"/>
      <c r="S17" s="291"/>
    </row>
    <row r="18" spans="1:19">
      <c r="A18" s="1">
        <f t="shared" si="0"/>
        <v>5</v>
      </c>
      <c r="B18" s="292"/>
      <c r="C18" s="4"/>
      <c r="D18" s="9"/>
      <c r="E18" s="9"/>
      <c r="F18" s="9"/>
      <c r="G18" s="9"/>
      <c r="H18" s="9"/>
      <c r="I18" s="40"/>
      <c r="J18" s="8"/>
      <c r="K18" s="137"/>
      <c r="L18" s="137"/>
      <c r="M18" s="137"/>
      <c r="N18" s="137"/>
      <c r="O18" s="137"/>
      <c r="P18" s="137"/>
      <c r="Q18" s="137"/>
      <c r="R18" s="291"/>
      <c r="S18" s="291"/>
    </row>
    <row r="19" spans="1:19">
      <c r="A19" s="1">
        <f t="shared" si="0"/>
        <v>6</v>
      </c>
      <c r="B19" s="51"/>
      <c r="C19" s="1"/>
      <c r="D19" s="9"/>
      <c r="E19" s="9"/>
      <c r="F19" s="9"/>
      <c r="G19" s="9"/>
      <c r="H19" s="9"/>
      <c r="I19" s="40"/>
      <c r="J19" s="8"/>
      <c r="K19" s="137"/>
      <c r="L19" s="137"/>
      <c r="R19" s="291"/>
      <c r="S19" s="291"/>
    </row>
    <row r="20" spans="1:19">
      <c r="A20" s="293">
        <f t="shared" si="0"/>
        <v>7</v>
      </c>
      <c r="B20" s="290"/>
      <c r="C20" s="4"/>
      <c r="D20" s="9"/>
      <c r="E20" s="9"/>
      <c r="F20" s="9"/>
      <c r="G20" s="9"/>
      <c r="H20" s="9"/>
      <c r="I20" s="40"/>
      <c r="J20" s="8"/>
      <c r="K20" s="8"/>
      <c r="L20" s="8"/>
      <c r="M20" s="8"/>
      <c r="N20" s="8"/>
      <c r="O20" s="8"/>
      <c r="P20" s="8"/>
      <c r="Q20" s="8"/>
      <c r="R20" s="291"/>
      <c r="S20" s="291"/>
    </row>
    <row r="21" spans="1:19">
      <c r="A21" s="1">
        <f t="shared" si="0"/>
        <v>8</v>
      </c>
      <c r="B21" s="290"/>
      <c r="C21" s="2"/>
      <c r="D21" s="9"/>
      <c r="E21" s="9"/>
      <c r="F21" s="9"/>
      <c r="G21" s="9"/>
      <c r="H21" s="9"/>
      <c r="I21" s="40"/>
      <c r="J21" s="8"/>
      <c r="K21" s="162"/>
      <c r="L21" s="8"/>
      <c r="M21" s="8"/>
      <c r="N21" s="8"/>
      <c r="O21" s="8"/>
      <c r="P21" s="8"/>
      <c r="Q21" s="8"/>
      <c r="R21" s="291"/>
      <c r="S21" s="291"/>
    </row>
    <row r="22" spans="1:19">
      <c r="A22" s="1">
        <f t="shared" si="0"/>
        <v>9</v>
      </c>
      <c r="B22" s="51"/>
      <c r="C22" s="2"/>
      <c r="D22" s="9"/>
      <c r="E22" s="9"/>
      <c r="F22" s="9"/>
      <c r="G22" s="9"/>
      <c r="H22" s="9"/>
      <c r="I22" s="40"/>
      <c r="J22" s="8"/>
      <c r="K22" s="162"/>
      <c r="L22" s="8"/>
      <c r="M22" s="8"/>
      <c r="N22" s="8"/>
      <c r="O22" s="8"/>
      <c r="P22" s="8"/>
      <c r="Q22" s="8"/>
      <c r="R22" s="291"/>
      <c r="S22" s="291"/>
    </row>
    <row r="23" spans="1:19" ht="12" thickBot="1">
      <c r="A23" s="1">
        <f t="shared" si="0"/>
        <v>10</v>
      </c>
      <c r="B23" s="306"/>
      <c r="C23" s="295"/>
      <c r="D23" s="296"/>
      <c r="E23" s="296"/>
      <c r="F23" s="296"/>
      <c r="G23" s="210"/>
      <c r="H23" s="210"/>
      <c r="I23" s="211"/>
      <c r="J23" s="8"/>
      <c r="K23" s="8"/>
      <c r="L23" s="8"/>
      <c r="M23" s="8"/>
      <c r="N23" s="8"/>
      <c r="O23" s="8"/>
      <c r="P23" s="8"/>
      <c r="Q23" s="8"/>
      <c r="R23" s="291"/>
      <c r="S23" s="291"/>
    </row>
    <row r="24" spans="1:19">
      <c r="A24" s="1"/>
      <c r="B24" s="78"/>
      <c r="C24" s="78"/>
      <c r="D24" s="78"/>
      <c r="E24" s="23"/>
      <c r="F24" s="44"/>
      <c r="G24" s="44"/>
      <c r="H24" s="44"/>
      <c r="I24" s="44"/>
      <c r="J24" s="9"/>
      <c r="K24" s="137"/>
      <c r="L24" s="137"/>
      <c r="R24" s="291"/>
      <c r="S24" s="291"/>
    </row>
  </sheetData>
  <phoneticPr fontId="0" type="noConversion"/>
  <printOptions horizontalCentered="1"/>
  <pageMargins left="0.5" right="0.5" top="1" bottom="0.5" header="0.25" footer="0.25"/>
  <pageSetup scale="85" pageOrder="overThenDown" orientation="landscape" r:id="rId1"/>
  <headerFooter alignWithMargins="0">
    <oddFooter>&amp;LSponsor: Bob Hevert&amp;C&amp;A&amp;R&amp;P of &amp;N</oddFooter>
  </headerFooter>
</worksheet>
</file>

<file path=xl/worksheets/sheet20.xml><?xml version="1.0" encoding="utf-8"?>
<worksheet xmlns="http://schemas.openxmlformats.org/spreadsheetml/2006/main" xmlns:r="http://schemas.openxmlformats.org/officeDocument/2006/relationships">
  <sheetPr codeName="Sheet59"/>
  <dimension ref="A1:HD24"/>
  <sheetViews>
    <sheetView zoomScaleNormal="100" zoomScaleSheetLayoutView="100" workbookViewId="0">
      <selection activeCell="B20" sqref="B20:K21"/>
    </sheetView>
  </sheetViews>
  <sheetFormatPr defaultRowHeight="11.25"/>
  <cols>
    <col min="1" max="1" width="5.7109375" style="268" customWidth="1"/>
    <col min="2" max="2" width="30.85546875" style="268" customWidth="1"/>
    <col min="3" max="4" width="7.5703125" style="268" bestFit="1" customWidth="1"/>
    <col min="5" max="5" width="9.140625" style="268" bestFit="1"/>
    <col min="6" max="6" width="14" style="268" customWidth="1"/>
    <col min="7" max="7" width="9.85546875" style="267" bestFit="1" customWidth="1"/>
    <col min="8" max="8" width="8.85546875" style="268" bestFit="1" customWidth="1"/>
    <col min="9" max="9" width="7" style="268" bestFit="1" customWidth="1"/>
    <col min="10" max="10" width="11.28515625" style="268" bestFit="1" customWidth="1"/>
    <col min="11" max="11" width="7.7109375" style="268" bestFit="1" customWidth="1"/>
    <col min="12" max="12" width="13.140625" style="268" customWidth="1"/>
    <col min="13" max="13" width="14.140625" style="268" customWidth="1"/>
    <col min="14" max="14" width="13.7109375" style="268" customWidth="1"/>
    <col min="15" max="16" width="13.28515625" style="268" customWidth="1"/>
    <col min="17" max="17" width="14" style="268" customWidth="1"/>
    <col min="18" max="19" width="13.28515625" style="268" customWidth="1"/>
    <col min="20" max="20" width="17.7109375" style="268" customWidth="1"/>
    <col min="21" max="21" width="11.42578125" style="268" customWidth="1"/>
    <col min="22" max="16384" width="9.140625" style="268"/>
  </cols>
  <sheetData>
    <row r="1" spans="1:212" ht="12" thickBot="1">
      <c r="A1" s="28"/>
      <c r="B1" s="2"/>
      <c r="C1" s="2"/>
      <c r="G1" s="1"/>
      <c r="H1" s="2"/>
      <c r="I1" s="2"/>
      <c r="J1" s="2"/>
      <c r="K1" s="2"/>
    </row>
    <row r="2" spans="1:212">
      <c r="B2" s="282" t="s">
        <v>492</v>
      </c>
      <c r="C2" s="429"/>
      <c r="D2" s="78"/>
      <c r="E2" s="168"/>
      <c r="F2" s="73"/>
    </row>
    <row r="3" spans="1:212">
      <c r="B3" s="283" t="str">
        <f>'I-A'!B3</f>
        <v>WIND ENERGY TRANSMISSION TEXAS, LLC</v>
      </c>
      <c r="C3" s="5"/>
      <c r="D3" s="2"/>
      <c r="E3" s="169"/>
      <c r="F3" s="73"/>
    </row>
    <row r="4" spans="1:212">
      <c r="B4" s="1128" t="s">
        <v>680</v>
      </c>
      <c r="C4" s="39"/>
      <c r="D4" s="2"/>
      <c r="E4" s="243"/>
    </row>
    <row r="5" spans="1:212">
      <c r="B5" s="284" t="str">
        <f>+'I-A'!B5</f>
        <v>FOR THE HISTORICAL YEAR ENDED JUNE 30, 2012  - AS ADJUSTED</v>
      </c>
      <c r="C5" s="39"/>
      <c r="D5" s="2"/>
      <c r="E5" s="243"/>
    </row>
    <row r="6" spans="1:212" ht="12" thickBot="1">
      <c r="B6" s="244" t="str">
        <f>+'I-A'!B6</f>
        <v>DOCKET NO. 40606</v>
      </c>
      <c r="C6" s="245"/>
      <c r="D6" s="208"/>
      <c r="E6" s="285"/>
      <c r="L6" s="2"/>
    </row>
    <row r="7" spans="1:212">
      <c r="A7" s="122"/>
      <c r="B7" s="2"/>
      <c r="C7" s="2"/>
      <c r="D7" s="2"/>
      <c r="E7" s="2"/>
      <c r="F7" s="2"/>
      <c r="L7" s="2"/>
    </row>
    <row r="8" spans="1:212" s="2" customFormat="1" ht="12" thickBot="1">
      <c r="D8" s="1">
        <v>1</v>
      </c>
      <c r="E8" s="1">
        <v>2</v>
      </c>
      <c r="F8" s="1">
        <v>3</v>
      </c>
      <c r="G8" s="1">
        <v>4</v>
      </c>
      <c r="H8" s="4">
        <v>5</v>
      </c>
      <c r="I8" s="1">
        <v>6</v>
      </c>
      <c r="J8" s="1">
        <v>7</v>
      </c>
      <c r="K8" s="1">
        <v>8</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row>
    <row r="9" spans="1:212">
      <c r="A9" s="246"/>
      <c r="B9" s="124"/>
      <c r="C9" s="124"/>
      <c r="D9" s="124" t="s">
        <v>148</v>
      </c>
      <c r="E9" s="124"/>
      <c r="F9" s="124" t="s">
        <v>351</v>
      </c>
      <c r="G9" s="124" t="s">
        <v>335</v>
      </c>
      <c r="H9" s="150" t="s">
        <v>336</v>
      </c>
      <c r="I9" s="150" t="s">
        <v>534</v>
      </c>
      <c r="J9" s="124" t="s">
        <v>582</v>
      </c>
      <c r="K9" s="150"/>
      <c r="L9" s="1"/>
      <c r="M9" s="4"/>
      <c r="N9" s="125"/>
      <c r="O9" s="125"/>
      <c r="P9" s="125"/>
      <c r="Q9" s="125"/>
      <c r="R9" s="125"/>
      <c r="S9" s="125"/>
    </row>
    <row r="10" spans="1:212">
      <c r="A10" s="248"/>
      <c r="B10" s="126"/>
      <c r="C10" s="126" t="s">
        <v>338</v>
      </c>
      <c r="D10" s="126" t="s">
        <v>347</v>
      </c>
      <c r="E10" s="126" t="s">
        <v>351</v>
      </c>
      <c r="F10" s="126" t="s">
        <v>347</v>
      </c>
      <c r="G10" s="126" t="s">
        <v>340</v>
      </c>
      <c r="H10" s="126" t="s">
        <v>340</v>
      </c>
      <c r="I10" s="126" t="s">
        <v>340</v>
      </c>
      <c r="J10" s="126" t="s">
        <v>554</v>
      </c>
      <c r="K10" s="126" t="s">
        <v>347</v>
      </c>
      <c r="L10" s="2"/>
    </row>
    <row r="11" spans="1:212">
      <c r="A11" s="248" t="s">
        <v>1159</v>
      </c>
      <c r="B11" s="126" t="s">
        <v>333</v>
      </c>
      <c r="C11" s="126" t="s">
        <v>341</v>
      </c>
      <c r="D11" s="126" t="s">
        <v>353</v>
      </c>
      <c r="E11" s="126" t="s">
        <v>575</v>
      </c>
      <c r="F11" s="126" t="s">
        <v>1082</v>
      </c>
      <c r="G11" s="126" t="s">
        <v>551</v>
      </c>
      <c r="H11" s="126" t="s">
        <v>494</v>
      </c>
      <c r="I11" s="126" t="s">
        <v>552</v>
      </c>
      <c r="J11" s="126" t="s">
        <v>553</v>
      </c>
      <c r="K11" s="126" t="s">
        <v>493</v>
      </c>
      <c r="L11" s="2"/>
    </row>
    <row r="12" spans="1:212" ht="12" thickBot="1">
      <c r="A12" s="250" t="s">
        <v>198</v>
      </c>
      <c r="B12" s="297"/>
      <c r="C12" s="297"/>
      <c r="D12" s="126"/>
      <c r="E12" s="126"/>
      <c r="F12" s="126"/>
      <c r="G12" s="126"/>
      <c r="H12" s="183"/>
      <c r="I12" s="183"/>
      <c r="J12" s="224"/>
      <c r="K12" s="183"/>
      <c r="L12" s="2"/>
    </row>
    <row r="13" spans="1:212">
      <c r="B13" s="287"/>
      <c r="C13" s="288"/>
      <c r="D13" s="289"/>
      <c r="E13" s="289"/>
      <c r="F13" s="289"/>
      <c r="G13" s="23"/>
      <c r="H13" s="44"/>
      <c r="I13" s="44"/>
      <c r="J13" s="44"/>
      <c r="K13" s="157"/>
      <c r="L13" s="9"/>
      <c r="M13" s="137"/>
      <c r="N13" s="137"/>
    </row>
    <row r="14" spans="1:212">
      <c r="A14" s="56">
        <v>1</v>
      </c>
      <c r="B14" s="290" t="s">
        <v>593</v>
      </c>
      <c r="C14" s="1"/>
      <c r="D14" s="9"/>
      <c r="E14" s="9"/>
      <c r="F14" s="9"/>
      <c r="G14" s="9"/>
      <c r="H14" s="9"/>
      <c r="I14" s="9"/>
      <c r="J14" s="9"/>
      <c r="K14" s="40"/>
      <c r="L14" s="8"/>
      <c r="M14" s="8"/>
      <c r="N14" s="8"/>
      <c r="O14" s="8"/>
      <c r="P14" s="8"/>
      <c r="Q14" s="8"/>
      <c r="R14" s="8"/>
      <c r="S14" s="8"/>
      <c r="T14" s="291"/>
      <c r="U14" s="291"/>
    </row>
    <row r="15" spans="1:212">
      <c r="A15" s="1">
        <f t="shared" ref="A15:A23" si="0">+A14+1</f>
        <v>2</v>
      </c>
      <c r="B15" s="51" t="s">
        <v>831</v>
      </c>
      <c r="C15" s="1"/>
      <c r="D15" s="9"/>
      <c r="E15" s="9"/>
      <c r="F15" s="1314">
        <f>'II-C-2.1'!J14</f>
        <v>4.36E-2</v>
      </c>
      <c r="G15" s="9"/>
      <c r="H15" s="9"/>
      <c r="I15" s="9"/>
      <c r="J15" s="9"/>
      <c r="K15" s="40"/>
      <c r="L15" s="8"/>
      <c r="M15" s="8"/>
      <c r="N15" s="8"/>
      <c r="O15" s="8"/>
      <c r="P15" s="8"/>
      <c r="Q15" s="8"/>
      <c r="R15" s="8"/>
      <c r="S15" s="8"/>
      <c r="T15" s="291"/>
      <c r="U15" s="291"/>
    </row>
    <row r="16" spans="1:212">
      <c r="A16" s="1">
        <f t="shared" si="0"/>
        <v>3</v>
      </c>
      <c r="B16" s="51" t="s">
        <v>832</v>
      </c>
      <c r="C16" s="2"/>
      <c r="D16" s="9"/>
      <c r="E16" s="9"/>
      <c r="F16" s="1314">
        <f>'II-C-2.1'!J15</f>
        <v>0</v>
      </c>
      <c r="G16" s="9"/>
      <c r="H16" s="9"/>
      <c r="I16" s="9"/>
      <c r="J16" s="9"/>
      <c r="K16" s="40"/>
      <c r="L16" s="8"/>
      <c r="M16" s="8"/>
      <c r="N16" s="8"/>
      <c r="O16" s="8"/>
      <c r="P16" s="8"/>
      <c r="Q16" s="8"/>
      <c r="R16" s="8"/>
      <c r="S16" s="8"/>
      <c r="T16" s="291"/>
      <c r="U16" s="291"/>
    </row>
    <row r="17" spans="1:21">
      <c r="A17" s="1">
        <f t="shared" si="0"/>
        <v>4</v>
      </c>
      <c r="B17" s="290" t="s">
        <v>833</v>
      </c>
      <c r="C17" s="2"/>
      <c r="D17" s="9"/>
      <c r="E17" s="9"/>
      <c r="F17" s="1312">
        <f>'II-C-2.1'!J17</f>
        <v>3.3743999999999996E-2</v>
      </c>
      <c r="G17" s="9"/>
      <c r="H17" s="9"/>
      <c r="I17" s="9"/>
      <c r="J17" s="9"/>
      <c r="K17" s="40"/>
      <c r="L17" s="8"/>
      <c r="M17" s="137"/>
      <c r="N17" s="137"/>
      <c r="O17" s="137"/>
      <c r="P17" s="137"/>
      <c r="Q17" s="137"/>
      <c r="R17" s="137"/>
      <c r="S17" s="137"/>
      <c r="T17" s="291"/>
      <c r="U17" s="291"/>
    </row>
    <row r="18" spans="1:21">
      <c r="A18" s="1">
        <f t="shared" si="0"/>
        <v>5</v>
      </c>
      <c r="B18" s="292"/>
      <c r="C18" s="4"/>
      <c r="D18" s="9"/>
      <c r="E18" s="9"/>
      <c r="F18" s="1314">
        <f>SUM(F15:F17)</f>
        <v>7.7343999999999996E-2</v>
      </c>
      <c r="G18" s="9"/>
      <c r="H18" s="9"/>
      <c r="I18" s="9"/>
      <c r="J18" s="9"/>
      <c r="K18" s="40"/>
      <c r="L18" s="8"/>
      <c r="M18" s="137"/>
      <c r="N18" s="137"/>
      <c r="O18" s="137"/>
      <c r="P18" s="137"/>
      <c r="Q18" s="137"/>
      <c r="R18" s="137"/>
      <c r="S18" s="137"/>
      <c r="T18" s="291"/>
      <c r="U18" s="291"/>
    </row>
    <row r="19" spans="1:21">
      <c r="A19" s="1">
        <f t="shared" si="0"/>
        <v>6</v>
      </c>
      <c r="B19" s="51"/>
      <c r="C19" s="1"/>
      <c r="D19" s="9"/>
      <c r="E19" s="9"/>
      <c r="F19" s="9"/>
      <c r="G19" s="9"/>
      <c r="H19" s="9"/>
      <c r="I19" s="9"/>
      <c r="J19" s="9"/>
      <c r="K19" s="40"/>
      <c r="L19" s="8"/>
      <c r="M19" s="137"/>
      <c r="N19" s="137"/>
      <c r="T19" s="291"/>
      <c r="U19" s="291"/>
    </row>
    <row r="20" spans="1:21">
      <c r="A20" s="1">
        <f t="shared" si="0"/>
        <v>7</v>
      </c>
      <c r="B20" s="292"/>
      <c r="C20" s="11"/>
      <c r="D20" s="9"/>
      <c r="E20" s="9"/>
      <c r="F20" s="9"/>
      <c r="G20" s="9"/>
      <c r="H20" s="9"/>
      <c r="I20" s="9"/>
      <c r="J20" s="9"/>
      <c r="K20" s="40"/>
      <c r="L20" s="8"/>
      <c r="M20" s="8"/>
      <c r="N20" s="8"/>
      <c r="O20" s="8"/>
      <c r="P20" s="8"/>
      <c r="Q20" s="8"/>
      <c r="R20" s="8"/>
      <c r="S20" s="8"/>
      <c r="T20" s="291"/>
      <c r="U20" s="291"/>
    </row>
    <row r="21" spans="1:21">
      <c r="A21" s="1">
        <f t="shared" si="0"/>
        <v>8</v>
      </c>
      <c r="B21" s="290"/>
      <c r="C21" s="11"/>
      <c r="D21" s="9"/>
      <c r="E21" s="9"/>
      <c r="F21" s="9"/>
      <c r="G21" s="9"/>
      <c r="H21" s="9"/>
      <c r="I21" s="9"/>
      <c r="J21" s="9"/>
      <c r="K21" s="40"/>
      <c r="L21" s="8"/>
      <c r="M21" s="162"/>
      <c r="N21" s="8"/>
      <c r="O21" s="8"/>
      <c r="P21" s="8"/>
      <c r="Q21" s="8"/>
      <c r="R21" s="8"/>
      <c r="S21" s="8"/>
      <c r="T21" s="291"/>
      <c r="U21" s="291"/>
    </row>
    <row r="22" spans="1:21">
      <c r="A22" s="1">
        <f t="shared" si="0"/>
        <v>9</v>
      </c>
      <c r="B22" s="292"/>
      <c r="C22" s="11"/>
      <c r="D22" s="9"/>
      <c r="E22" s="9"/>
      <c r="F22" s="9"/>
      <c r="G22" s="9"/>
      <c r="H22" s="9"/>
      <c r="I22" s="9"/>
      <c r="J22" s="9"/>
      <c r="K22" s="40"/>
      <c r="L22" s="8"/>
      <c r="M22" s="162"/>
      <c r="N22" s="8"/>
      <c r="O22" s="8"/>
      <c r="P22" s="8"/>
      <c r="Q22" s="8"/>
      <c r="R22" s="8"/>
      <c r="S22" s="8"/>
      <c r="T22" s="291"/>
      <c r="U22" s="291"/>
    </row>
    <row r="23" spans="1:21" ht="12" thickBot="1">
      <c r="A23" s="1">
        <f t="shared" si="0"/>
        <v>10</v>
      </c>
      <c r="B23" s="306"/>
      <c r="C23" s="295"/>
      <c r="D23" s="210"/>
      <c r="E23" s="210"/>
      <c r="F23" s="210"/>
      <c r="G23" s="210"/>
      <c r="H23" s="210"/>
      <c r="I23" s="210"/>
      <c r="J23" s="210"/>
      <c r="K23" s="211"/>
      <c r="L23" s="8"/>
      <c r="M23" s="8"/>
      <c r="N23" s="8"/>
      <c r="O23" s="8"/>
      <c r="P23" s="8"/>
      <c r="Q23" s="8"/>
      <c r="R23" s="8"/>
      <c r="S23" s="8"/>
      <c r="T23" s="291"/>
      <c r="U23" s="291"/>
    </row>
    <row r="24" spans="1:21">
      <c r="A24" s="1"/>
      <c r="B24" s="78"/>
      <c r="C24" s="78"/>
      <c r="D24" s="78"/>
      <c r="E24" s="78"/>
      <c r="F24" s="78"/>
      <c r="G24" s="23"/>
      <c r="H24" s="44"/>
      <c r="I24" s="44"/>
      <c r="J24" s="44"/>
      <c r="K24" s="44"/>
      <c r="L24" s="9"/>
      <c r="M24" s="137"/>
      <c r="N24" s="137"/>
      <c r="T24" s="291"/>
      <c r="U24" s="291"/>
    </row>
  </sheetData>
  <phoneticPr fontId="0" type="noConversion"/>
  <printOptions horizontalCentered="1"/>
  <pageMargins left="0.5" right="0.5" top="1" bottom="0.5" header="0.25" footer="0.25"/>
  <pageSetup pageOrder="overThenDown" orientation="landscape" r:id="rId1"/>
  <headerFooter alignWithMargins="0">
    <oddFooter>&amp;LSponsor: Bob Hevert&amp;C&amp;A&amp;R&amp;P of &amp;N</oddFooter>
  </headerFooter>
</worksheet>
</file>

<file path=xl/worksheets/sheet21.xml><?xml version="1.0" encoding="utf-8"?>
<worksheet xmlns="http://schemas.openxmlformats.org/spreadsheetml/2006/main" xmlns:r="http://schemas.openxmlformats.org/officeDocument/2006/relationships">
  <sheetPr codeName="Sheet25"/>
  <dimension ref="A1:K24"/>
  <sheetViews>
    <sheetView zoomScaleNormal="100" zoomScaleSheetLayoutView="100" workbookViewId="0">
      <selection activeCell="C14" sqref="C14"/>
    </sheetView>
  </sheetViews>
  <sheetFormatPr defaultColWidth="8.85546875" defaultRowHeight="11.25"/>
  <cols>
    <col min="1" max="1" width="8.5703125" style="268" customWidth="1"/>
    <col min="2" max="2" width="7.42578125" style="268" customWidth="1"/>
    <col min="3" max="3" width="20.28515625" style="268" customWidth="1"/>
    <col min="4" max="4" width="17.7109375" style="268" bestFit="1" customWidth="1"/>
    <col min="5" max="5" width="3.28515625" style="268" customWidth="1"/>
    <col min="6" max="6" width="13.42578125" style="268" bestFit="1" customWidth="1"/>
    <col min="7" max="7" width="3.140625" style="268" customWidth="1"/>
    <col min="8" max="8" width="12.5703125" style="268" customWidth="1"/>
    <col min="9" max="9" width="3.28515625" style="268" customWidth="1"/>
    <col min="10" max="10" width="12.42578125" style="268" customWidth="1"/>
    <col min="11" max="16384" width="8.85546875" style="268"/>
  </cols>
  <sheetData>
    <row r="1" spans="1:11">
      <c r="A1" s="625"/>
      <c r="B1" s="438"/>
      <c r="C1" s="438"/>
      <c r="D1" s="438"/>
      <c r="E1" s="438"/>
      <c r="F1" s="438"/>
      <c r="G1" s="438"/>
      <c r="H1" s="438"/>
      <c r="I1" s="508"/>
      <c r="J1" s="1095" t="s">
        <v>339</v>
      </c>
      <c r="K1" s="547"/>
    </row>
    <row r="2" spans="1:11">
      <c r="B2" s="438"/>
      <c r="C2" s="438"/>
      <c r="D2" s="438"/>
      <c r="E2" s="438"/>
      <c r="F2" s="438"/>
      <c r="G2" s="438"/>
      <c r="H2" s="438"/>
      <c r="I2" s="508"/>
      <c r="J2" s="508"/>
      <c r="K2" s="547"/>
    </row>
    <row r="3" spans="1:11">
      <c r="B3" s="1655" t="s">
        <v>492</v>
      </c>
      <c r="C3" s="1655"/>
      <c r="D3" s="1655"/>
      <c r="E3" s="1655"/>
      <c r="F3" s="1655"/>
      <c r="G3" s="1655"/>
      <c r="H3" s="1655"/>
      <c r="I3" s="1655"/>
      <c r="J3" s="1655"/>
      <c r="K3" s="547"/>
    </row>
    <row r="4" spans="1:11">
      <c r="B4" s="1657" t="str">
        <f>+'I-A'!B3</f>
        <v>WIND ENERGY TRANSMISSION TEXAS, LLC</v>
      </c>
      <c r="C4" s="1657"/>
      <c r="D4" s="1657"/>
      <c r="E4" s="1657"/>
      <c r="F4" s="1657"/>
      <c r="G4" s="1657"/>
      <c r="H4" s="1657"/>
      <c r="I4" s="1657"/>
      <c r="J4" s="1657"/>
      <c r="K4" s="547"/>
    </row>
    <row r="5" spans="1:11">
      <c r="B5" s="1655" t="s">
        <v>679</v>
      </c>
      <c r="C5" s="1655"/>
      <c r="D5" s="1655"/>
      <c r="E5" s="1655"/>
      <c r="F5" s="1655"/>
      <c r="G5" s="1655"/>
      <c r="H5" s="1655"/>
      <c r="I5" s="1655"/>
      <c r="J5" s="1655"/>
      <c r="K5" s="547"/>
    </row>
    <row r="6" spans="1:11">
      <c r="B6" s="1656" t="str">
        <f>+'I-A'!B5</f>
        <v>FOR THE HISTORICAL YEAR ENDED JUNE 30, 2012  - AS ADJUSTED</v>
      </c>
      <c r="C6" s="1656"/>
      <c r="D6" s="1656"/>
      <c r="E6" s="1656"/>
      <c r="F6" s="1656"/>
      <c r="G6" s="1656"/>
      <c r="H6" s="1656"/>
      <c r="I6" s="1656"/>
      <c r="J6" s="1656"/>
      <c r="K6" s="547"/>
    </row>
    <row r="7" spans="1:11">
      <c r="B7" s="1656" t="str">
        <f>+'I-A'!B6</f>
        <v>DOCKET NO. 40606</v>
      </c>
      <c r="C7" s="1656"/>
      <c r="D7" s="1656"/>
      <c r="E7" s="1656"/>
      <c r="F7" s="1656"/>
      <c r="G7" s="1656"/>
      <c r="H7" s="1656"/>
      <c r="I7" s="1656"/>
      <c r="J7" s="1656"/>
      <c r="K7" s="547"/>
    </row>
    <row r="8" spans="1:11">
      <c r="B8" s="438"/>
      <c r="C8" s="438"/>
      <c r="D8" s="438"/>
      <c r="E8" s="438"/>
      <c r="F8" s="438"/>
      <c r="G8" s="438"/>
      <c r="H8" s="438"/>
      <c r="I8" s="438"/>
      <c r="J8" s="438"/>
      <c r="K8" s="547"/>
    </row>
    <row r="9" spans="1:11">
      <c r="A9" s="2"/>
      <c r="B9" s="438"/>
      <c r="C9" s="438"/>
      <c r="D9" s="438"/>
      <c r="E9" s="438"/>
      <c r="F9" s="438"/>
      <c r="G9" s="438"/>
      <c r="H9" s="438"/>
      <c r="I9" s="438"/>
      <c r="J9" s="438"/>
      <c r="K9" s="547"/>
    </row>
    <row r="10" spans="1:11">
      <c r="A10" s="2"/>
      <c r="B10" s="438"/>
      <c r="C10" s="532"/>
      <c r="D10" s="439" t="s">
        <v>1110</v>
      </c>
      <c r="E10" s="438"/>
      <c r="F10" s="439" t="s">
        <v>1111</v>
      </c>
      <c r="G10" s="438"/>
      <c r="H10" s="439" t="s">
        <v>1112</v>
      </c>
      <c r="I10" s="438"/>
      <c r="J10" s="439" t="s">
        <v>1113</v>
      </c>
      <c r="K10" s="547"/>
    </row>
    <row r="11" spans="1:11">
      <c r="A11" s="1" t="s">
        <v>1159</v>
      </c>
      <c r="B11" s="438"/>
      <c r="C11" s="532"/>
      <c r="D11" s="532"/>
      <c r="E11" s="438"/>
      <c r="F11" s="439" t="s">
        <v>1114</v>
      </c>
      <c r="G11" s="438"/>
      <c r="H11" s="438"/>
      <c r="I11" s="438"/>
      <c r="J11" s="438" t="s">
        <v>1115</v>
      </c>
      <c r="K11" s="547"/>
    </row>
    <row r="12" spans="1:11">
      <c r="A12" s="271" t="s">
        <v>198</v>
      </c>
      <c r="B12" s="438"/>
      <c r="C12" s="438"/>
      <c r="D12" s="439" t="s">
        <v>1116</v>
      </c>
      <c r="E12" s="438"/>
      <c r="F12" s="439" t="s">
        <v>347</v>
      </c>
      <c r="G12" s="438"/>
      <c r="H12" s="439" t="s">
        <v>1117</v>
      </c>
      <c r="I12" s="438"/>
      <c r="J12" s="438" t="s">
        <v>1118</v>
      </c>
      <c r="K12" s="547"/>
    </row>
    <row r="13" spans="1:11">
      <c r="A13" s="1"/>
      <c r="B13" s="438"/>
      <c r="C13" s="438"/>
      <c r="D13" s="524"/>
      <c r="E13" s="438"/>
      <c r="F13" s="524"/>
      <c r="G13" s="438"/>
      <c r="H13" s="524"/>
      <c r="I13" s="438"/>
      <c r="J13" s="524"/>
      <c r="K13" s="547"/>
    </row>
    <row r="14" spans="1:11">
      <c r="A14" s="1">
        <v>1</v>
      </c>
      <c r="B14" s="438" t="s">
        <v>1120</v>
      </c>
      <c r="C14" s="438"/>
      <c r="D14" s="548" t="s">
        <v>199</v>
      </c>
      <c r="E14" s="438"/>
      <c r="F14" s="516">
        <v>0.4</v>
      </c>
      <c r="G14" s="516"/>
      <c r="H14" s="1315">
        <v>0.109</v>
      </c>
      <c r="I14" s="516"/>
      <c r="J14" s="516">
        <f>+F14*H14</f>
        <v>4.36E-2</v>
      </c>
      <c r="K14" s="547"/>
    </row>
    <row r="15" spans="1:11">
      <c r="A15" s="1">
        <f t="shared" ref="A15:A20" si="0">A14+1</f>
        <v>2</v>
      </c>
      <c r="B15" s="438" t="s">
        <v>1121</v>
      </c>
      <c r="C15" s="438"/>
      <c r="D15" s="548" t="s">
        <v>199</v>
      </c>
      <c r="E15" s="438"/>
      <c r="F15" s="516">
        <f>IF(ISERR(D15/$D$20),0,D15/$D$20)</f>
        <v>0</v>
      </c>
      <c r="G15" s="516"/>
      <c r="H15" s="1315">
        <v>0</v>
      </c>
      <c r="I15" s="516"/>
      <c r="J15" s="516">
        <f>+F15*H15</f>
        <v>0</v>
      </c>
      <c r="K15" s="547"/>
    </row>
    <row r="16" spans="1:11">
      <c r="A16" s="1">
        <f t="shared" si="0"/>
        <v>3</v>
      </c>
      <c r="B16" s="438" t="s">
        <v>1122</v>
      </c>
      <c r="C16" s="438"/>
      <c r="D16" s="548" t="s">
        <v>199</v>
      </c>
      <c r="E16" s="438"/>
      <c r="F16" s="516">
        <f>IF(ISERR(D16/$D$20),0,D16/$D$20)</f>
        <v>0</v>
      </c>
      <c r="G16" s="516"/>
      <c r="H16" s="1315">
        <v>0</v>
      </c>
      <c r="I16" s="516"/>
      <c r="J16" s="516">
        <f>+F16*H16</f>
        <v>0</v>
      </c>
      <c r="K16" s="547"/>
    </row>
    <row r="17" spans="1:11">
      <c r="A17" s="1">
        <f t="shared" si="0"/>
        <v>4</v>
      </c>
      <c r="B17" s="438" t="s">
        <v>1123</v>
      </c>
      <c r="C17" s="438"/>
      <c r="D17" s="548" t="s">
        <v>199</v>
      </c>
      <c r="E17" s="438"/>
      <c r="F17" s="516">
        <v>0.6</v>
      </c>
      <c r="G17" s="516"/>
      <c r="H17" s="1315">
        <f>'II-C-2.4'!AE17</f>
        <v>5.6239999999999998E-2</v>
      </c>
      <c r="I17" s="516"/>
      <c r="J17" s="516">
        <f>+F17*H17</f>
        <v>3.3743999999999996E-2</v>
      </c>
      <c r="K17" s="547"/>
    </row>
    <row r="18" spans="1:11">
      <c r="A18" s="1">
        <f t="shared" si="0"/>
        <v>5</v>
      </c>
      <c r="B18" s="438" t="s">
        <v>1124</v>
      </c>
      <c r="C18" s="438"/>
      <c r="D18" s="548" t="s">
        <v>199</v>
      </c>
      <c r="E18" s="438"/>
      <c r="F18" s="516">
        <f>IF(ISERR(D18/$D$20),0,D18/$D$20)</f>
        <v>0</v>
      </c>
      <c r="G18" s="516"/>
      <c r="H18" s="1315">
        <v>0</v>
      </c>
      <c r="I18" s="516"/>
      <c r="J18" s="516">
        <f>+F18*H18</f>
        <v>0</v>
      </c>
      <c r="K18" s="547"/>
    </row>
    <row r="19" spans="1:11">
      <c r="A19" s="1">
        <f t="shared" si="0"/>
        <v>6</v>
      </c>
      <c r="B19" s="438"/>
      <c r="C19" s="438"/>
      <c r="D19" s="549"/>
      <c r="E19" s="438"/>
      <c r="F19" s="1316"/>
      <c r="G19" s="516"/>
      <c r="H19" s="516"/>
      <c r="I19" s="516"/>
      <c r="J19" s="1316"/>
      <c r="K19" s="547"/>
    </row>
    <row r="20" spans="1:11">
      <c r="A20" s="1">
        <f t="shared" si="0"/>
        <v>7</v>
      </c>
      <c r="B20" s="438" t="s">
        <v>1125</v>
      </c>
      <c r="C20" s="438"/>
      <c r="D20" s="515" t="s">
        <v>199</v>
      </c>
      <c r="E20" s="438"/>
      <c r="F20" s="516">
        <f>SUM(F14:F18)</f>
        <v>1</v>
      </c>
      <c r="G20" s="516"/>
      <c r="H20" s="516"/>
      <c r="I20" s="516"/>
      <c r="J20" s="516">
        <f>SUM(J14:J18)</f>
        <v>7.7343999999999996E-2</v>
      </c>
      <c r="K20" s="547"/>
    </row>
    <row r="21" spans="1:11">
      <c r="A21" s="1"/>
      <c r="B21" s="508"/>
      <c r="C21" s="508"/>
      <c r="D21" s="508"/>
      <c r="E21" s="508"/>
      <c r="F21" s="550"/>
      <c r="G21" s="550"/>
      <c r="H21" s="550"/>
      <c r="I21" s="550"/>
      <c r="J21" s="550"/>
      <c r="K21" s="547"/>
    </row>
    <row r="22" spans="1:11">
      <c r="A22" s="1"/>
      <c r="B22" s="508"/>
      <c r="C22" s="508"/>
      <c r="D22" s="508"/>
      <c r="E22" s="508"/>
      <c r="F22" s="508"/>
      <c r="G22" s="508"/>
      <c r="H22" s="508"/>
      <c r="I22" s="508"/>
      <c r="J22" s="508"/>
      <c r="K22" s="547"/>
    </row>
    <row r="23" spans="1:11">
      <c r="B23" s="1107"/>
      <c r="C23" s="508"/>
      <c r="D23" s="508"/>
      <c r="E23" s="508"/>
      <c r="F23" s="508"/>
      <c r="G23" s="508"/>
      <c r="H23" s="508"/>
      <c r="I23" s="508"/>
      <c r="J23" s="508"/>
      <c r="K23" s="547"/>
    </row>
    <row r="24" spans="1:11">
      <c r="B24" s="508"/>
      <c r="C24" s="508"/>
      <c r="D24" s="508"/>
      <c r="E24" s="508"/>
      <c r="F24" s="508"/>
      <c r="G24" s="508"/>
      <c r="H24" s="508"/>
      <c r="I24" s="508"/>
      <c r="J24" s="508"/>
      <c r="K24" s="547"/>
    </row>
  </sheetData>
  <mergeCells count="5">
    <mergeCell ref="B3:J3"/>
    <mergeCell ref="B7:J7"/>
    <mergeCell ref="B5:J5"/>
    <mergeCell ref="B6:J6"/>
    <mergeCell ref="B4:J4"/>
  </mergeCells>
  <phoneticPr fontId="18" type="noConversion"/>
  <printOptions horizontalCentered="1"/>
  <pageMargins left="0.5" right="0.5" top="1" bottom="0.5" header="0.25" footer="0.25"/>
  <pageSetup pageOrder="overThenDown" orientation="landscape" r:id="rId1"/>
  <headerFooter alignWithMargins="0">
    <oddFooter>&amp;LSponsor: Bob Hevert&amp;C&amp;A&amp;R&amp;P of &amp;N</oddFooter>
  </headerFooter>
</worksheet>
</file>

<file path=xl/worksheets/sheet22.xml><?xml version="1.0" encoding="utf-8"?>
<worksheet xmlns="http://schemas.openxmlformats.org/spreadsheetml/2006/main" xmlns:r="http://schemas.openxmlformats.org/officeDocument/2006/relationships">
  <sheetPr codeName="Sheet30"/>
  <dimension ref="A1:AE185"/>
  <sheetViews>
    <sheetView topLeftCell="J1" zoomScaleNormal="100" zoomScaleSheetLayoutView="80" workbookViewId="0">
      <selection activeCell="AG2" sqref="AG2"/>
    </sheetView>
  </sheetViews>
  <sheetFormatPr defaultColWidth="13.42578125" defaultRowHeight="11.25"/>
  <cols>
    <col min="1" max="1" width="5.28515625" style="625" customWidth="1"/>
    <col min="2" max="2" width="1.28515625" style="625" customWidth="1"/>
    <col min="3" max="3" width="13.42578125" style="625" customWidth="1"/>
    <col min="4" max="4" width="1.42578125" style="625" customWidth="1"/>
    <col min="5" max="5" width="11.7109375" style="625" customWidth="1"/>
    <col min="6" max="6" width="1.42578125" style="625" customWidth="1"/>
    <col min="7" max="7" width="13.5703125" style="625" customWidth="1"/>
    <col min="8" max="8" width="1.42578125" style="625" customWidth="1"/>
    <col min="9" max="9" width="10.28515625" style="625" customWidth="1"/>
    <col min="10" max="10" width="1.28515625" style="625" customWidth="1"/>
    <col min="11" max="11" width="13.42578125" style="625" customWidth="1"/>
    <col min="12" max="12" width="1.42578125" style="625" customWidth="1"/>
    <col min="13" max="13" width="13.42578125" style="625" customWidth="1"/>
    <col min="14" max="14" width="1.42578125" style="625" customWidth="1"/>
    <col min="15" max="15" width="13.42578125" style="625" customWidth="1"/>
    <col min="16" max="16" width="1.140625" style="625" customWidth="1"/>
    <col min="17" max="17" width="13.42578125" style="625" customWidth="1"/>
    <col min="18" max="18" width="1.42578125" style="625" customWidth="1"/>
    <col min="19" max="19" width="11.140625" style="625" customWidth="1"/>
    <col min="20" max="20" width="1.5703125" style="625" customWidth="1"/>
    <col min="21" max="21" width="13.42578125" style="625" customWidth="1"/>
    <col min="22" max="22" width="1.42578125" style="625" customWidth="1"/>
    <col min="23" max="23" width="13.42578125" style="625" customWidth="1"/>
    <col min="24" max="24" width="1.7109375" style="625" customWidth="1"/>
    <col min="25" max="25" width="13.42578125" style="625" customWidth="1"/>
    <col min="26" max="26" width="1.42578125" style="625" customWidth="1"/>
    <col min="27" max="27" width="13.42578125" style="625" customWidth="1"/>
    <col min="28" max="28" width="1.7109375" style="625" customWidth="1"/>
    <col min="29" max="29" width="10.42578125" style="625" customWidth="1"/>
    <col min="30" max="30" width="1.7109375" style="625" customWidth="1"/>
    <col min="31" max="16384" width="13.42578125" style="625"/>
  </cols>
  <sheetData>
    <row r="1" spans="1:31">
      <c r="AE1" s="1095" t="s">
        <v>339</v>
      </c>
    </row>
    <row r="2" spans="1:31">
      <c r="A2" s="1655" t="s">
        <v>492</v>
      </c>
      <c r="B2" s="1655"/>
      <c r="C2" s="1655"/>
      <c r="D2" s="1655"/>
      <c r="E2" s="1655"/>
      <c r="F2" s="1655"/>
      <c r="G2" s="1655"/>
      <c r="H2" s="1655"/>
      <c r="I2" s="1655"/>
      <c r="J2" s="1655"/>
      <c r="K2" s="1655"/>
      <c r="L2" s="1655"/>
      <c r="M2" s="1655"/>
      <c r="N2" s="1655"/>
      <c r="O2" s="1655"/>
      <c r="P2" s="1655"/>
      <c r="Q2" s="1655"/>
      <c r="R2" s="1655"/>
      <c r="S2" s="1655"/>
      <c r="T2" s="1655"/>
      <c r="U2" s="1655"/>
      <c r="V2" s="1655"/>
      <c r="W2" s="1655"/>
      <c r="X2" s="1655"/>
      <c r="Y2" s="1655"/>
      <c r="Z2" s="1655"/>
      <c r="AA2" s="1655"/>
      <c r="AB2" s="1655"/>
      <c r="AC2" s="1655"/>
      <c r="AD2" s="1655"/>
      <c r="AE2" s="1655"/>
    </row>
    <row r="3" spans="1:31">
      <c r="A3" s="1655" t="str">
        <f>+'I-A'!B3</f>
        <v>WIND ENERGY TRANSMISSION TEXAS, LLC</v>
      </c>
      <c r="B3" s="1655"/>
      <c r="C3" s="1655"/>
      <c r="D3" s="1655"/>
      <c r="E3" s="1655"/>
      <c r="F3" s="1655"/>
      <c r="G3" s="1655"/>
      <c r="H3" s="1655"/>
      <c r="I3" s="1655"/>
      <c r="J3" s="1655"/>
      <c r="K3" s="1655"/>
      <c r="L3" s="1655"/>
      <c r="M3" s="1655"/>
      <c r="N3" s="1655"/>
      <c r="O3" s="1655"/>
      <c r="P3" s="1655"/>
      <c r="Q3" s="1655"/>
      <c r="R3" s="1655"/>
      <c r="S3" s="1655"/>
      <c r="T3" s="1655"/>
      <c r="U3" s="1655"/>
      <c r="V3" s="1655"/>
      <c r="W3" s="1655"/>
      <c r="X3" s="1655"/>
      <c r="Y3" s="1655"/>
      <c r="Z3" s="1655"/>
      <c r="AA3" s="1655"/>
      <c r="AB3" s="1655"/>
      <c r="AC3" s="1655"/>
      <c r="AD3" s="1655"/>
      <c r="AE3" s="1655"/>
    </row>
    <row r="4" spans="1:31">
      <c r="A4" s="1655" t="s">
        <v>678</v>
      </c>
      <c r="B4" s="1655"/>
      <c r="C4" s="1655"/>
      <c r="D4" s="1655"/>
      <c r="E4" s="1655"/>
      <c r="F4" s="1655"/>
      <c r="G4" s="1655"/>
      <c r="H4" s="1655"/>
      <c r="I4" s="1655"/>
      <c r="J4" s="1655"/>
      <c r="K4" s="1655"/>
      <c r="L4" s="1655"/>
      <c r="M4" s="1655"/>
      <c r="N4" s="1655"/>
      <c r="O4" s="1655"/>
      <c r="P4" s="1655"/>
      <c r="Q4" s="1655"/>
      <c r="R4" s="1655"/>
      <c r="S4" s="1655"/>
      <c r="T4" s="1655"/>
      <c r="U4" s="1655"/>
      <c r="V4" s="1655"/>
      <c r="W4" s="1655"/>
      <c r="X4" s="1655"/>
      <c r="Y4" s="1655"/>
      <c r="Z4" s="1655"/>
      <c r="AA4" s="1655"/>
      <c r="AB4" s="1655"/>
      <c r="AC4" s="1655"/>
      <c r="AD4" s="1655"/>
      <c r="AE4" s="1655"/>
    </row>
    <row r="5" spans="1:31">
      <c r="A5" s="1655" t="str">
        <f>'I-A'!B5</f>
        <v>FOR THE HISTORICAL YEAR ENDED JUNE 30, 2012  - AS ADJUSTED</v>
      </c>
      <c r="B5" s="1655"/>
      <c r="C5" s="1655"/>
      <c r="D5" s="1655"/>
      <c r="E5" s="1655"/>
      <c r="F5" s="1655"/>
      <c r="G5" s="1655"/>
      <c r="H5" s="1655"/>
      <c r="I5" s="1655"/>
      <c r="J5" s="1655"/>
      <c r="K5" s="1655"/>
      <c r="L5" s="1655"/>
      <c r="M5" s="1655"/>
      <c r="N5" s="1655"/>
      <c r="O5" s="1655"/>
      <c r="P5" s="1655"/>
      <c r="Q5" s="1655"/>
      <c r="R5" s="1655"/>
      <c r="S5" s="1655"/>
      <c r="T5" s="1655"/>
      <c r="U5" s="1655"/>
      <c r="V5" s="1655"/>
      <c r="W5" s="1655"/>
      <c r="X5" s="1655"/>
      <c r="Y5" s="1655"/>
      <c r="Z5" s="1655"/>
      <c r="AA5" s="1655"/>
      <c r="AB5" s="1655"/>
      <c r="AC5" s="1655"/>
      <c r="AD5" s="1655"/>
      <c r="AE5" s="1655"/>
    </row>
    <row r="6" spans="1:31">
      <c r="A6" s="1655" t="str">
        <f>'I-A'!B6</f>
        <v>DOCKET NO. 40606</v>
      </c>
      <c r="B6" s="1655"/>
      <c r="C6" s="1655"/>
      <c r="D6" s="1655"/>
      <c r="E6" s="1655"/>
      <c r="F6" s="1655"/>
      <c r="G6" s="1655"/>
      <c r="H6" s="1655"/>
      <c r="I6" s="1655"/>
      <c r="J6" s="1655"/>
      <c r="K6" s="1655"/>
      <c r="L6" s="1655"/>
      <c r="M6" s="1655"/>
      <c r="N6" s="1655"/>
      <c r="O6" s="1655"/>
      <c r="P6" s="1655"/>
      <c r="Q6" s="1655"/>
      <c r="R6" s="1655"/>
      <c r="S6" s="1655"/>
      <c r="T6" s="1655"/>
      <c r="U6" s="1655"/>
      <c r="V6" s="1655"/>
      <c r="W6" s="1655"/>
      <c r="X6" s="1655"/>
      <c r="Y6" s="1655"/>
      <c r="Z6" s="1655"/>
      <c r="AA6" s="1655"/>
      <c r="AB6" s="1655"/>
      <c r="AC6" s="1655"/>
      <c r="AD6" s="1655"/>
      <c r="AE6" s="1655"/>
    </row>
    <row r="7" spans="1:31">
      <c r="A7" s="1041" t="s">
        <v>339</v>
      </c>
      <c r="B7" s="1041"/>
      <c r="C7" s="1041"/>
      <c r="D7" s="1041"/>
      <c r="E7" s="1041"/>
      <c r="F7" s="1041"/>
      <c r="G7" s="1041"/>
      <c r="H7" s="1041"/>
      <c r="I7" s="1041"/>
      <c r="J7" s="1041"/>
      <c r="K7" s="1041"/>
      <c r="L7" s="1041"/>
      <c r="M7" s="1041"/>
      <c r="N7" s="1041"/>
      <c r="O7" s="1041"/>
      <c r="P7" s="1041"/>
      <c r="Q7" s="1041"/>
      <c r="R7" s="1041"/>
      <c r="S7" s="1041"/>
      <c r="T7" s="1041"/>
      <c r="U7" s="1041"/>
      <c r="V7" s="1041"/>
      <c r="W7" s="1041"/>
      <c r="X7" s="1041"/>
      <c r="Y7" s="1041"/>
      <c r="Z7" s="1041"/>
      <c r="AA7" s="1041"/>
      <c r="AB7" s="1041"/>
      <c r="AC7" s="1041"/>
      <c r="AD7" s="1041"/>
      <c r="AE7" s="1041"/>
    </row>
    <row r="8" spans="1:31">
      <c r="A8" s="1041"/>
      <c r="B8" s="1041"/>
      <c r="C8" s="1041"/>
      <c r="D8" s="1041"/>
      <c r="E8" s="1041"/>
      <c r="F8" s="1041"/>
      <c r="G8" s="1041"/>
      <c r="H8" s="1041"/>
      <c r="I8" s="1041"/>
      <c r="J8" s="1041"/>
      <c r="K8" s="1041"/>
      <c r="L8" s="1041"/>
      <c r="M8" s="1041"/>
      <c r="N8" s="1041"/>
      <c r="P8" s="1041"/>
      <c r="Q8" s="1041"/>
      <c r="R8" s="1041"/>
      <c r="S8" s="1041"/>
      <c r="T8" s="1041"/>
      <c r="U8" s="1041"/>
      <c r="V8" s="1041"/>
      <c r="W8" s="1041"/>
      <c r="X8" s="1041"/>
      <c r="Y8" s="1041"/>
      <c r="Z8" s="1041"/>
      <c r="AA8" s="1041"/>
      <c r="AB8" s="1041"/>
      <c r="AC8" s="1041"/>
      <c r="AD8" s="1041"/>
      <c r="AE8" s="1041"/>
    </row>
    <row r="9" spans="1:31">
      <c r="A9" s="1041"/>
      <c r="B9" s="1041"/>
      <c r="C9" s="1041"/>
      <c r="D9" s="1041"/>
      <c r="E9" s="1041"/>
      <c r="F9" s="1041"/>
      <c r="G9" s="1041"/>
      <c r="H9" s="1041"/>
      <c r="I9" s="1041"/>
      <c r="J9" s="1041"/>
      <c r="K9" s="1041"/>
      <c r="L9" s="1041"/>
      <c r="M9" s="1041"/>
      <c r="N9" s="1041"/>
      <c r="O9" s="1041"/>
      <c r="P9" s="1041"/>
      <c r="Q9" s="1041"/>
      <c r="R9" s="1041"/>
      <c r="S9" s="1041"/>
      <c r="T9" s="1041"/>
      <c r="U9" s="1041"/>
      <c r="V9" s="1041"/>
      <c r="W9" s="1041"/>
      <c r="X9" s="1041"/>
      <c r="Y9" s="1041"/>
      <c r="Z9" s="1041"/>
      <c r="AA9" s="1041"/>
      <c r="AB9" s="1041"/>
      <c r="AC9" s="1041"/>
      <c r="AD9" s="1041"/>
      <c r="AE9" s="1041"/>
    </row>
    <row r="10" spans="1:31">
      <c r="A10" s="1041"/>
      <c r="B10" s="1041"/>
      <c r="C10" s="1096" t="s">
        <v>1110</v>
      </c>
      <c r="D10" s="1041"/>
      <c r="E10" s="1096" t="s">
        <v>1111</v>
      </c>
      <c r="F10" s="1041"/>
      <c r="G10" s="1096" t="s">
        <v>1112</v>
      </c>
      <c r="H10" s="1041"/>
      <c r="I10" s="1096" t="s">
        <v>1113</v>
      </c>
      <c r="J10" s="1041"/>
      <c r="K10" s="1096" t="s">
        <v>1126</v>
      </c>
      <c r="L10" s="1041"/>
      <c r="M10" s="1096" t="s">
        <v>1127</v>
      </c>
      <c r="N10" s="1041"/>
      <c r="O10" s="1096" t="s">
        <v>1128</v>
      </c>
      <c r="P10" s="1041"/>
      <c r="Q10" s="1096" t="s">
        <v>1129</v>
      </c>
      <c r="R10" s="1041"/>
      <c r="S10" s="1096" t="s">
        <v>1130</v>
      </c>
      <c r="T10" s="1041"/>
      <c r="U10" s="1096" t="s">
        <v>1131</v>
      </c>
      <c r="V10" s="1041"/>
      <c r="W10" s="1096" t="s">
        <v>1132</v>
      </c>
      <c r="X10" s="1041"/>
      <c r="Y10" s="1096" t="s">
        <v>1133</v>
      </c>
      <c r="Z10" s="1041"/>
      <c r="AA10" s="1096" t="s">
        <v>1134</v>
      </c>
      <c r="AB10" s="1041"/>
      <c r="AC10" s="1096" t="s">
        <v>1135</v>
      </c>
      <c r="AD10" s="1041"/>
      <c r="AE10" s="1096" t="s">
        <v>1136</v>
      </c>
    </row>
    <row r="11" spans="1:31">
      <c r="A11" s="1041"/>
      <c r="B11" s="1041"/>
      <c r="C11" s="1041"/>
      <c r="D11" s="1041"/>
      <c r="E11" s="1041"/>
      <c r="F11" s="1041"/>
      <c r="G11" s="1041"/>
      <c r="H11" s="1041"/>
      <c r="I11" s="1041"/>
      <c r="J11" s="1041"/>
      <c r="K11" s="1041"/>
      <c r="L11" s="1041"/>
      <c r="M11" s="1041"/>
      <c r="N11" s="1041"/>
      <c r="O11" s="1096" t="s">
        <v>1137</v>
      </c>
      <c r="P11" s="1041"/>
      <c r="Q11" s="1096" t="s">
        <v>1138</v>
      </c>
      <c r="R11" s="1041"/>
      <c r="S11" s="1041"/>
      <c r="T11" s="1041"/>
      <c r="U11" s="1096" t="s">
        <v>1139</v>
      </c>
      <c r="V11" s="1041"/>
      <c r="W11" s="1041"/>
      <c r="X11" s="1041"/>
      <c r="Y11" s="1041"/>
      <c r="Z11" s="1041"/>
      <c r="AA11" s="1096" t="s">
        <v>1140</v>
      </c>
      <c r="AB11" s="1041"/>
      <c r="AC11" s="1041"/>
      <c r="AD11" s="1041"/>
      <c r="AE11" s="1041"/>
    </row>
    <row r="12" spans="1:31">
      <c r="A12" s="1041"/>
      <c r="B12" s="1041"/>
      <c r="C12" s="1041"/>
      <c r="D12" s="1041"/>
      <c r="E12" s="1041"/>
      <c r="F12" s="1041"/>
      <c r="G12" s="1096" t="s">
        <v>1141</v>
      </c>
      <c r="H12" s="1041"/>
      <c r="I12" s="1041"/>
      <c r="J12" s="1041"/>
      <c r="K12" s="1041"/>
      <c r="L12" s="1041"/>
      <c r="M12" s="1096" t="s">
        <v>1142</v>
      </c>
      <c r="N12" s="1041"/>
      <c r="O12" s="1096" t="s">
        <v>1143</v>
      </c>
      <c r="P12" s="1041"/>
      <c r="Q12" s="1096" t="s">
        <v>1144</v>
      </c>
      <c r="R12" s="1041"/>
      <c r="S12" s="1096" t="s">
        <v>1145</v>
      </c>
      <c r="T12" s="1041"/>
      <c r="U12" s="1096" t="s">
        <v>1146</v>
      </c>
      <c r="V12" s="1041"/>
      <c r="W12" s="1096" t="s">
        <v>1147</v>
      </c>
      <c r="X12" s="1041"/>
      <c r="Y12" s="1096" t="s">
        <v>1148</v>
      </c>
      <c r="Z12" s="1041"/>
      <c r="AA12" s="1096" t="s">
        <v>1149</v>
      </c>
      <c r="AB12" s="1041"/>
      <c r="AC12" s="1096" t="s">
        <v>1117</v>
      </c>
      <c r="AD12" s="1041"/>
      <c r="AE12" s="1096" t="s">
        <v>1115</v>
      </c>
    </row>
    <row r="13" spans="1:31">
      <c r="A13" s="1041"/>
      <c r="B13" s="1041"/>
      <c r="C13" s="1041"/>
      <c r="D13" s="1041"/>
      <c r="E13" s="1096" t="s">
        <v>1150</v>
      </c>
      <c r="F13" s="1041"/>
      <c r="G13" s="1096" t="s">
        <v>1151</v>
      </c>
      <c r="H13" s="1041"/>
      <c r="I13" s="1096" t="s">
        <v>1152</v>
      </c>
      <c r="J13" s="1041"/>
      <c r="K13" s="1096" t="s">
        <v>1147</v>
      </c>
      <c r="L13" s="1041"/>
      <c r="M13" s="1096" t="s">
        <v>1153</v>
      </c>
      <c r="N13" s="1041"/>
      <c r="O13" s="1096" t="s">
        <v>1150</v>
      </c>
      <c r="P13" s="1041"/>
      <c r="Q13" s="1096" t="s">
        <v>1154</v>
      </c>
      <c r="R13" s="1041"/>
      <c r="S13" s="1096" t="s">
        <v>1139</v>
      </c>
      <c r="T13" s="1041"/>
      <c r="U13" s="1096" t="s">
        <v>1149</v>
      </c>
      <c r="V13" s="1041"/>
      <c r="W13" s="1096" t="s">
        <v>1155</v>
      </c>
      <c r="X13" s="1041"/>
      <c r="Y13" s="1096" t="s">
        <v>1139</v>
      </c>
      <c r="Z13" s="1041"/>
      <c r="AA13" s="1096" t="s">
        <v>1156</v>
      </c>
      <c r="AB13" s="1041"/>
      <c r="AC13" s="1096" t="s">
        <v>1157</v>
      </c>
      <c r="AD13" s="1041"/>
      <c r="AE13" s="1096" t="s">
        <v>1158</v>
      </c>
    </row>
    <row r="14" spans="1:31">
      <c r="A14" s="1041" t="s">
        <v>1159</v>
      </c>
      <c r="B14" s="1041"/>
      <c r="C14" s="1096" t="s">
        <v>333</v>
      </c>
      <c r="D14" s="1041"/>
      <c r="E14" s="1096" t="s">
        <v>1160</v>
      </c>
      <c r="F14" s="1041"/>
      <c r="G14" s="1096" t="s">
        <v>1161</v>
      </c>
      <c r="H14" s="1041"/>
      <c r="I14" s="1096" t="s">
        <v>1162</v>
      </c>
      <c r="J14" s="1041"/>
      <c r="K14" s="1096" t="s">
        <v>1163</v>
      </c>
      <c r="L14" s="1041"/>
      <c r="M14" s="1096" t="s">
        <v>1164</v>
      </c>
      <c r="N14" s="1041"/>
      <c r="O14" s="1096" t="s">
        <v>1165</v>
      </c>
      <c r="P14" s="1041"/>
      <c r="Q14" s="1096" t="s">
        <v>1166</v>
      </c>
      <c r="R14" s="1041"/>
      <c r="S14" s="1096" t="s">
        <v>1146</v>
      </c>
      <c r="T14" s="1041"/>
      <c r="U14" s="1096" t="s">
        <v>1167</v>
      </c>
      <c r="V14" s="1041"/>
      <c r="W14" s="1096" t="s">
        <v>1168</v>
      </c>
      <c r="X14" s="1041"/>
      <c r="Y14" s="1096" t="s">
        <v>1146</v>
      </c>
      <c r="Z14" s="1041"/>
      <c r="AA14" s="1096" t="s">
        <v>1146</v>
      </c>
      <c r="AB14" s="1041"/>
      <c r="AC14" s="1096" t="s">
        <v>1169</v>
      </c>
      <c r="AD14" s="1041"/>
      <c r="AE14" s="1096" t="s">
        <v>1117</v>
      </c>
    </row>
    <row r="15" spans="1:31">
      <c r="A15" s="1097"/>
      <c r="B15" s="1041"/>
      <c r="C15" s="1097"/>
      <c r="D15" s="1041"/>
      <c r="E15" s="1097"/>
      <c r="F15" s="1041"/>
      <c r="G15" s="1097"/>
      <c r="H15" s="1041"/>
      <c r="I15" s="1097"/>
      <c r="J15" s="1041"/>
      <c r="K15" s="1097"/>
      <c r="L15" s="1041"/>
      <c r="M15" s="1097"/>
      <c r="N15" s="1041"/>
      <c r="O15" s="1097"/>
      <c r="P15" s="1041"/>
      <c r="Q15" s="1097"/>
      <c r="R15" s="1041"/>
      <c r="S15" s="1097"/>
      <c r="T15" s="1041"/>
      <c r="U15" s="1097"/>
      <c r="V15" s="1041"/>
      <c r="W15" s="1097"/>
      <c r="X15" s="1041"/>
      <c r="Y15" s="1097"/>
      <c r="Z15" s="1041"/>
      <c r="AA15" s="1097"/>
      <c r="AB15" s="1041"/>
      <c r="AC15" s="1097"/>
      <c r="AD15" s="1041"/>
      <c r="AE15" s="1097"/>
    </row>
    <row r="16" spans="1:31">
      <c r="A16" s="1041">
        <v>1</v>
      </c>
      <c r="B16" s="1041"/>
      <c r="C16" s="1098" t="s">
        <v>1170</v>
      </c>
      <c r="D16" s="1041"/>
      <c r="E16" s="1098" t="s">
        <v>1171</v>
      </c>
      <c r="F16" s="1041"/>
      <c r="G16" s="1098" t="s">
        <v>1172</v>
      </c>
      <c r="H16" s="1041"/>
      <c r="I16" s="1099">
        <v>0</v>
      </c>
      <c r="J16" s="1041"/>
      <c r="K16" s="1100">
        <v>0</v>
      </c>
      <c r="L16" s="1041"/>
      <c r="M16" s="1100">
        <v>0</v>
      </c>
      <c r="N16" s="1041"/>
      <c r="O16" s="1100">
        <v>0</v>
      </c>
      <c r="P16" s="1041"/>
      <c r="Q16" s="1100">
        <v>0</v>
      </c>
      <c r="R16" s="1041"/>
      <c r="S16" s="1101">
        <f t="shared" ref="S16:S46" si="0">K16+M16-O16+Q16</f>
        <v>0</v>
      </c>
      <c r="T16" s="1041"/>
      <c r="U16" s="1102">
        <f t="shared" ref="U16:U46" si="1">IF(ISERR(S16/K16),0,S16/K16)</f>
        <v>0</v>
      </c>
      <c r="V16" s="1041"/>
      <c r="W16" s="1100">
        <v>0</v>
      </c>
      <c r="X16" s="1041"/>
      <c r="Y16" s="1101">
        <f t="shared" ref="Y16:Y46" si="2">U16*W16</f>
        <v>0</v>
      </c>
      <c r="Z16" s="1041"/>
      <c r="AA16" s="1102">
        <f t="shared" ref="AA16:AA46" si="3">IF(ISERR(Y16/$Y$48),0,Y16/$Y$48)</f>
        <v>0</v>
      </c>
      <c r="AB16" s="1041"/>
      <c r="AC16" s="1099">
        <v>0</v>
      </c>
      <c r="AD16" s="1041"/>
      <c r="AE16" s="1102">
        <f t="shared" ref="AE16:AE46" si="4">AA16*AC16</f>
        <v>0</v>
      </c>
    </row>
    <row r="17" spans="1:31">
      <c r="A17" s="1041">
        <f t="shared" ref="A17:A46" si="5">A16+1</f>
        <v>2</v>
      </c>
      <c r="B17" s="1041"/>
      <c r="C17" s="1098" t="s">
        <v>1170</v>
      </c>
      <c r="D17" s="1041"/>
      <c r="E17" s="1098" t="s">
        <v>1171</v>
      </c>
      <c r="F17" s="1041"/>
      <c r="G17" s="1098" t="s">
        <v>1172</v>
      </c>
      <c r="H17" s="1041"/>
      <c r="I17" s="1099">
        <v>0</v>
      </c>
      <c r="J17" s="1041"/>
      <c r="K17" s="1100">
        <v>0</v>
      </c>
      <c r="L17" s="1041"/>
      <c r="M17" s="1100">
        <v>0</v>
      </c>
      <c r="N17" s="1041"/>
      <c r="O17" s="1100">
        <v>0</v>
      </c>
      <c r="P17" s="1041"/>
      <c r="Q17" s="1100">
        <v>0</v>
      </c>
      <c r="R17" s="1041"/>
      <c r="S17" s="1101">
        <f t="shared" si="0"/>
        <v>0</v>
      </c>
      <c r="T17" s="1041"/>
      <c r="U17" s="1102">
        <f t="shared" si="1"/>
        <v>0</v>
      </c>
      <c r="V17" s="1041"/>
      <c r="W17" s="1100">
        <v>0</v>
      </c>
      <c r="X17" s="1041"/>
      <c r="Y17" s="1101">
        <f t="shared" si="2"/>
        <v>0</v>
      </c>
      <c r="Z17" s="1041"/>
      <c r="AA17" s="1102">
        <f t="shared" si="3"/>
        <v>0</v>
      </c>
      <c r="AB17" s="1041"/>
      <c r="AC17" s="1099">
        <v>0</v>
      </c>
      <c r="AD17" s="1041"/>
      <c r="AE17" s="1102">
        <f t="shared" si="4"/>
        <v>0</v>
      </c>
    </row>
    <row r="18" spans="1:31">
      <c r="A18" s="1041">
        <f t="shared" si="5"/>
        <v>3</v>
      </c>
      <c r="B18" s="1041"/>
      <c r="C18" s="1098" t="s">
        <v>1170</v>
      </c>
      <c r="D18" s="1041"/>
      <c r="E18" s="1098" t="s">
        <v>1171</v>
      </c>
      <c r="F18" s="1041"/>
      <c r="G18" s="1098" t="s">
        <v>1172</v>
      </c>
      <c r="H18" s="1041"/>
      <c r="I18" s="1099">
        <v>0</v>
      </c>
      <c r="J18" s="1041"/>
      <c r="K18" s="1100">
        <v>0</v>
      </c>
      <c r="L18" s="1041"/>
      <c r="M18" s="1100">
        <v>0</v>
      </c>
      <c r="N18" s="1041"/>
      <c r="O18" s="1100">
        <v>0</v>
      </c>
      <c r="P18" s="1041"/>
      <c r="Q18" s="1100">
        <v>0</v>
      </c>
      <c r="R18" s="1041"/>
      <c r="S18" s="1101">
        <f t="shared" si="0"/>
        <v>0</v>
      </c>
      <c r="T18" s="1041"/>
      <c r="U18" s="1102">
        <f t="shared" si="1"/>
        <v>0</v>
      </c>
      <c r="V18" s="1041"/>
      <c r="W18" s="1100">
        <v>0</v>
      </c>
      <c r="X18" s="1041"/>
      <c r="Y18" s="1101">
        <f t="shared" si="2"/>
        <v>0</v>
      </c>
      <c r="Z18" s="1041"/>
      <c r="AA18" s="1102">
        <f t="shared" si="3"/>
        <v>0</v>
      </c>
      <c r="AB18" s="1041"/>
      <c r="AC18" s="1099">
        <v>0</v>
      </c>
      <c r="AD18" s="1041"/>
      <c r="AE18" s="1102">
        <f t="shared" si="4"/>
        <v>0</v>
      </c>
    </row>
    <row r="19" spans="1:31">
      <c r="A19" s="1041">
        <f t="shared" si="5"/>
        <v>4</v>
      </c>
      <c r="B19" s="1041"/>
      <c r="C19" s="1098" t="s">
        <v>1170</v>
      </c>
      <c r="D19" s="1041"/>
      <c r="E19" s="1098" t="s">
        <v>1171</v>
      </c>
      <c r="F19" s="1041"/>
      <c r="G19" s="1098" t="s">
        <v>1172</v>
      </c>
      <c r="H19" s="1041"/>
      <c r="I19" s="1099">
        <v>0</v>
      </c>
      <c r="J19" s="1041"/>
      <c r="K19" s="1100">
        <v>0</v>
      </c>
      <c r="L19" s="1041"/>
      <c r="M19" s="1100">
        <v>0</v>
      </c>
      <c r="N19" s="1041"/>
      <c r="O19" s="1100">
        <v>0</v>
      </c>
      <c r="P19" s="1041"/>
      <c r="Q19" s="1100">
        <v>0</v>
      </c>
      <c r="R19" s="1041"/>
      <c r="S19" s="1101">
        <f t="shared" si="0"/>
        <v>0</v>
      </c>
      <c r="T19" s="1041"/>
      <c r="U19" s="1102">
        <f t="shared" si="1"/>
        <v>0</v>
      </c>
      <c r="V19" s="1041"/>
      <c r="W19" s="1100">
        <v>0</v>
      </c>
      <c r="X19" s="1041"/>
      <c r="Y19" s="1101">
        <f t="shared" si="2"/>
        <v>0</v>
      </c>
      <c r="Z19" s="1041"/>
      <c r="AA19" s="1102">
        <f t="shared" si="3"/>
        <v>0</v>
      </c>
      <c r="AB19" s="1041"/>
      <c r="AC19" s="1099">
        <v>0</v>
      </c>
      <c r="AD19" s="1041"/>
      <c r="AE19" s="1102">
        <f t="shared" si="4"/>
        <v>0</v>
      </c>
    </row>
    <row r="20" spans="1:31">
      <c r="A20" s="1041">
        <f t="shared" si="5"/>
        <v>5</v>
      </c>
      <c r="B20" s="1041"/>
      <c r="C20" s="1098" t="s">
        <v>1170</v>
      </c>
      <c r="D20" s="1041"/>
      <c r="E20" s="1098" t="s">
        <v>1171</v>
      </c>
      <c r="F20" s="1041"/>
      <c r="G20" s="1098" t="s">
        <v>1172</v>
      </c>
      <c r="H20" s="1041"/>
      <c r="I20" s="1099">
        <v>0</v>
      </c>
      <c r="J20" s="1041"/>
      <c r="K20" s="1100">
        <v>0</v>
      </c>
      <c r="L20" s="1041"/>
      <c r="M20" s="1100">
        <v>0</v>
      </c>
      <c r="N20" s="1041"/>
      <c r="O20" s="1100">
        <v>0</v>
      </c>
      <c r="P20" s="1041"/>
      <c r="Q20" s="1100">
        <v>0</v>
      </c>
      <c r="R20" s="1041"/>
      <c r="S20" s="1101">
        <f t="shared" si="0"/>
        <v>0</v>
      </c>
      <c r="T20" s="1041"/>
      <c r="U20" s="1102">
        <f t="shared" si="1"/>
        <v>0</v>
      </c>
      <c r="V20" s="1041"/>
      <c r="W20" s="1100">
        <v>0</v>
      </c>
      <c r="X20" s="1041"/>
      <c r="Y20" s="1101">
        <f t="shared" si="2"/>
        <v>0</v>
      </c>
      <c r="Z20" s="1041"/>
      <c r="AA20" s="1102">
        <f t="shared" si="3"/>
        <v>0</v>
      </c>
      <c r="AB20" s="1041"/>
      <c r="AC20" s="1099">
        <v>0</v>
      </c>
      <c r="AD20" s="1041"/>
      <c r="AE20" s="1102">
        <f t="shared" si="4"/>
        <v>0</v>
      </c>
    </row>
    <row r="21" spans="1:31">
      <c r="A21" s="1041">
        <f t="shared" si="5"/>
        <v>6</v>
      </c>
      <c r="B21" s="1041"/>
      <c r="C21" s="1098" t="s">
        <v>1170</v>
      </c>
      <c r="D21" s="1041"/>
      <c r="E21" s="1098" t="s">
        <v>1171</v>
      </c>
      <c r="F21" s="1041"/>
      <c r="G21" s="1098" t="s">
        <v>1172</v>
      </c>
      <c r="H21" s="1041"/>
      <c r="I21" s="1099">
        <v>0</v>
      </c>
      <c r="J21" s="1041"/>
      <c r="K21" s="1100">
        <v>0</v>
      </c>
      <c r="L21" s="1041"/>
      <c r="M21" s="1100">
        <v>0</v>
      </c>
      <c r="N21" s="1041"/>
      <c r="O21" s="1100">
        <v>0</v>
      </c>
      <c r="P21" s="1041"/>
      <c r="Q21" s="1100">
        <v>0</v>
      </c>
      <c r="R21" s="1041"/>
      <c r="S21" s="1101">
        <f t="shared" si="0"/>
        <v>0</v>
      </c>
      <c r="T21" s="1041"/>
      <c r="U21" s="1102">
        <f t="shared" si="1"/>
        <v>0</v>
      </c>
      <c r="V21" s="1041"/>
      <c r="W21" s="1100">
        <v>0</v>
      </c>
      <c r="X21" s="1041"/>
      <c r="Y21" s="1101">
        <f t="shared" si="2"/>
        <v>0</v>
      </c>
      <c r="Z21" s="1041"/>
      <c r="AA21" s="1102">
        <f t="shared" si="3"/>
        <v>0</v>
      </c>
      <c r="AB21" s="1041"/>
      <c r="AC21" s="1099">
        <v>0</v>
      </c>
      <c r="AD21" s="1041"/>
      <c r="AE21" s="1102">
        <f t="shared" si="4"/>
        <v>0</v>
      </c>
    </row>
    <row r="22" spans="1:31">
      <c r="A22" s="1041">
        <f t="shared" si="5"/>
        <v>7</v>
      </c>
      <c r="B22" s="1041"/>
      <c r="C22" s="1098" t="s">
        <v>1170</v>
      </c>
      <c r="D22" s="1041"/>
      <c r="E22" s="1098" t="s">
        <v>1171</v>
      </c>
      <c r="F22" s="1041"/>
      <c r="G22" s="1098" t="s">
        <v>1172</v>
      </c>
      <c r="H22" s="1041"/>
      <c r="I22" s="1099">
        <v>0</v>
      </c>
      <c r="J22" s="1041"/>
      <c r="K22" s="1100">
        <v>0</v>
      </c>
      <c r="L22" s="1041"/>
      <c r="M22" s="1100">
        <v>0</v>
      </c>
      <c r="N22" s="1041"/>
      <c r="O22" s="1100">
        <v>0</v>
      </c>
      <c r="P22" s="1041"/>
      <c r="Q22" s="1100">
        <v>0</v>
      </c>
      <c r="R22" s="1041"/>
      <c r="S22" s="1101">
        <f t="shared" si="0"/>
        <v>0</v>
      </c>
      <c r="T22" s="1041"/>
      <c r="U22" s="1102">
        <f t="shared" si="1"/>
        <v>0</v>
      </c>
      <c r="V22" s="1041"/>
      <c r="W22" s="1100">
        <v>0</v>
      </c>
      <c r="X22" s="1041"/>
      <c r="Y22" s="1101">
        <f t="shared" si="2"/>
        <v>0</v>
      </c>
      <c r="Z22" s="1041"/>
      <c r="AA22" s="1102">
        <f t="shared" si="3"/>
        <v>0</v>
      </c>
      <c r="AB22" s="1041"/>
      <c r="AC22" s="1099">
        <v>0</v>
      </c>
      <c r="AD22" s="1041"/>
      <c r="AE22" s="1102">
        <f t="shared" si="4"/>
        <v>0</v>
      </c>
    </row>
    <row r="23" spans="1:31">
      <c r="A23" s="1041">
        <f t="shared" si="5"/>
        <v>8</v>
      </c>
      <c r="B23" s="1041"/>
      <c r="C23" s="1098" t="s">
        <v>1170</v>
      </c>
      <c r="D23" s="1041"/>
      <c r="E23" s="1098" t="s">
        <v>1171</v>
      </c>
      <c r="F23" s="1041"/>
      <c r="G23" s="1098" t="s">
        <v>1172</v>
      </c>
      <c r="H23" s="1041"/>
      <c r="I23" s="1099">
        <v>0</v>
      </c>
      <c r="J23" s="1041"/>
      <c r="K23" s="1100">
        <v>0</v>
      </c>
      <c r="L23" s="1041"/>
      <c r="M23" s="1100">
        <v>0</v>
      </c>
      <c r="N23" s="1041"/>
      <c r="O23" s="1100">
        <v>0</v>
      </c>
      <c r="P23" s="1041"/>
      <c r="Q23" s="1100">
        <v>0</v>
      </c>
      <c r="R23" s="1041"/>
      <c r="S23" s="1101">
        <f t="shared" si="0"/>
        <v>0</v>
      </c>
      <c r="T23" s="1041"/>
      <c r="U23" s="1102">
        <f t="shared" si="1"/>
        <v>0</v>
      </c>
      <c r="V23" s="1041"/>
      <c r="W23" s="1100">
        <v>0</v>
      </c>
      <c r="X23" s="1041"/>
      <c r="Y23" s="1101">
        <f t="shared" si="2"/>
        <v>0</v>
      </c>
      <c r="Z23" s="1041"/>
      <c r="AA23" s="1102">
        <f t="shared" si="3"/>
        <v>0</v>
      </c>
      <c r="AB23" s="1041"/>
      <c r="AC23" s="1099">
        <v>0</v>
      </c>
      <c r="AD23" s="1041"/>
      <c r="AE23" s="1102">
        <f t="shared" si="4"/>
        <v>0</v>
      </c>
    </row>
    <row r="24" spans="1:31">
      <c r="A24" s="1041">
        <f t="shared" si="5"/>
        <v>9</v>
      </c>
      <c r="B24" s="1041"/>
      <c r="C24" s="1098" t="s">
        <v>1170</v>
      </c>
      <c r="D24" s="1041"/>
      <c r="E24" s="1098" t="s">
        <v>1171</v>
      </c>
      <c r="F24" s="1041"/>
      <c r="G24" s="1098" t="s">
        <v>1172</v>
      </c>
      <c r="H24" s="1041"/>
      <c r="I24" s="1099">
        <v>0</v>
      </c>
      <c r="J24" s="1041"/>
      <c r="K24" s="1100">
        <v>0</v>
      </c>
      <c r="L24" s="1041"/>
      <c r="M24" s="1100">
        <v>0</v>
      </c>
      <c r="N24" s="1041"/>
      <c r="O24" s="1100">
        <v>0</v>
      </c>
      <c r="P24" s="1041"/>
      <c r="Q24" s="1100">
        <v>0</v>
      </c>
      <c r="R24" s="1041"/>
      <c r="S24" s="1101">
        <f t="shared" si="0"/>
        <v>0</v>
      </c>
      <c r="T24" s="1041"/>
      <c r="U24" s="1102">
        <f t="shared" si="1"/>
        <v>0</v>
      </c>
      <c r="V24" s="1041"/>
      <c r="W24" s="1100">
        <v>0</v>
      </c>
      <c r="X24" s="1041"/>
      <c r="Y24" s="1101">
        <f t="shared" si="2"/>
        <v>0</v>
      </c>
      <c r="Z24" s="1041"/>
      <c r="AA24" s="1102">
        <f t="shared" si="3"/>
        <v>0</v>
      </c>
      <c r="AB24" s="1041"/>
      <c r="AC24" s="1099">
        <v>0</v>
      </c>
      <c r="AD24" s="1041"/>
      <c r="AE24" s="1102">
        <f t="shared" si="4"/>
        <v>0</v>
      </c>
    </row>
    <row r="25" spans="1:31">
      <c r="A25" s="1041">
        <f t="shared" si="5"/>
        <v>10</v>
      </c>
      <c r="B25" s="1041"/>
      <c r="C25" s="1098" t="s">
        <v>1170</v>
      </c>
      <c r="D25" s="1041"/>
      <c r="E25" s="1098" t="s">
        <v>1171</v>
      </c>
      <c r="F25" s="1041"/>
      <c r="G25" s="1098" t="s">
        <v>1172</v>
      </c>
      <c r="H25" s="1041"/>
      <c r="I25" s="1099">
        <v>0</v>
      </c>
      <c r="J25" s="1041"/>
      <c r="K25" s="1100">
        <v>0</v>
      </c>
      <c r="L25" s="1041"/>
      <c r="M25" s="1100">
        <v>0</v>
      </c>
      <c r="N25" s="1041"/>
      <c r="O25" s="1100">
        <v>0</v>
      </c>
      <c r="P25" s="1041"/>
      <c r="Q25" s="1100">
        <v>0</v>
      </c>
      <c r="R25" s="1041"/>
      <c r="S25" s="1101">
        <f t="shared" si="0"/>
        <v>0</v>
      </c>
      <c r="T25" s="1041"/>
      <c r="U25" s="1102">
        <f t="shared" si="1"/>
        <v>0</v>
      </c>
      <c r="V25" s="1041"/>
      <c r="W25" s="1100">
        <v>0</v>
      </c>
      <c r="X25" s="1041"/>
      <c r="Y25" s="1101">
        <f t="shared" si="2"/>
        <v>0</v>
      </c>
      <c r="Z25" s="1041"/>
      <c r="AA25" s="1102">
        <f t="shared" si="3"/>
        <v>0</v>
      </c>
      <c r="AB25" s="1041"/>
      <c r="AC25" s="1099">
        <v>0</v>
      </c>
      <c r="AD25" s="1041"/>
      <c r="AE25" s="1102">
        <f t="shared" si="4"/>
        <v>0</v>
      </c>
    </row>
    <row r="26" spans="1:31">
      <c r="A26" s="1041">
        <f t="shared" si="5"/>
        <v>11</v>
      </c>
      <c r="B26" s="1041"/>
      <c r="C26" s="1098" t="s">
        <v>1170</v>
      </c>
      <c r="D26" s="1041"/>
      <c r="E26" s="1098" t="s">
        <v>1171</v>
      </c>
      <c r="F26" s="1041"/>
      <c r="G26" s="1098" t="s">
        <v>1172</v>
      </c>
      <c r="H26" s="1041"/>
      <c r="I26" s="1099">
        <v>0</v>
      </c>
      <c r="J26" s="1041"/>
      <c r="K26" s="1100">
        <v>0</v>
      </c>
      <c r="L26" s="1041"/>
      <c r="M26" s="1100">
        <v>0</v>
      </c>
      <c r="N26" s="1041"/>
      <c r="O26" s="1100">
        <v>0</v>
      </c>
      <c r="P26" s="1041"/>
      <c r="Q26" s="1100">
        <v>0</v>
      </c>
      <c r="R26" s="1041"/>
      <c r="S26" s="1101">
        <f t="shared" si="0"/>
        <v>0</v>
      </c>
      <c r="T26" s="1041"/>
      <c r="U26" s="1102">
        <f t="shared" si="1"/>
        <v>0</v>
      </c>
      <c r="V26" s="1041"/>
      <c r="W26" s="1100">
        <v>0</v>
      </c>
      <c r="X26" s="1041"/>
      <c r="Y26" s="1101">
        <f t="shared" si="2"/>
        <v>0</v>
      </c>
      <c r="Z26" s="1041"/>
      <c r="AA26" s="1102">
        <f t="shared" si="3"/>
        <v>0</v>
      </c>
      <c r="AB26" s="1041"/>
      <c r="AC26" s="1099">
        <v>0</v>
      </c>
      <c r="AD26" s="1041"/>
      <c r="AE26" s="1102">
        <f t="shared" si="4"/>
        <v>0</v>
      </c>
    </row>
    <row r="27" spans="1:31">
      <c r="A27" s="1041">
        <f t="shared" si="5"/>
        <v>12</v>
      </c>
      <c r="B27" s="1041"/>
      <c r="C27" s="1098" t="s">
        <v>1170</v>
      </c>
      <c r="D27" s="1041"/>
      <c r="E27" s="1098" t="s">
        <v>1171</v>
      </c>
      <c r="F27" s="1041"/>
      <c r="G27" s="1098" t="s">
        <v>1172</v>
      </c>
      <c r="H27" s="1041"/>
      <c r="I27" s="1099">
        <v>0</v>
      </c>
      <c r="J27" s="1041"/>
      <c r="K27" s="1100">
        <v>0</v>
      </c>
      <c r="L27" s="1041"/>
      <c r="M27" s="1100">
        <v>0</v>
      </c>
      <c r="N27" s="1041"/>
      <c r="O27" s="1100">
        <v>0</v>
      </c>
      <c r="P27" s="1041"/>
      <c r="Q27" s="1100">
        <v>0</v>
      </c>
      <c r="R27" s="1041"/>
      <c r="S27" s="1101">
        <f t="shared" si="0"/>
        <v>0</v>
      </c>
      <c r="T27" s="1041"/>
      <c r="U27" s="1102">
        <f t="shared" si="1"/>
        <v>0</v>
      </c>
      <c r="V27" s="1041"/>
      <c r="W27" s="1100">
        <v>0</v>
      </c>
      <c r="X27" s="1041"/>
      <c r="Y27" s="1101">
        <f t="shared" si="2"/>
        <v>0</v>
      </c>
      <c r="Z27" s="1041"/>
      <c r="AA27" s="1102">
        <f t="shared" si="3"/>
        <v>0</v>
      </c>
      <c r="AB27" s="1041"/>
      <c r="AC27" s="1099">
        <v>0</v>
      </c>
      <c r="AD27" s="1041"/>
      <c r="AE27" s="1102">
        <f t="shared" si="4"/>
        <v>0</v>
      </c>
    </row>
    <row r="28" spans="1:31">
      <c r="A28" s="1041">
        <f t="shared" si="5"/>
        <v>13</v>
      </c>
      <c r="B28" s="1041"/>
      <c r="C28" s="1098" t="s">
        <v>1170</v>
      </c>
      <c r="D28" s="1041"/>
      <c r="E28" s="1098" t="s">
        <v>1171</v>
      </c>
      <c r="F28" s="1041"/>
      <c r="G28" s="1098" t="s">
        <v>1172</v>
      </c>
      <c r="H28" s="1041"/>
      <c r="I28" s="1099">
        <v>0</v>
      </c>
      <c r="J28" s="1041"/>
      <c r="K28" s="1100">
        <v>0</v>
      </c>
      <c r="L28" s="1041"/>
      <c r="M28" s="1100">
        <v>0</v>
      </c>
      <c r="N28" s="1041"/>
      <c r="O28" s="1100">
        <v>0</v>
      </c>
      <c r="P28" s="1041"/>
      <c r="Q28" s="1100">
        <v>0</v>
      </c>
      <c r="R28" s="1041"/>
      <c r="S28" s="1101">
        <f t="shared" si="0"/>
        <v>0</v>
      </c>
      <c r="T28" s="1041"/>
      <c r="U28" s="1102">
        <f t="shared" si="1"/>
        <v>0</v>
      </c>
      <c r="V28" s="1041"/>
      <c r="W28" s="1100">
        <v>0</v>
      </c>
      <c r="X28" s="1041"/>
      <c r="Y28" s="1101">
        <f t="shared" si="2"/>
        <v>0</v>
      </c>
      <c r="Z28" s="1041"/>
      <c r="AA28" s="1102">
        <f t="shared" si="3"/>
        <v>0</v>
      </c>
      <c r="AB28" s="1041"/>
      <c r="AC28" s="1099">
        <v>0</v>
      </c>
      <c r="AD28" s="1041"/>
      <c r="AE28" s="1102">
        <f t="shared" si="4"/>
        <v>0</v>
      </c>
    </row>
    <row r="29" spans="1:31">
      <c r="A29" s="1041">
        <f t="shared" si="5"/>
        <v>14</v>
      </c>
      <c r="B29" s="1041"/>
      <c r="C29" s="1098" t="s">
        <v>1170</v>
      </c>
      <c r="D29" s="1041"/>
      <c r="E29" s="1098" t="s">
        <v>1171</v>
      </c>
      <c r="F29" s="1041"/>
      <c r="G29" s="1098" t="s">
        <v>1172</v>
      </c>
      <c r="H29" s="1041"/>
      <c r="I29" s="1099">
        <v>0</v>
      </c>
      <c r="J29" s="1041"/>
      <c r="K29" s="1100">
        <v>0</v>
      </c>
      <c r="L29" s="1041"/>
      <c r="M29" s="1100">
        <v>0</v>
      </c>
      <c r="N29" s="1041"/>
      <c r="O29" s="1100">
        <v>0</v>
      </c>
      <c r="P29" s="1041"/>
      <c r="Q29" s="1100">
        <v>0</v>
      </c>
      <c r="R29" s="1041"/>
      <c r="S29" s="1101">
        <f t="shared" si="0"/>
        <v>0</v>
      </c>
      <c r="T29" s="1041"/>
      <c r="U29" s="1102">
        <f t="shared" si="1"/>
        <v>0</v>
      </c>
      <c r="V29" s="1041"/>
      <c r="W29" s="1100">
        <v>0</v>
      </c>
      <c r="X29" s="1041"/>
      <c r="Y29" s="1101">
        <f t="shared" si="2"/>
        <v>0</v>
      </c>
      <c r="Z29" s="1041"/>
      <c r="AA29" s="1102">
        <f t="shared" si="3"/>
        <v>0</v>
      </c>
      <c r="AB29" s="1041"/>
      <c r="AC29" s="1099">
        <v>0</v>
      </c>
      <c r="AD29" s="1041"/>
      <c r="AE29" s="1102">
        <f t="shared" si="4"/>
        <v>0</v>
      </c>
    </row>
    <row r="30" spans="1:31">
      <c r="A30" s="1041">
        <f t="shared" si="5"/>
        <v>15</v>
      </c>
      <c r="B30" s="1041"/>
      <c r="C30" s="1098" t="s">
        <v>1170</v>
      </c>
      <c r="D30" s="1041"/>
      <c r="E30" s="1098" t="s">
        <v>1171</v>
      </c>
      <c r="F30" s="1041"/>
      <c r="G30" s="1098" t="s">
        <v>1172</v>
      </c>
      <c r="H30" s="1041"/>
      <c r="I30" s="1099">
        <v>0</v>
      </c>
      <c r="J30" s="1041"/>
      <c r="K30" s="1100">
        <v>0</v>
      </c>
      <c r="L30" s="1041"/>
      <c r="M30" s="1100">
        <v>0</v>
      </c>
      <c r="N30" s="1041"/>
      <c r="O30" s="1100">
        <v>0</v>
      </c>
      <c r="P30" s="1041"/>
      <c r="Q30" s="1100">
        <v>0</v>
      </c>
      <c r="R30" s="1041"/>
      <c r="S30" s="1101">
        <f t="shared" si="0"/>
        <v>0</v>
      </c>
      <c r="T30" s="1041"/>
      <c r="U30" s="1102">
        <f t="shared" si="1"/>
        <v>0</v>
      </c>
      <c r="V30" s="1041"/>
      <c r="W30" s="1100">
        <v>0</v>
      </c>
      <c r="X30" s="1041"/>
      <c r="Y30" s="1101">
        <f t="shared" si="2"/>
        <v>0</v>
      </c>
      <c r="Z30" s="1041"/>
      <c r="AA30" s="1102">
        <f t="shared" si="3"/>
        <v>0</v>
      </c>
      <c r="AB30" s="1041"/>
      <c r="AC30" s="1099">
        <v>0</v>
      </c>
      <c r="AD30" s="1041"/>
      <c r="AE30" s="1102">
        <f t="shared" si="4"/>
        <v>0</v>
      </c>
    </row>
    <row r="31" spans="1:31">
      <c r="A31" s="1041">
        <f t="shared" si="5"/>
        <v>16</v>
      </c>
      <c r="B31" s="1041"/>
      <c r="C31" s="1098" t="s">
        <v>1170</v>
      </c>
      <c r="D31" s="1041"/>
      <c r="E31" s="1098" t="s">
        <v>1171</v>
      </c>
      <c r="F31" s="1041"/>
      <c r="G31" s="1098" t="s">
        <v>1172</v>
      </c>
      <c r="H31" s="1041"/>
      <c r="I31" s="1099">
        <v>0</v>
      </c>
      <c r="J31" s="1041"/>
      <c r="K31" s="1100">
        <v>0</v>
      </c>
      <c r="L31" s="1041"/>
      <c r="M31" s="1100">
        <v>0</v>
      </c>
      <c r="N31" s="1041"/>
      <c r="O31" s="1100">
        <v>0</v>
      </c>
      <c r="P31" s="1041"/>
      <c r="Q31" s="1100">
        <v>0</v>
      </c>
      <c r="R31" s="1041"/>
      <c r="S31" s="1101">
        <f t="shared" si="0"/>
        <v>0</v>
      </c>
      <c r="T31" s="1041"/>
      <c r="U31" s="1102">
        <f t="shared" si="1"/>
        <v>0</v>
      </c>
      <c r="V31" s="1041"/>
      <c r="W31" s="1100">
        <v>0</v>
      </c>
      <c r="X31" s="1041"/>
      <c r="Y31" s="1101">
        <f t="shared" si="2"/>
        <v>0</v>
      </c>
      <c r="Z31" s="1041"/>
      <c r="AA31" s="1102">
        <f t="shared" si="3"/>
        <v>0</v>
      </c>
      <c r="AB31" s="1041"/>
      <c r="AC31" s="1099">
        <v>0</v>
      </c>
      <c r="AD31" s="1041"/>
      <c r="AE31" s="1102">
        <f t="shared" si="4"/>
        <v>0</v>
      </c>
    </row>
    <row r="32" spans="1:31">
      <c r="A32" s="1041">
        <f t="shared" si="5"/>
        <v>17</v>
      </c>
      <c r="B32" s="1041"/>
      <c r="C32" s="1098" t="s">
        <v>1170</v>
      </c>
      <c r="D32" s="1041"/>
      <c r="E32" s="1098" t="s">
        <v>1171</v>
      </c>
      <c r="F32" s="1041"/>
      <c r="G32" s="1098" t="s">
        <v>1172</v>
      </c>
      <c r="H32" s="1041"/>
      <c r="I32" s="1099">
        <v>0</v>
      </c>
      <c r="J32" s="1041"/>
      <c r="K32" s="1100">
        <v>0</v>
      </c>
      <c r="L32" s="1041"/>
      <c r="M32" s="1100">
        <v>0</v>
      </c>
      <c r="N32" s="1041"/>
      <c r="O32" s="1100">
        <v>0</v>
      </c>
      <c r="P32" s="1041"/>
      <c r="Q32" s="1100">
        <v>0</v>
      </c>
      <c r="R32" s="1041"/>
      <c r="S32" s="1101">
        <f t="shared" si="0"/>
        <v>0</v>
      </c>
      <c r="T32" s="1041"/>
      <c r="U32" s="1102">
        <f t="shared" si="1"/>
        <v>0</v>
      </c>
      <c r="V32" s="1041"/>
      <c r="W32" s="1100">
        <v>0</v>
      </c>
      <c r="X32" s="1041"/>
      <c r="Y32" s="1101">
        <f t="shared" si="2"/>
        <v>0</v>
      </c>
      <c r="Z32" s="1041"/>
      <c r="AA32" s="1102">
        <f t="shared" si="3"/>
        <v>0</v>
      </c>
      <c r="AB32" s="1041"/>
      <c r="AC32" s="1099">
        <v>0</v>
      </c>
      <c r="AD32" s="1041"/>
      <c r="AE32" s="1102">
        <f t="shared" si="4"/>
        <v>0</v>
      </c>
    </row>
    <row r="33" spans="1:31">
      <c r="A33" s="1041">
        <f t="shared" si="5"/>
        <v>18</v>
      </c>
      <c r="B33" s="1041"/>
      <c r="C33" s="1098" t="s">
        <v>1170</v>
      </c>
      <c r="D33" s="1041"/>
      <c r="E33" s="1098" t="s">
        <v>1171</v>
      </c>
      <c r="F33" s="1041"/>
      <c r="G33" s="1098" t="s">
        <v>1172</v>
      </c>
      <c r="H33" s="1041"/>
      <c r="I33" s="1099">
        <v>0</v>
      </c>
      <c r="J33" s="1041"/>
      <c r="K33" s="1100">
        <v>0</v>
      </c>
      <c r="L33" s="1041"/>
      <c r="M33" s="1100">
        <v>0</v>
      </c>
      <c r="N33" s="1041"/>
      <c r="O33" s="1100">
        <v>0</v>
      </c>
      <c r="P33" s="1041"/>
      <c r="Q33" s="1100">
        <v>0</v>
      </c>
      <c r="R33" s="1041"/>
      <c r="S33" s="1101">
        <f t="shared" si="0"/>
        <v>0</v>
      </c>
      <c r="T33" s="1041"/>
      <c r="U33" s="1102">
        <f t="shared" si="1"/>
        <v>0</v>
      </c>
      <c r="V33" s="1041"/>
      <c r="W33" s="1100">
        <v>0</v>
      </c>
      <c r="X33" s="1041"/>
      <c r="Y33" s="1101">
        <f t="shared" si="2"/>
        <v>0</v>
      </c>
      <c r="Z33" s="1041"/>
      <c r="AA33" s="1102">
        <f t="shared" si="3"/>
        <v>0</v>
      </c>
      <c r="AB33" s="1041"/>
      <c r="AC33" s="1099">
        <v>0</v>
      </c>
      <c r="AD33" s="1041"/>
      <c r="AE33" s="1102">
        <f t="shared" si="4"/>
        <v>0</v>
      </c>
    </row>
    <row r="34" spans="1:31">
      <c r="A34" s="1041">
        <f t="shared" si="5"/>
        <v>19</v>
      </c>
      <c r="B34" s="1041"/>
      <c r="C34" s="1098" t="s">
        <v>1170</v>
      </c>
      <c r="D34" s="1041"/>
      <c r="E34" s="1098" t="s">
        <v>1171</v>
      </c>
      <c r="F34" s="1041"/>
      <c r="G34" s="1098" t="s">
        <v>1172</v>
      </c>
      <c r="H34" s="1041"/>
      <c r="I34" s="1099">
        <v>0</v>
      </c>
      <c r="J34" s="1041"/>
      <c r="K34" s="1100">
        <v>0</v>
      </c>
      <c r="L34" s="1041"/>
      <c r="M34" s="1100">
        <v>0</v>
      </c>
      <c r="N34" s="1041"/>
      <c r="O34" s="1100">
        <v>0</v>
      </c>
      <c r="P34" s="1041"/>
      <c r="Q34" s="1100">
        <v>0</v>
      </c>
      <c r="R34" s="1041"/>
      <c r="S34" s="1101">
        <f t="shared" si="0"/>
        <v>0</v>
      </c>
      <c r="T34" s="1041"/>
      <c r="U34" s="1102">
        <f t="shared" si="1"/>
        <v>0</v>
      </c>
      <c r="V34" s="1041"/>
      <c r="W34" s="1100">
        <v>0</v>
      </c>
      <c r="X34" s="1041"/>
      <c r="Y34" s="1101">
        <f t="shared" si="2"/>
        <v>0</v>
      </c>
      <c r="Z34" s="1041"/>
      <c r="AA34" s="1102">
        <f t="shared" si="3"/>
        <v>0</v>
      </c>
      <c r="AB34" s="1041"/>
      <c r="AC34" s="1099">
        <v>0</v>
      </c>
      <c r="AD34" s="1041"/>
      <c r="AE34" s="1102">
        <f t="shared" si="4"/>
        <v>0</v>
      </c>
    </row>
    <row r="35" spans="1:31" ht="12" thickBot="1">
      <c r="A35" s="1041">
        <f t="shared" si="5"/>
        <v>20</v>
      </c>
      <c r="B35" s="1041"/>
      <c r="C35" s="1098" t="s">
        <v>1170</v>
      </c>
      <c r="D35" s="1041"/>
      <c r="E35" s="1098" t="s">
        <v>1171</v>
      </c>
      <c r="F35" s="1041"/>
      <c r="G35" s="1098" t="s">
        <v>1172</v>
      </c>
      <c r="H35" s="1041"/>
      <c r="I35" s="1099">
        <v>0</v>
      </c>
      <c r="J35" s="1041"/>
      <c r="K35" s="1100">
        <v>0</v>
      </c>
      <c r="L35" s="1041"/>
      <c r="M35" s="1100">
        <v>0</v>
      </c>
      <c r="N35" s="1041"/>
      <c r="O35" s="1100">
        <v>0</v>
      </c>
      <c r="P35" s="1041"/>
      <c r="Q35" s="1100">
        <v>0</v>
      </c>
      <c r="R35" s="1041"/>
      <c r="S35" s="1101">
        <f t="shared" si="0"/>
        <v>0</v>
      </c>
      <c r="T35" s="1041"/>
      <c r="U35" s="1102">
        <f t="shared" si="1"/>
        <v>0</v>
      </c>
      <c r="V35" s="1041"/>
      <c r="W35" s="1100">
        <v>0</v>
      </c>
      <c r="X35" s="1041"/>
      <c r="Y35" s="1101">
        <f t="shared" si="2"/>
        <v>0</v>
      </c>
      <c r="Z35" s="1041"/>
      <c r="AA35" s="1102">
        <f t="shared" si="3"/>
        <v>0</v>
      </c>
      <c r="AB35" s="1041"/>
      <c r="AC35" s="1099">
        <v>0</v>
      </c>
      <c r="AD35" s="1041"/>
      <c r="AE35" s="1102">
        <f t="shared" si="4"/>
        <v>0</v>
      </c>
    </row>
    <row r="36" spans="1:31" ht="12.75" customHeight="1">
      <c r="A36" s="1041">
        <f t="shared" si="5"/>
        <v>21</v>
      </c>
      <c r="B36" s="1041"/>
      <c r="C36" s="1098" t="s">
        <v>1170</v>
      </c>
      <c r="D36" s="1041"/>
      <c r="E36" s="1098" t="s">
        <v>1171</v>
      </c>
      <c r="F36" s="1041"/>
      <c r="G36" s="1098" t="s">
        <v>1172</v>
      </c>
      <c r="H36" s="1041"/>
      <c r="I36" s="1099">
        <v>0</v>
      </c>
      <c r="J36" s="1041"/>
      <c r="K36" s="1100">
        <v>0</v>
      </c>
      <c r="L36" s="1041"/>
      <c r="M36" s="1100">
        <v>0</v>
      </c>
      <c r="N36" s="1041"/>
      <c r="O36" s="1658" t="s">
        <v>195</v>
      </c>
      <c r="P36" s="1659"/>
      <c r="Q36" s="1659"/>
      <c r="R36" s="1659"/>
      <c r="S36" s="1659"/>
      <c r="T36" s="1659"/>
      <c r="U36" s="1659"/>
      <c r="V36" s="1659"/>
      <c r="W36" s="1660"/>
      <c r="X36" s="1041"/>
      <c r="Y36" s="1101">
        <f t="shared" si="2"/>
        <v>0</v>
      </c>
      <c r="Z36" s="1041"/>
      <c r="AA36" s="1102">
        <f t="shared" si="3"/>
        <v>0</v>
      </c>
      <c r="AB36" s="1041"/>
      <c r="AC36" s="1099">
        <v>0</v>
      </c>
      <c r="AD36" s="1041"/>
      <c r="AE36" s="1102">
        <f t="shared" si="4"/>
        <v>0</v>
      </c>
    </row>
    <row r="37" spans="1:31" ht="12.75" customHeight="1">
      <c r="A37" s="1041">
        <f t="shared" si="5"/>
        <v>22</v>
      </c>
      <c r="B37" s="1041"/>
      <c r="C37" s="1098" t="s">
        <v>1170</v>
      </c>
      <c r="D37" s="1041"/>
      <c r="E37" s="1098" t="s">
        <v>1171</v>
      </c>
      <c r="F37" s="1041"/>
      <c r="G37" s="1098" t="s">
        <v>1172</v>
      </c>
      <c r="H37" s="1041"/>
      <c r="I37" s="1099">
        <v>0</v>
      </c>
      <c r="J37" s="1041"/>
      <c r="K37" s="1100">
        <v>0</v>
      </c>
      <c r="L37" s="1041"/>
      <c r="M37" s="1100">
        <v>0</v>
      </c>
      <c r="N37" s="1041"/>
      <c r="O37" s="1661"/>
      <c r="P37" s="1662"/>
      <c r="Q37" s="1662"/>
      <c r="R37" s="1662"/>
      <c r="S37" s="1662"/>
      <c r="T37" s="1662"/>
      <c r="U37" s="1662"/>
      <c r="V37" s="1662"/>
      <c r="W37" s="1663"/>
      <c r="X37" s="1041"/>
      <c r="Y37" s="1101">
        <f t="shared" si="2"/>
        <v>0</v>
      </c>
      <c r="Z37" s="1041"/>
      <c r="AA37" s="1102">
        <f t="shared" si="3"/>
        <v>0</v>
      </c>
      <c r="AB37" s="1041"/>
      <c r="AC37" s="1099">
        <v>0</v>
      </c>
      <c r="AD37" s="1041"/>
      <c r="AE37" s="1102">
        <f t="shared" si="4"/>
        <v>0</v>
      </c>
    </row>
    <row r="38" spans="1:31" ht="12.75" customHeight="1" thickBot="1">
      <c r="A38" s="1041">
        <f t="shared" si="5"/>
        <v>23</v>
      </c>
      <c r="B38" s="1041"/>
      <c r="C38" s="1098" t="s">
        <v>1170</v>
      </c>
      <c r="D38" s="1041"/>
      <c r="E38" s="1098" t="s">
        <v>1171</v>
      </c>
      <c r="F38" s="1041"/>
      <c r="G38" s="1098" t="s">
        <v>1172</v>
      </c>
      <c r="H38" s="1041"/>
      <c r="I38" s="1099">
        <v>0</v>
      </c>
      <c r="J38" s="1041"/>
      <c r="K38" s="1100">
        <v>0</v>
      </c>
      <c r="L38" s="1041"/>
      <c r="M38" s="1100">
        <v>0</v>
      </c>
      <c r="N38" s="1041"/>
      <c r="O38" s="1664"/>
      <c r="P38" s="1665"/>
      <c r="Q38" s="1665"/>
      <c r="R38" s="1665"/>
      <c r="S38" s="1665"/>
      <c r="T38" s="1665"/>
      <c r="U38" s="1665"/>
      <c r="V38" s="1665"/>
      <c r="W38" s="1666"/>
      <c r="X38" s="1041"/>
      <c r="Y38" s="1101">
        <f t="shared" si="2"/>
        <v>0</v>
      </c>
      <c r="Z38" s="1041"/>
      <c r="AA38" s="1102">
        <f t="shared" si="3"/>
        <v>0</v>
      </c>
      <c r="AB38" s="1041"/>
      <c r="AC38" s="1099">
        <v>0</v>
      </c>
      <c r="AD38" s="1041"/>
      <c r="AE38" s="1102">
        <f t="shared" si="4"/>
        <v>0</v>
      </c>
    </row>
    <row r="39" spans="1:31">
      <c r="A39" s="1041">
        <f t="shared" si="5"/>
        <v>24</v>
      </c>
      <c r="B39" s="1041"/>
      <c r="C39" s="1098" t="s">
        <v>1170</v>
      </c>
      <c r="D39" s="1041"/>
      <c r="E39" s="1098" t="s">
        <v>1171</v>
      </c>
      <c r="F39" s="1041"/>
      <c r="G39" s="1098" t="s">
        <v>1172</v>
      </c>
      <c r="H39" s="1041"/>
      <c r="I39" s="1099">
        <v>0</v>
      </c>
      <c r="J39" s="1041"/>
      <c r="K39" s="1100">
        <v>0</v>
      </c>
      <c r="L39" s="1041"/>
      <c r="M39" s="1100">
        <v>0</v>
      </c>
      <c r="N39" s="1041"/>
      <c r="O39" s="1100">
        <v>0</v>
      </c>
      <c r="P39" s="1041"/>
      <c r="Q39" s="1100">
        <v>0</v>
      </c>
      <c r="R39" s="1041"/>
      <c r="S39" s="1101">
        <f t="shared" si="0"/>
        <v>0</v>
      </c>
      <c r="T39" s="1041"/>
      <c r="U39" s="1102">
        <f t="shared" si="1"/>
        <v>0</v>
      </c>
      <c r="V39" s="1041"/>
      <c r="W39" s="1100">
        <v>0</v>
      </c>
      <c r="X39" s="1041"/>
      <c r="Y39" s="1101">
        <f t="shared" si="2"/>
        <v>0</v>
      </c>
      <c r="Z39" s="1041"/>
      <c r="AA39" s="1102">
        <f t="shared" si="3"/>
        <v>0</v>
      </c>
      <c r="AB39" s="1041"/>
      <c r="AC39" s="1099">
        <v>0</v>
      </c>
      <c r="AD39" s="1041"/>
      <c r="AE39" s="1102">
        <f t="shared" si="4"/>
        <v>0</v>
      </c>
    </row>
    <row r="40" spans="1:31">
      <c r="A40" s="1041">
        <f t="shared" si="5"/>
        <v>25</v>
      </c>
      <c r="B40" s="1041"/>
      <c r="C40" s="1098" t="s">
        <v>1170</v>
      </c>
      <c r="D40" s="1041"/>
      <c r="E40" s="1098" t="s">
        <v>1171</v>
      </c>
      <c r="F40" s="1041"/>
      <c r="G40" s="1098" t="s">
        <v>1172</v>
      </c>
      <c r="H40" s="1041"/>
      <c r="I40" s="1099">
        <v>0</v>
      </c>
      <c r="J40" s="1041"/>
      <c r="K40" s="1100">
        <v>0</v>
      </c>
      <c r="L40" s="1041"/>
      <c r="M40" s="1100">
        <v>0</v>
      </c>
      <c r="N40" s="1041"/>
      <c r="O40" s="1100">
        <v>0</v>
      </c>
      <c r="P40" s="1041"/>
      <c r="Q40" s="1100">
        <v>0</v>
      </c>
      <c r="R40" s="1041"/>
      <c r="S40" s="1101">
        <f t="shared" si="0"/>
        <v>0</v>
      </c>
      <c r="T40" s="1041"/>
      <c r="U40" s="1102">
        <f t="shared" si="1"/>
        <v>0</v>
      </c>
      <c r="V40" s="1041"/>
      <c r="W40" s="1100">
        <v>0</v>
      </c>
      <c r="X40" s="1041"/>
      <c r="Y40" s="1101">
        <f t="shared" si="2"/>
        <v>0</v>
      </c>
      <c r="Z40" s="1041"/>
      <c r="AA40" s="1102">
        <f t="shared" si="3"/>
        <v>0</v>
      </c>
      <c r="AB40" s="1041"/>
      <c r="AC40" s="1099">
        <v>0</v>
      </c>
      <c r="AD40" s="1041"/>
      <c r="AE40" s="1102">
        <f t="shared" si="4"/>
        <v>0</v>
      </c>
    </row>
    <row r="41" spans="1:31">
      <c r="A41" s="1041">
        <f t="shared" si="5"/>
        <v>26</v>
      </c>
      <c r="B41" s="1041"/>
      <c r="C41" s="1098" t="s">
        <v>1170</v>
      </c>
      <c r="D41" s="1041"/>
      <c r="E41" s="1098" t="s">
        <v>1171</v>
      </c>
      <c r="F41" s="1041"/>
      <c r="G41" s="1098" t="s">
        <v>1172</v>
      </c>
      <c r="H41" s="1041"/>
      <c r="I41" s="1099">
        <v>0</v>
      </c>
      <c r="J41" s="1041"/>
      <c r="K41" s="1100">
        <v>0</v>
      </c>
      <c r="L41" s="1041"/>
      <c r="M41" s="1100">
        <v>0</v>
      </c>
      <c r="N41" s="1041"/>
      <c r="O41" s="1100">
        <v>0</v>
      </c>
      <c r="P41" s="1041"/>
      <c r="Q41" s="1100">
        <v>0</v>
      </c>
      <c r="R41" s="1041"/>
      <c r="S41" s="1101">
        <f t="shared" si="0"/>
        <v>0</v>
      </c>
      <c r="T41" s="1041"/>
      <c r="U41" s="1102">
        <f t="shared" si="1"/>
        <v>0</v>
      </c>
      <c r="V41" s="1041"/>
      <c r="W41" s="1100">
        <v>0</v>
      </c>
      <c r="X41" s="1041"/>
      <c r="Y41" s="1101">
        <f t="shared" si="2"/>
        <v>0</v>
      </c>
      <c r="Z41" s="1041"/>
      <c r="AA41" s="1102">
        <f t="shared" si="3"/>
        <v>0</v>
      </c>
      <c r="AB41" s="1041"/>
      <c r="AC41" s="1099">
        <v>0</v>
      </c>
      <c r="AD41" s="1041"/>
      <c r="AE41" s="1102">
        <f t="shared" si="4"/>
        <v>0</v>
      </c>
    </row>
    <row r="42" spans="1:31">
      <c r="A42" s="1041">
        <f t="shared" si="5"/>
        <v>27</v>
      </c>
      <c r="B42" s="1041"/>
      <c r="C42" s="1098" t="s">
        <v>1170</v>
      </c>
      <c r="D42" s="1041"/>
      <c r="E42" s="1098" t="s">
        <v>1171</v>
      </c>
      <c r="F42" s="1041"/>
      <c r="G42" s="1098" t="s">
        <v>1172</v>
      </c>
      <c r="H42" s="1041"/>
      <c r="I42" s="1099">
        <v>0</v>
      </c>
      <c r="J42" s="1041"/>
      <c r="K42" s="1100">
        <v>0</v>
      </c>
      <c r="L42" s="1041"/>
      <c r="M42" s="1100">
        <v>0</v>
      </c>
      <c r="N42" s="1041"/>
      <c r="O42" s="1100">
        <v>0</v>
      </c>
      <c r="P42" s="1041"/>
      <c r="Q42" s="1100">
        <v>0</v>
      </c>
      <c r="R42" s="1041"/>
      <c r="S42" s="1101">
        <f t="shared" si="0"/>
        <v>0</v>
      </c>
      <c r="T42" s="1041"/>
      <c r="U42" s="1102">
        <f t="shared" si="1"/>
        <v>0</v>
      </c>
      <c r="V42" s="1041"/>
      <c r="W42" s="1100">
        <v>0</v>
      </c>
      <c r="X42" s="1041"/>
      <c r="Y42" s="1101">
        <f t="shared" si="2"/>
        <v>0</v>
      </c>
      <c r="Z42" s="1041"/>
      <c r="AA42" s="1102">
        <f t="shared" si="3"/>
        <v>0</v>
      </c>
      <c r="AB42" s="1041"/>
      <c r="AC42" s="1099">
        <v>0</v>
      </c>
      <c r="AD42" s="1041"/>
      <c r="AE42" s="1102">
        <f t="shared" si="4"/>
        <v>0</v>
      </c>
    </row>
    <row r="43" spans="1:31">
      <c r="A43" s="1041">
        <f t="shared" si="5"/>
        <v>28</v>
      </c>
      <c r="B43" s="1041"/>
      <c r="C43" s="1098" t="s">
        <v>1170</v>
      </c>
      <c r="D43" s="1041"/>
      <c r="E43" s="1098" t="s">
        <v>1171</v>
      </c>
      <c r="F43" s="1041"/>
      <c r="G43" s="1098" t="s">
        <v>1172</v>
      </c>
      <c r="H43" s="1041"/>
      <c r="I43" s="1099">
        <v>0</v>
      </c>
      <c r="J43" s="1041"/>
      <c r="K43" s="1100">
        <v>0</v>
      </c>
      <c r="L43" s="1041"/>
      <c r="M43" s="1100">
        <v>0</v>
      </c>
      <c r="N43" s="1041"/>
      <c r="O43" s="1100">
        <v>0</v>
      </c>
      <c r="P43" s="1041"/>
      <c r="Q43" s="1100">
        <v>0</v>
      </c>
      <c r="R43" s="1041"/>
      <c r="S43" s="1101">
        <f t="shared" si="0"/>
        <v>0</v>
      </c>
      <c r="T43" s="1041"/>
      <c r="U43" s="1102">
        <f t="shared" si="1"/>
        <v>0</v>
      </c>
      <c r="V43" s="1041"/>
      <c r="W43" s="1100">
        <v>0</v>
      </c>
      <c r="X43" s="1041"/>
      <c r="Y43" s="1101">
        <f t="shared" si="2"/>
        <v>0</v>
      </c>
      <c r="Z43" s="1041"/>
      <c r="AA43" s="1102">
        <f t="shared" si="3"/>
        <v>0</v>
      </c>
      <c r="AB43" s="1041"/>
      <c r="AC43" s="1099">
        <v>0</v>
      </c>
      <c r="AD43" s="1041"/>
      <c r="AE43" s="1102">
        <f t="shared" si="4"/>
        <v>0</v>
      </c>
    </row>
    <row r="44" spans="1:31">
      <c r="A44" s="1041">
        <f t="shared" si="5"/>
        <v>29</v>
      </c>
      <c r="B44" s="1041"/>
      <c r="C44" s="1098" t="s">
        <v>1170</v>
      </c>
      <c r="D44" s="1041"/>
      <c r="E44" s="1098" t="s">
        <v>1171</v>
      </c>
      <c r="F44" s="1041"/>
      <c r="G44" s="1098" t="s">
        <v>1172</v>
      </c>
      <c r="H44" s="1041"/>
      <c r="I44" s="1099">
        <v>0</v>
      </c>
      <c r="J44" s="1041"/>
      <c r="K44" s="1100">
        <v>0</v>
      </c>
      <c r="L44" s="1041"/>
      <c r="M44" s="1100">
        <v>0</v>
      </c>
      <c r="N44" s="1041"/>
      <c r="O44" s="1100">
        <v>0</v>
      </c>
      <c r="P44" s="1041"/>
      <c r="Q44" s="1100">
        <v>0</v>
      </c>
      <c r="R44" s="1041"/>
      <c r="S44" s="1101">
        <f t="shared" si="0"/>
        <v>0</v>
      </c>
      <c r="T44" s="1041"/>
      <c r="U44" s="1102">
        <f t="shared" si="1"/>
        <v>0</v>
      </c>
      <c r="V44" s="1041"/>
      <c r="W44" s="1100">
        <v>0</v>
      </c>
      <c r="X44" s="1041"/>
      <c r="Y44" s="1101">
        <f t="shared" si="2"/>
        <v>0</v>
      </c>
      <c r="Z44" s="1041"/>
      <c r="AA44" s="1102">
        <f t="shared" si="3"/>
        <v>0</v>
      </c>
      <c r="AB44" s="1041"/>
      <c r="AC44" s="1099">
        <v>0</v>
      </c>
      <c r="AD44" s="1041"/>
      <c r="AE44" s="1102">
        <f t="shared" si="4"/>
        <v>0</v>
      </c>
    </row>
    <row r="45" spans="1:31">
      <c r="A45" s="1041">
        <f t="shared" si="5"/>
        <v>30</v>
      </c>
      <c r="B45" s="1041"/>
      <c r="C45" s="1098" t="s">
        <v>1170</v>
      </c>
      <c r="D45" s="1041"/>
      <c r="E45" s="1098" t="s">
        <v>1171</v>
      </c>
      <c r="F45" s="1041"/>
      <c r="G45" s="1098" t="s">
        <v>1172</v>
      </c>
      <c r="H45" s="1041"/>
      <c r="I45" s="1099">
        <v>0</v>
      </c>
      <c r="J45" s="1041"/>
      <c r="K45" s="1100">
        <v>0</v>
      </c>
      <c r="L45" s="1041"/>
      <c r="M45" s="1100">
        <v>0</v>
      </c>
      <c r="N45" s="1041"/>
      <c r="O45" s="1100">
        <v>0</v>
      </c>
      <c r="P45" s="1041"/>
      <c r="Q45" s="1100">
        <v>0</v>
      </c>
      <c r="R45" s="1041"/>
      <c r="S45" s="1101">
        <f t="shared" si="0"/>
        <v>0</v>
      </c>
      <c r="T45" s="1041"/>
      <c r="U45" s="1102">
        <f t="shared" si="1"/>
        <v>0</v>
      </c>
      <c r="V45" s="1041"/>
      <c r="W45" s="1100">
        <v>0</v>
      </c>
      <c r="X45" s="1041"/>
      <c r="Y45" s="1101">
        <f t="shared" si="2"/>
        <v>0</v>
      </c>
      <c r="Z45" s="1041"/>
      <c r="AA45" s="1102">
        <f t="shared" si="3"/>
        <v>0</v>
      </c>
      <c r="AB45" s="1041"/>
      <c r="AC45" s="1099">
        <v>0</v>
      </c>
      <c r="AD45" s="1041"/>
      <c r="AE45" s="1102">
        <f t="shared" si="4"/>
        <v>0</v>
      </c>
    </row>
    <row r="46" spans="1:31">
      <c r="A46" s="1041">
        <f t="shared" si="5"/>
        <v>31</v>
      </c>
      <c r="B46" s="1041"/>
      <c r="C46" s="1098" t="s">
        <v>1170</v>
      </c>
      <c r="D46" s="1041"/>
      <c r="E46" s="1098" t="s">
        <v>1171</v>
      </c>
      <c r="F46" s="1041"/>
      <c r="G46" s="1098" t="s">
        <v>1172</v>
      </c>
      <c r="H46" s="1041"/>
      <c r="I46" s="1099">
        <v>0</v>
      </c>
      <c r="J46" s="1041"/>
      <c r="K46" s="1100">
        <v>0</v>
      </c>
      <c r="L46" s="1041"/>
      <c r="M46" s="1100">
        <v>0</v>
      </c>
      <c r="N46" s="1041"/>
      <c r="O46" s="1100">
        <v>0</v>
      </c>
      <c r="P46" s="1041"/>
      <c r="Q46" s="1100">
        <v>0</v>
      </c>
      <c r="R46" s="1041"/>
      <c r="S46" s="1101">
        <f t="shared" si="0"/>
        <v>0</v>
      </c>
      <c r="T46" s="1041"/>
      <c r="U46" s="1102">
        <f t="shared" si="1"/>
        <v>0</v>
      </c>
      <c r="V46" s="1041"/>
      <c r="W46" s="1100">
        <v>0</v>
      </c>
      <c r="X46" s="1041"/>
      <c r="Y46" s="1101">
        <f t="shared" si="2"/>
        <v>0</v>
      </c>
      <c r="Z46" s="1041"/>
      <c r="AA46" s="1102">
        <f t="shared" si="3"/>
        <v>0</v>
      </c>
      <c r="AB46" s="1041"/>
      <c r="AC46" s="1099">
        <v>0</v>
      </c>
      <c r="AD46" s="1041"/>
      <c r="AE46" s="1102">
        <f t="shared" si="4"/>
        <v>0</v>
      </c>
    </row>
    <row r="47" spans="1:31">
      <c r="A47" s="1041"/>
      <c r="B47" s="1041"/>
      <c r="C47" s="1041"/>
      <c r="D47" s="1041"/>
      <c r="E47" s="1041"/>
      <c r="F47" s="1041"/>
      <c r="G47" s="1041"/>
      <c r="H47" s="1041"/>
      <c r="I47" s="1041"/>
      <c r="J47" s="1041"/>
      <c r="K47" s="1041"/>
      <c r="L47" s="1041"/>
      <c r="M47" s="1041"/>
      <c r="N47" s="1041"/>
      <c r="O47" s="1041"/>
      <c r="P47" s="1041"/>
      <c r="Q47" s="1041"/>
      <c r="R47" s="1041"/>
      <c r="S47" s="1041"/>
      <c r="T47" s="1041"/>
      <c r="U47" s="1041"/>
      <c r="V47" s="1041"/>
      <c r="W47" s="1103"/>
      <c r="X47" s="1041"/>
      <c r="Y47" s="1103"/>
      <c r="Z47" s="1041"/>
      <c r="AA47" s="1104"/>
      <c r="AB47" s="1041"/>
      <c r="AC47" s="1041"/>
      <c r="AD47" s="1041"/>
      <c r="AE47" s="1104"/>
    </row>
    <row r="48" spans="1:31">
      <c r="A48" s="1041"/>
      <c r="B48" s="1041"/>
      <c r="C48" s="1041"/>
      <c r="D48" s="1041"/>
      <c r="E48" s="1041"/>
      <c r="F48" s="1041"/>
      <c r="G48" s="1041"/>
      <c r="H48" s="1041"/>
      <c r="I48" s="1041"/>
      <c r="J48" s="1041"/>
      <c r="K48" s="1041"/>
      <c r="L48" s="1041"/>
      <c r="M48" s="1041"/>
      <c r="N48" s="1041"/>
      <c r="O48" s="1041"/>
      <c r="P48" s="1041"/>
      <c r="Q48" s="1041" t="s">
        <v>347</v>
      </c>
      <c r="R48" s="1041"/>
      <c r="S48" s="1041"/>
      <c r="T48" s="1041"/>
      <c r="U48" s="1041"/>
      <c r="V48" s="1041"/>
      <c r="W48" s="1101">
        <f>SUM(W16:W46)</f>
        <v>0</v>
      </c>
      <c r="X48" s="1041"/>
      <c r="Y48" s="1101">
        <f>SUM(Y16:Y46)</f>
        <v>0</v>
      </c>
      <c r="Z48" s="1041"/>
      <c r="AA48" s="1102">
        <f>SUM(AA16:AA46)</f>
        <v>0</v>
      </c>
      <c r="AB48" s="1041"/>
      <c r="AC48" s="1041"/>
      <c r="AD48" s="1041"/>
      <c r="AE48" s="1102">
        <f>SUM(AE16:AE46)</f>
        <v>0</v>
      </c>
    </row>
    <row r="49" spans="1:31">
      <c r="A49" s="1041"/>
      <c r="B49" s="1041"/>
      <c r="C49" s="1041"/>
      <c r="D49" s="1041"/>
      <c r="E49" s="1041"/>
      <c r="F49" s="1041"/>
      <c r="G49" s="1041"/>
      <c r="H49" s="1041"/>
      <c r="I49" s="1041"/>
      <c r="J49" s="1041"/>
      <c r="K49" s="1041"/>
      <c r="L49" s="1041"/>
      <c r="M49" s="1041"/>
      <c r="N49" s="1041"/>
      <c r="O49" s="1041"/>
      <c r="P49" s="1041"/>
      <c r="Q49" s="1041"/>
      <c r="R49" s="1041"/>
      <c r="S49" s="1041"/>
      <c r="T49" s="1041"/>
      <c r="U49" s="1041"/>
      <c r="V49" s="1041"/>
      <c r="W49" s="1041"/>
      <c r="X49" s="1041"/>
      <c r="Y49" s="1041"/>
      <c r="Z49" s="1041"/>
      <c r="AA49" s="1041"/>
      <c r="AB49" s="1041"/>
      <c r="AC49" s="1041"/>
      <c r="AD49" s="1041"/>
      <c r="AE49" s="1102"/>
    </row>
    <row r="50" spans="1:31">
      <c r="A50" s="1041"/>
      <c r="B50" s="1041"/>
      <c r="C50" s="1041"/>
      <c r="D50" s="1041"/>
      <c r="E50" s="1041"/>
      <c r="F50" s="1041"/>
      <c r="G50" s="1041"/>
      <c r="H50" s="1041"/>
      <c r="I50" s="1041"/>
      <c r="J50" s="1041"/>
      <c r="K50" s="1041"/>
      <c r="L50" s="1041"/>
      <c r="M50" s="1041"/>
      <c r="N50" s="1041"/>
      <c r="O50" s="997" t="s">
        <v>1173</v>
      </c>
      <c r="P50" s="1041"/>
      <c r="Q50" s="1105" t="s">
        <v>1174</v>
      </c>
      <c r="R50" s="1041"/>
      <c r="S50" s="1041"/>
      <c r="T50" s="1041"/>
      <c r="U50" s="1041"/>
      <c r="V50" s="1041"/>
      <c r="W50" s="1100">
        <v>0</v>
      </c>
      <c r="X50" s="1041"/>
      <c r="Y50" s="1041"/>
      <c r="Z50" s="1041"/>
      <c r="AA50" s="1041"/>
      <c r="AB50" s="1041"/>
      <c r="AC50" s="1041"/>
      <c r="AD50" s="1041"/>
      <c r="AE50" s="1041"/>
    </row>
    <row r="51" spans="1:31">
      <c r="A51" s="1041"/>
      <c r="B51" s="1041"/>
      <c r="C51" s="1041"/>
      <c r="D51" s="1041"/>
      <c r="E51" s="1041"/>
      <c r="F51" s="1041"/>
      <c r="G51" s="1041"/>
      <c r="H51" s="1041"/>
      <c r="I51" s="1041"/>
      <c r="J51" s="1041"/>
      <c r="K51" s="1041"/>
      <c r="L51" s="1041"/>
      <c r="M51" s="1041"/>
      <c r="N51" s="1041"/>
      <c r="O51" s="997" t="s">
        <v>1175</v>
      </c>
      <c r="P51" s="1041"/>
      <c r="Q51" s="1106" t="s">
        <v>1176</v>
      </c>
      <c r="R51" s="1041"/>
      <c r="S51" s="1041"/>
      <c r="T51" s="1041"/>
      <c r="U51" s="1041"/>
      <c r="V51" s="1041"/>
      <c r="W51" s="1100">
        <v>0</v>
      </c>
      <c r="X51" s="1041"/>
      <c r="Y51" s="1041"/>
      <c r="Z51" s="1041"/>
      <c r="AA51" s="1041"/>
      <c r="AB51" s="1041"/>
      <c r="AC51" s="1041"/>
      <c r="AD51" s="1041"/>
      <c r="AE51" s="1041"/>
    </row>
    <row r="52" spans="1:31">
      <c r="A52" s="1041"/>
      <c r="B52" s="1041"/>
      <c r="C52" s="1041"/>
      <c r="D52" s="1041"/>
      <c r="E52" s="1041"/>
      <c r="F52" s="1041"/>
      <c r="G52" s="1041"/>
      <c r="H52" s="1041"/>
      <c r="I52" s="1041"/>
      <c r="J52" s="1041"/>
      <c r="K52" s="1041"/>
      <c r="L52" s="1041"/>
      <c r="M52" s="1041"/>
      <c r="N52" s="1041"/>
      <c r="O52" s="997" t="s">
        <v>1173</v>
      </c>
      <c r="P52" s="1041"/>
      <c r="Q52" s="1106" t="s">
        <v>1177</v>
      </c>
      <c r="R52" s="1041"/>
      <c r="S52" s="1041"/>
      <c r="T52" s="1041"/>
      <c r="U52" s="1041"/>
      <c r="V52" s="1041"/>
      <c r="W52" s="1100">
        <v>0</v>
      </c>
      <c r="X52" s="1041"/>
      <c r="Y52" s="1041"/>
      <c r="Z52" s="1041"/>
      <c r="AA52" s="1041"/>
      <c r="AB52" s="1041"/>
      <c r="AC52" s="1041"/>
      <c r="AD52" s="1041"/>
      <c r="AE52" s="1041"/>
    </row>
    <row r="53" spans="1:31">
      <c r="A53" s="1041"/>
      <c r="B53" s="1041"/>
      <c r="C53" s="1041"/>
      <c r="D53" s="1041"/>
      <c r="E53" s="1041"/>
      <c r="F53" s="1041"/>
      <c r="G53" s="1041"/>
      <c r="H53" s="1041"/>
      <c r="I53" s="1041"/>
      <c r="J53" s="1041"/>
      <c r="K53" s="1041"/>
      <c r="L53" s="1041"/>
      <c r="M53" s="1041"/>
      <c r="N53" s="1041"/>
      <c r="O53" s="1041"/>
      <c r="P53" s="1041"/>
      <c r="Q53" s="1041"/>
      <c r="R53" s="1041"/>
      <c r="S53" s="1041"/>
      <c r="T53" s="1041"/>
      <c r="U53" s="1041"/>
      <c r="V53" s="1041"/>
      <c r="W53" s="1097"/>
      <c r="X53" s="1041"/>
      <c r="Y53" s="1041"/>
      <c r="Z53" s="1041"/>
      <c r="AA53" s="1041"/>
      <c r="AB53" s="1041"/>
      <c r="AC53" s="1041"/>
      <c r="AD53" s="1041"/>
      <c r="AE53" s="1041"/>
    </row>
    <row r="54" spans="1:31">
      <c r="A54" s="1041"/>
      <c r="B54" s="1041"/>
      <c r="C54" s="1041"/>
      <c r="D54" s="1041"/>
      <c r="E54" s="1041"/>
      <c r="F54" s="1041"/>
      <c r="G54" s="1041"/>
      <c r="H54" s="1041"/>
      <c r="I54" s="1041"/>
      <c r="J54" s="1041"/>
      <c r="K54" s="1041"/>
      <c r="L54" s="1041"/>
      <c r="M54" s="1041"/>
      <c r="N54" s="1041"/>
      <c r="O54" s="1041"/>
      <c r="P54" s="1041"/>
      <c r="Q54" s="1096" t="s">
        <v>1178</v>
      </c>
      <c r="R54" s="1041"/>
      <c r="S54" s="1041"/>
      <c r="T54" s="1041"/>
      <c r="U54" s="1041"/>
      <c r="V54" s="1041"/>
      <c r="W54" s="1101">
        <f>W48+W50-W51+W52</f>
        <v>0</v>
      </c>
      <c r="X54" s="1041"/>
      <c r="Y54" s="1041"/>
      <c r="Z54" s="1041"/>
      <c r="AA54" s="1041"/>
      <c r="AB54" s="1041"/>
      <c r="AC54" s="1041"/>
      <c r="AD54" s="1041"/>
      <c r="AE54" s="1041"/>
    </row>
    <row r="55" spans="1:31">
      <c r="A55" s="1107"/>
      <c r="B55" s="1107"/>
      <c r="C55" s="1107"/>
      <c r="D55" s="1107"/>
      <c r="E55" s="1107"/>
      <c r="F55" s="1107"/>
      <c r="G55" s="1107"/>
      <c r="H55" s="1107"/>
      <c r="I55" s="1107"/>
      <c r="J55" s="1107"/>
      <c r="K55" s="1107"/>
      <c r="L55" s="1107"/>
      <c r="M55" s="1107"/>
      <c r="N55" s="1107"/>
      <c r="O55" s="1107"/>
      <c r="P55" s="1107"/>
      <c r="Q55" s="1107"/>
      <c r="R55" s="1107"/>
      <c r="S55" s="1107"/>
      <c r="T55" s="1107"/>
      <c r="U55" s="1107"/>
      <c r="V55" s="1107"/>
      <c r="W55" s="1107"/>
      <c r="X55" s="1107"/>
      <c r="Y55" s="1107"/>
      <c r="Z55" s="1107"/>
      <c r="AA55" s="1107"/>
      <c r="AB55" s="1107"/>
      <c r="AC55" s="1107"/>
      <c r="AD55" s="1107"/>
      <c r="AE55" s="1107"/>
    </row>
    <row r="56" spans="1:31">
      <c r="A56" s="1107"/>
      <c r="B56" s="1107"/>
      <c r="C56" s="1107"/>
      <c r="D56" s="1107"/>
      <c r="E56" s="1107"/>
      <c r="F56" s="1107"/>
      <c r="G56" s="1107"/>
      <c r="H56" s="1107"/>
      <c r="I56" s="1107"/>
      <c r="J56" s="1107"/>
      <c r="K56" s="1107"/>
      <c r="L56" s="1107"/>
      <c r="M56" s="1107"/>
      <c r="N56" s="1107"/>
      <c r="O56" s="1107"/>
      <c r="P56" s="1107"/>
      <c r="Q56" s="1107"/>
      <c r="R56" s="1107"/>
      <c r="S56" s="1107"/>
      <c r="T56" s="1107"/>
      <c r="U56" s="1107"/>
      <c r="V56" s="1107"/>
      <c r="W56" s="1107"/>
      <c r="X56" s="1107"/>
      <c r="Y56" s="1107"/>
      <c r="Z56" s="1107"/>
      <c r="AA56" s="1107"/>
      <c r="AB56" s="1107"/>
      <c r="AC56" s="1107"/>
      <c r="AD56" s="1107"/>
      <c r="AE56" s="1107"/>
    </row>
    <row r="57" spans="1:31">
      <c r="A57" s="1107"/>
      <c r="B57" s="1107"/>
      <c r="C57" s="1107"/>
      <c r="D57" s="1107"/>
      <c r="E57" s="1107"/>
      <c r="F57" s="1107"/>
      <c r="G57" s="1107"/>
      <c r="H57" s="1107"/>
      <c r="I57" s="1107"/>
      <c r="J57" s="1107"/>
      <c r="K57" s="1107"/>
      <c r="L57" s="1107"/>
      <c r="M57" s="1107"/>
      <c r="N57" s="1107"/>
      <c r="O57" s="1107"/>
      <c r="P57" s="1107"/>
      <c r="Q57" s="1107"/>
      <c r="R57" s="1107"/>
      <c r="S57" s="1107"/>
      <c r="T57" s="1107"/>
      <c r="U57" s="1107"/>
      <c r="V57" s="1107"/>
      <c r="W57" s="1107"/>
      <c r="X57" s="1107"/>
      <c r="Y57" s="1107"/>
      <c r="Z57" s="1107"/>
      <c r="AA57" s="1107"/>
      <c r="AB57" s="1107"/>
      <c r="AC57" s="1107"/>
      <c r="AD57" s="1107"/>
      <c r="AE57" s="1107"/>
    </row>
    <row r="58" spans="1:31">
      <c r="A58" s="1107"/>
      <c r="B58" s="1107"/>
      <c r="C58" s="1107"/>
      <c r="D58" s="1107"/>
      <c r="E58" s="1107"/>
      <c r="F58" s="1107"/>
      <c r="G58" s="1107"/>
      <c r="H58" s="1107"/>
      <c r="I58" s="1107"/>
      <c r="J58" s="1107"/>
      <c r="K58" s="1107"/>
      <c r="L58" s="1107"/>
      <c r="M58" s="1107"/>
      <c r="N58" s="1107"/>
      <c r="O58" s="1107"/>
      <c r="P58" s="1107"/>
      <c r="Q58" s="1107"/>
      <c r="R58" s="1107"/>
      <c r="S58" s="1107"/>
      <c r="T58" s="1107"/>
      <c r="U58" s="1107"/>
      <c r="V58" s="1107"/>
      <c r="W58" s="1107"/>
      <c r="X58" s="1107"/>
      <c r="Y58" s="1107"/>
      <c r="Z58" s="1107"/>
      <c r="AA58" s="1107"/>
      <c r="AB58" s="1107"/>
      <c r="AC58" s="1107"/>
      <c r="AD58" s="1107"/>
      <c r="AE58" s="1107"/>
    </row>
    <row r="59" spans="1:31">
      <c r="A59" s="1107"/>
      <c r="B59" s="1107"/>
      <c r="C59" s="1107"/>
      <c r="D59" s="1107"/>
      <c r="E59" s="1107"/>
      <c r="F59" s="1107"/>
      <c r="G59" s="1107"/>
      <c r="H59" s="1107"/>
      <c r="I59" s="1107"/>
      <c r="J59" s="1107"/>
      <c r="K59" s="1107"/>
      <c r="L59" s="1107"/>
      <c r="M59" s="1107"/>
      <c r="N59" s="1107"/>
      <c r="O59" s="1107"/>
      <c r="P59" s="1107"/>
      <c r="Q59" s="1107"/>
      <c r="R59" s="1107"/>
      <c r="S59" s="1107"/>
      <c r="T59" s="1107"/>
      <c r="U59" s="1107"/>
      <c r="V59" s="1107"/>
      <c r="W59" s="1107"/>
      <c r="X59" s="1107"/>
      <c r="Y59" s="1107"/>
      <c r="Z59" s="1107"/>
      <c r="AA59" s="1107"/>
      <c r="AB59" s="1107"/>
      <c r="AC59" s="1107"/>
      <c r="AD59" s="1107"/>
      <c r="AE59" s="1107"/>
    </row>
    <row r="60" spans="1:31">
      <c r="A60" s="1107"/>
      <c r="B60" s="1107"/>
      <c r="C60" s="1107"/>
      <c r="D60" s="1107"/>
      <c r="E60" s="1107"/>
      <c r="F60" s="1107"/>
      <c r="G60" s="1107"/>
      <c r="H60" s="1107"/>
      <c r="I60" s="1107"/>
      <c r="J60" s="1107"/>
      <c r="K60" s="1107"/>
      <c r="L60" s="1107"/>
      <c r="M60" s="1107"/>
      <c r="N60" s="1107"/>
      <c r="O60" s="1107"/>
      <c r="P60" s="1107"/>
      <c r="Q60" s="1107"/>
      <c r="R60" s="1107"/>
      <c r="S60" s="1107"/>
      <c r="T60" s="1107"/>
      <c r="U60" s="1107"/>
      <c r="V60" s="1107"/>
      <c r="W60" s="1107"/>
      <c r="X60" s="1107"/>
      <c r="Y60" s="1107"/>
      <c r="Z60" s="1107"/>
      <c r="AA60" s="1107"/>
      <c r="AB60" s="1107"/>
      <c r="AC60" s="1107"/>
      <c r="AD60" s="1107"/>
      <c r="AE60" s="1107"/>
    </row>
    <row r="61" spans="1:31">
      <c r="A61" s="1107"/>
      <c r="B61" s="1107"/>
      <c r="C61" s="1107"/>
      <c r="D61" s="1107"/>
      <c r="E61" s="1107"/>
      <c r="F61" s="1107"/>
      <c r="G61" s="1107"/>
      <c r="H61" s="1107"/>
      <c r="I61" s="1107"/>
      <c r="J61" s="1107"/>
      <c r="K61" s="1107"/>
      <c r="L61" s="1107"/>
      <c r="M61" s="1107"/>
      <c r="N61" s="1107"/>
      <c r="O61" s="1107"/>
      <c r="P61" s="1107"/>
      <c r="Q61" s="1107"/>
      <c r="R61" s="1107"/>
      <c r="S61" s="1107"/>
      <c r="T61" s="1107"/>
      <c r="U61" s="1107"/>
      <c r="V61" s="1107"/>
      <c r="W61" s="1107"/>
      <c r="X61" s="1107"/>
      <c r="Y61" s="1107"/>
      <c r="Z61" s="1107"/>
      <c r="AA61" s="1107"/>
      <c r="AB61" s="1107"/>
      <c r="AC61" s="1107"/>
      <c r="AD61" s="1107"/>
      <c r="AE61" s="1107"/>
    </row>
    <row r="62" spans="1:31">
      <c r="A62" s="1107"/>
      <c r="B62" s="1107"/>
      <c r="C62" s="1107"/>
      <c r="D62" s="1107"/>
      <c r="E62" s="1107"/>
      <c r="F62" s="1107"/>
      <c r="G62" s="1107"/>
      <c r="H62" s="1107"/>
      <c r="I62" s="1107"/>
      <c r="J62" s="1107"/>
      <c r="K62" s="1107"/>
      <c r="L62" s="1107"/>
      <c r="M62" s="1107"/>
      <c r="N62" s="1107"/>
      <c r="O62" s="1107"/>
      <c r="P62" s="1107"/>
      <c r="Q62" s="1107"/>
      <c r="R62" s="1107"/>
      <c r="S62" s="1107"/>
      <c r="T62" s="1107"/>
      <c r="U62" s="1107"/>
      <c r="V62" s="1107"/>
      <c r="W62" s="1107"/>
      <c r="X62" s="1107"/>
      <c r="Y62" s="1107"/>
      <c r="Z62" s="1107"/>
      <c r="AA62" s="1107"/>
      <c r="AB62" s="1107"/>
      <c r="AC62" s="1107"/>
      <c r="AD62" s="1107"/>
      <c r="AE62" s="1107"/>
    </row>
    <row r="63" spans="1:31">
      <c r="A63" s="1107"/>
      <c r="B63" s="1107"/>
      <c r="C63" s="1107"/>
      <c r="D63" s="1107"/>
      <c r="E63" s="1107"/>
      <c r="F63" s="1107"/>
      <c r="G63" s="1107"/>
      <c r="H63" s="1107"/>
      <c r="I63" s="1107"/>
      <c r="J63" s="1107"/>
      <c r="K63" s="1107"/>
      <c r="L63" s="1107"/>
      <c r="M63" s="1107"/>
      <c r="N63" s="1107"/>
      <c r="O63" s="1107"/>
      <c r="P63" s="1107"/>
      <c r="Q63" s="1107"/>
      <c r="R63" s="1107"/>
      <c r="S63" s="1107"/>
      <c r="T63" s="1107"/>
      <c r="U63" s="1107"/>
      <c r="V63" s="1107"/>
      <c r="W63" s="1107"/>
      <c r="X63" s="1107"/>
      <c r="Y63" s="1107"/>
      <c r="Z63" s="1107"/>
      <c r="AA63" s="1107"/>
      <c r="AB63" s="1107"/>
      <c r="AC63" s="1107"/>
      <c r="AD63" s="1107"/>
      <c r="AE63" s="1107"/>
    </row>
    <row r="64" spans="1:31">
      <c r="A64" s="1107"/>
      <c r="B64" s="1107"/>
      <c r="C64" s="1107"/>
      <c r="D64" s="1107"/>
      <c r="E64" s="1107"/>
      <c r="F64" s="1107"/>
      <c r="G64" s="1107"/>
      <c r="H64" s="1107"/>
      <c r="I64" s="1107"/>
      <c r="J64" s="1107"/>
      <c r="K64" s="1107"/>
      <c r="L64" s="1107"/>
      <c r="M64" s="1107"/>
      <c r="N64" s="1107"/>
      <c r="O64" s="1107"/>
      <c r="P64" s="1107"/>
      <c r="Q64" s="1107"/>
      <c r="R64" s="1107"/>
      <c r="S64" s="1107"/>
      <c r="T64" s="1107"/>
      <c r="U64" s="1107"/>
      <c r="V64" s="1107"/>
      <c r="W64" s="1107"/>
      <c r="X64" s="1107"/>
      <c r="Y64" s="1107"/>
      <c r="Z64" s="1107"/>
      <c r="AA64" s="1107"/>
      <c r="AB64" s="1107"/>
      <c r="AC64" s="1107"/>
      <c r="AD64" s="1107"/>
      <c r="AE64" s="1107"/>
    </row>
    <row r="65" spans="1:31">
      <c r="A65" s="1107"/>
      <c r="B65" s="1107"/>
      <c r="C65" s="1107"/>
      <c r="D65" s="1107"/>
      <c r="E65" s="1107"/>
      <c r="F65" s="1107"/>
      <c r="G65" s="1107"/>
      <c r="H65" s="1107"/>
      <c r="I65" s="1107"/>
      <c r="J65" s="1107"/>
      <c r="K65" s="1107"/>
      <c r="L65" s="1107"/>
      <c r="M65" s="1107"/>
      <c r="N65" s="1107"/>
      <c r="O65" s="1107"/>
      <c r="P65" s="1107"/>
      <c r="Q65" s="1107"/>
      <c r="R65" s="1107"/>
      <c r="S65" s="1107"/>
      <c r="T65" s="1107"/>
      <c r="U65" s="1107"/>
      <c r="V65" s="1107"/>
      <c r="W65" s="1107"/>
      <c r="X65" s="1107"/>
      <c r="Y65" s="1107"/>
      <c r="Z65" s="1107"/>
      <c r="AA65" s="1107"/>
      <c r="AB65" s="1107"/>
      <c r="AC65" s="1107"/>
      <c r="AD65" s="1107"/>
      <c r="AE65" s="1107"/>
    </row>
    <row r="66" spans="1:31">
      <c r="A66" s="1107"/>
      <c r="B66" s="1107"/>
      <c r="C66" s="1107"/>
      <c r="D66" s="1107"/>
      <c r="E66" s="1107"/>
      <c r="F66" s="1107"/>
      <c r="G66" s="1107"/>
      <c r="H66" s="1107"/>
      <c r="I66" s="1107"/>
      <c r="J66" s="1107"/>
      <c r="K66" s="1107"/>
      <c r="L66" s="1107"/>
      <c r="M66" s="1107"/>
      <c r="N66" s="1107"/>
      <c r="O66" s="1107"/>
      <c r="P66" s="1107"/>
      <c r="Q66" s="1107"/>
      <c r="R66" s="1107"/>
      <c r="S66" s="1107"/>
      <c r="T66" s="1107"/>
      <c r="U66" s="1107"/>
      <c r="V66" s="1107"/>
      <c r="W66" s="1107"/>
      <c r="X66" s="1107"/>
      <c r="Y66" s="1107"/>
      <c r="Z66" s="1107"/>
      <c r="AA66" s="1107"/>
      <c r="AB66" s="1107"/>
      <c r="AC66" s="1107"/>
      <c r="AD66" s="1107"/>
      <c r="AE66" s="1107"/>
    </row>
    <row r="67" spans="1:31">
      <c r="A67" s="1107"/>
      <c r="B67" s="1107"/>
      <c r="C67" s="1107"/>
      <c r="D67" s="1107"/>
      <c r="E67" s="1107"/>
      <c r="F67" s="1107"/>
      <c r="G67" s="1107"/>
      <c r="H67" s="1107"/>
      <c r="I67" s="1107"/>
      <c r="J67" s="1107"/>
      <c r="K67" s="1107"/>
      <c r="L67" s="1107"/>
      <c r="M67" s="1107"/>
      <c r="N67" s="1107"/>
      <c r="O67" s="1107"/>
      <c r="P67" s="1107"/>
      <c r="Q67" s="1107"/>
      <c r="R67" s="1107"/>
      <c r="S67" s="1107"/>
      <c r="T67" s="1107"/>
      <c r="U67" s="1107"/>
      <c r="V67" s="1107"/>
      <c r="W67" s="1107"/>
      <c r="X67" s="1107"/>
      <c r="Y67" s="1107"/>
      <c r="Z67" s="1107"/>
      <c r="AA67" s="1107"/>
      <c r="AB67" s="1107"/>
      <c r="AC67" s="1107"/>
      <c r="AD67" s="1107"/>
      <c r="AE67" s="1107"/>
    </row>
    <row r="68" spans="1:31">
      <c r="A68" s="1107"/>
      <c r="B68" s="1107"/>
      <c r="C68" s="1107"/>
      <c r="D68" s="1107"/>
      <c r="E68" s="1107"/>
      <c r="F68" s="1107"/>
      <c r="G68" s="1107"/>
      <c r="H68" s="1107"/>
      <c r="I68" s="1107"/>
      <c r="J68" s="1107"/>
      <c r="K68" s="1107"/>
      <c r="L68" s="1107"/>
      <c r="M68" s="1107"/>
      <c r="N68" s="1107"/>
      <c r="O68" s="1107"/>
      <c r="P68" s="1107"/>
      <c r="Q68" s="1107"/>
      <c r="R68" s="1107"/>
      <c r="S68" s="1107"/>
      <c r="T68" s="1107"/>
      <c r="U68" s="1107"/>
      <c r="V68" s="1107"/>
      <c r="W68" s="1107"/>
      <c r="X68" s="1107"/>
      <c r="Y68" s="1107"/>
      <c r="Z68" s="1107"/>
      <c r="AA68" s="1107"/>
      <c r="AB68" s="1107"/>
      <c r="AC68" s="1107"/>
      <c r="AD68" s="1107"/>
      <c r="AE68" s="1107"/>
    </row>
    <row r="69" spans="1:31">
      <c r="A69" s="1107"/>
      <c r="B69" s="1107"/>
      <c r="C69" s="1107"/>
      <c r="D69" s="1107"/>
      <c r="E69" s="1107"/>
      <c r="F69" s="1107"/>
      <c r="G69" s="1107"/>
      <c r="H69" s="1107"/>
      <c r="I69" s="1107"/>
      <c r="J69" s="1107"/>
      <c r="K69" s="1107"/>
      <c r="L69" s="1107"/>
      <c r="M69" s="1107"/>
      <c r="N69" s="1107"/>
      <c r="O69" s="1107"/>
      <c r="P69" s="1107"/>
      <c r="Q69" s="1107"/>
      <c r="R69" s="1107"/>
      <c r="S69" s="1107"/>
      <c r="T69" s="1107"/>
      <c r="U69" s="1107"/>
      <c r="V69" s="1107"/>
      <c r="W69" s="1107"/>
      <c r="X69" s="1107"/>
      <c r="Y69" s="1107"/>
      <c r="Z69" s="1107"/>
      <c r="AA69" s="1107"/>
      <c r="AB69" s="1107"/>
      <c r="AC69" s="1107"/>
      <c r="AD69" s="1107"/>
      <c r="AE69" s="1107"/>
    </row>
    <row r="70" spans="1:31">
      <c r="A70" s="1107"/>
      <c r="B70" s="1107"/>
      <c r="C70" s="1107"/>
      <c r="D70" s="1107"/>
      <c r="E70" s="1107"/>
      <c r="F70" s="1107"/>
      <c r="G70" s="1107"/>
      <c r="H70" s="1107"/>
      <c r="I70" s="1107"/>
      <c r="J70" s="1107"/>
      <c r="K70" s="1107"/>
      <c r="L70" s="1107"/>
      <c r="M70" s="1107"/>
      <c r="N70" s="1107"/>
      <c r="O70" s="1107"/>
      <c r="P70" s="1107"/>
      <c r="Q70" s="1107"/>
      <c r="R70" s="1107"/>
      <c r="S70" s="1107"/>
      <c r="T70" s="1107"/>
      <c r="U70" s="1107"/>
      <c r="V70" s="1107"/>
      <c r="W70" s="1107"/>
      <c r="X70" s="1107"/>
      <c r="Y70" s="1107"/>
      <c r="Z70" s="1107"/>
      <c r="AA70" s="1107"/>
      <c r="AB70" s="1107"/>
      <c r="AC70" s="1107"/>
      <c r="AD70" s="1107"/>
      <c r="AE70" s="1107"/>
    </row>
    <row r="71" spans="1:31">
      <c r="A71" s="1107"/>
      <c r="B71" s="1107"/>
      <c r="C71" s="1107"/>
      <c r="D71" s="1107"/>
      <c r="E71" s="1107"/>
      <c r="F71" s="1107"/>
      <c r="G71" s="1107"/>
      <c r="H71" s="1107"/>
      <c r="I71" s="1107"/>
      <c r="J71" s="1107"/>
      <c r="K71" s="1107"/>
      <c r="L71" s="1107"/>
      <c r="M71" s="1107"/>
      <c r="N71" s="1107"/>
      <c r="O71" s="1107"/>
      <c r="P71" s="1107"/>
      <c r="Q71" s="1107"/>
      <c r="R71" s="1107"/>
      <c r="S71" s="1107"/>
      <c r="T71" s="1107"/>
      <c r="U71" s="1107"/>
      <c r="V71" s="1107"/>
      <c r="W71" s="1107"/>
      <c r="X71" s="1107"/>
      <c r="Y71" s="1107"/>
      <c r="Z71" s="1107"/>
      <c r="AA71" s="1107"/>
      <c r="AB71" s="1107"/>
      <c r="AC71" s="1107"/>
      <c r="AD71" s="1107"/>
      <c r="AE71" s="1107"/>
    </row>
    <row r="72" spans="1:31">
      <c r="A72" s="1107"/>
      <c r="B72" s="1107"/>
      <c r="C72" s="1107"/>
      <c r="D72" s="1107"/>
      <c r="E72" s="1107"/>
      <c r="F72" s="1107"/>
      <c r="G72" s="1107"/>
      <c r="H72" s="1107"/>
      <c r="I72" s="1107"/>
      <c r="J72" s="1107"/>
      <c r="K72" s="1107"/>
      <c r="L72" s="1107"/>
      <c r="M72" s="1107"/>
      <c r="N72" s="1107"/>
      <c r="O72" s="1107"/>
      <c r="P72" s="1107"/>
      <c r="Q72" s="1107"/>
      <c r="R72" s="1107"/>
      <c r="S72" s="1107"/>
      <c r="T72" s="1107"/>
      <c r="U72" s="1107"/>
      <c r="V72" s="1107"/>
      <c r="W72" s="1107"/>
      <c r="X72" s="1107"/>
      <c r="Y72" s="1107"/>
      <c r="Z72" s="1107"/>
      <c r="AA72" s="1107"/>
      <c r="AB72" s="1107"/>
      <c r="AC72" s="1107"/>
      <c r="AD72" s="1107"/>
      <c r="AE72" s="1107"/>
    </row>
    <row r="73" spans="1:31">
      <c r="A73" s="1107"/>
      <c r="B73" s="1107"/>
      <c r="C73" s="1107"/>
      <c r="D73" s="1107"/>
      <c r="E73" s="1107"/>
      <c r="F73" s="1107"/>
      <c r="G73" s="1107"/>
      <c r="H73" s="1107"/>
      <c r="I73" s="1107"/>
      <c r="J73" s="1107"/>
      <c r="K73" s="1107"/>
      <c r="L73" s="1107"/>
      <c r="M73" s="1107"/>
      <c r="N73" s="1107"/>
      <c r="O73" s="1107"/>
      <c r="P73" s="1107"/>
      <c r="Q73" s="1107"/>
      <c r="R73" s="1107"/>
      <c r="S73" s="1107"/>
      <c r="T73" s="1107"/>
      <c r="U73" s="1107"/>
      <c r="V73" s="1107"/>
      <c r="W73" s="1107"/>
      <c r="X73" s="1107"/>
      <c r="Y73" s="1107"/>
      <c r="Z73" s="1107"/>
      <c r="AA73" s="1107"/>
      <c r="AB73" s="1107"/>
      <c r="AC73" s="1107"/>
      <c r="AD73" s="1107"/>
      <c r="AE73" s="1107"/>
    </row>
    <row r="74" spans="1:31">
      <c r="A74" s="1107"/>
      <c r="B74" s="1107"/>
      <c r="C74" s="1107"/>
      <c r="D74" s="1107"/>
      <c r="E74" s="1107"/>
      <c r="F74" s="1107"/>
      <c r="G74" s="1107"/>
      <c r="H74" s="1107"/>
      <c r="I74" s="1107"/>
      <c r="J74" s="1107"/>
      <c r="K74" s="1107"/>
      <c r="L74" s="1107"/>
      <c r="M74" s="1107"/>
      <c r="N74" s="1107"/>
      <c r="O74" s="1107"/>
      <c r="P74" s="1107"/>
      <c r="Q74" s="1107"/>
      <c r="R74" s="1107"/>
      <c r="S74" s="1107"/>
      <c r="T74" s="1107"/>
      <c r="U74" s="1107"/>
      <c r="V74" s="1107"/>
      <c r="W74" s="1107"/>
      <c r="X74" s="1107"/>
      <c r="Y74" s="1107"/>
      <c r="Z74" s="1107"/>
      <c r="AA74" s="1107"/>
      <c r="AB74" s="1107"/>
      <c r="AC74" s="1107"/>
      <c r="AD74" s="1107"/>
      <c r="AE74" s="1107"/>
    </row>
    <row r="75" spans="1:31">
      <c r="A75" s="1107"/>
      <c r="B75" s="1107"/>
      <c r="C75" s="1107"/>
      <c r="D75" s="1107"/>
      <c r="E75" s="1107"/>
      <c r="F75" s="1107"/>
      <c r="G75" s="1107"/>
      <c r="H75" s="1107"/>
      <c r="I75" s="1107"/>
      <c r="J75" s="1107"/>
      <c r="K75" s="1107"/>
      <c r="L75" s="1107"/>
      <c r="M75" s="1107"/>
      <c r="N75" s="1107"/>
      <c r="O75" s="1107"/>
      <c r="P75" s="1107"/>
      <c r="Q75" s="1107"/>
      <c r="R75" s="1107"/>
      <c r="S75" s="1107"/>
      <c r="T75" s="1107"/>
      <c r="U75" s="1107"/>
      <c r="V75" s="1107"/>
      <c r="W75" s="1107"/>
      <c r="X75" s="1107"/>
      <c r="Y75" s="1107"/>
      <c r="Z75" s="1107"/>
      <c r="AA75" s="1107"/>
      <c r="AB75" s="1107"/>
      <c r="AC75" s="1107"/>
      <c r="AD75" s="1107"/>
      <c r="AE75" s="1107"/>
    </row>
    <row r="76" spans="1:31">
      <c r="A76" s="1107"/>
      <c r="B76" s="1107"/>
      <c r="C76" s="1107"/>
      <c r="D76" s="1107"/>
      <c r="E76" s="1107"/>
      <c r="F76" s="1107"/>
      <c r="G76" s="1107"/>
      <c r="H76" s="1107"/>
      <c r="I76" s="1107"/>
      <c r="J76" s="1107"/>
      <c r="K76" s="1107"/>
      <c r="L76" s="1107"/>
      <c r="M76" s="1107"/>
      <c r="N76" s="1107"/>
      <c r="O76" s="1107"/>
      <c r="P76" s="1107"/>
      <c r="Q76" s="1107"/>
      <c r="R76" s="1107"/>
      <c r="S76" s="1107"/>
      <c r="T76" s="1107"/>
      <c r="U76" s="1107"/>
      <c r="V76" s="1107"/>
      <c r="W76" s="1107"/>
      <c r="X76" s="1107"/>
      <c r="Y76" s="1107"/>
      <c r="Z76" s="1107"/>
      <c r="AA76" s="1107"/>
      <c r="AB76" s="1107"/>
      <c r="AC76" s="1107"/>
      <c r="AD76" s="1107"/>
      <c r="AE76" s="1107"/>
    </row>
    <row r="77" spans="1:31">
      <c r="A77" s="1107"/>
      <c r="B77" s="1107"/>
      <c r="C77" s="1107"/>
      <c r="D77" s="1107"/>
      <c r="E77" s="1107"/>
      <c r="F77" s="1107"/>
      <c r="G77" s="1107"/>
      <c r="H77" s="1107"/>
      <c r="I77" s="1107"/>
      <c r="J77" s="1107"/>
      <c r="K77" s="1107"/>
      <c r="L77" s="1107"/>
      <c r="M77" s="1107"/>
      <c r="N77" s="1107"/>
      <c r="O77" s="1107"/>
      <c r="P77" s="1107"/>
      <c r="Q77" s="1107"/>
      <c r="R77" s="1107"/>
      <c r="S77" s="1107"/>
      <c r="T77" s="1107"/>
      <c r="U77" s="1107"/>
      <c r="V77" s="1107"/>
      <c r="W77" s="1107"/>
      <c r="X77" s="1107"/>
      <c r="Y77" s="1107"/>
      <c r="Z77" s="1107"/>
      <c r="AA77" s="1107"/>
      <c r="AB77" s="1107"/>
      <c r="AC77" s="1107"/>
      <c r="AD77" s="1107"/>
      <c r="AE77" s="1107"/>
    </row>
    <row r="78" spans="1:31">
      <c r="A78" s="1107"/>
      <c r="B78" s="1107"/>
      <c r="C78" s="1107"/>
      <c r="D78" s="1107"/>
      <c r="E78" s="1107"/>
      <c r="F78" s="1107"/>
      <c r="G78" s="1107"/>
      <c r="H78" s="1107"/>
      <c r="I78" s="1107"/>
      <c r="J78" s="1107"/>
      <c r="K78" s="1107"/>
      <c r="L78" s="1107"/>
      <c r="M78" s="1107"/>
      <c r="N78" s="1107"/>
      <c r="O78" s="1107"/>
      <c r="P78" s="1107"/>
      <c r="Q78" s="1107"/>
      <c r="R78" s="1107"/>
      <c r="S78" s="1107"/>
      <c r="T78" s="1107"/>
      <c r="U78" s="1107"/>
      <c r="V78" s="1107"/>
      <c r="W78" s="1107"/>
      <c r="X78" s="1107"/>
      <c r="Y78" s="1107"/>
      <c r="Z78" s="1107"/>
      <c r="AA78" s="1107"/>
      <c r="AB78" s="1107"/>
      <c r="AC78" s="1107"/>
      <c r="AD78" s="1107"/>
      <c r="AE78" s="1107"/>
    </row>
    <row r="79" spans="1:31">
      <c r="A79" s="1107"/>
      <c r="B79" s="1107"/>
      <c r="C79" s="1107"/>
      <c r="D79" s="1107"/>
      <c r="E79" s="1107"/>
      <c r="F79" s="1107"/>
      <c r="G79" s="1107"/>
      <c r="H79" s="1107"/>
      <c r="I79" s="1107"/>
      <c r="J79" s="1107"/>
      <c r="K79" s="1107"/>
      <c r="L79" s="1107"/>
      <c r="M79" s="1107"/>
      <c r="N79" s="1107"/>
      <c r="O79" s="1107"/>
      <c r="P79" s="1107"/>
      <c r="Q79" s="1107"/>
      <c r="R79" s="1107"/>
      <c r="S79" s="1107"/>
      <c r="T79" s="1107"/>
      <c r="U79" s="1107"/>
      <c r="V79" s="1107"/>
      <c r="W79" s="1107"/>
      <c r="X79" s="1107"/>
      <c r="Y79" s="1107"/>
      <c r="Z79" s="1107"/>
      <c r="AA79" s="1107"/>
      <c r="AB79" s="1107"/>
      <c r="AC79" s="1107"/>
      <c r="AD79" s="1107"/>
      <c r="AE79" s="1107"/>
    </row>
    <row r="80" spans="1:31">
      <c r="A80" s="1107"/>
      <c r="B80" s="1107"/>
      <c r="C80" s="1107"/>
      <c r="D80" s="1107"/>
      <c r="E80" s="1107"/>
      <c r="F80" s="1107"/>
      <c r="G80" s="1107"/>
      <c r="H80" s="1107"/>
      <c r="I80" s="1107"/>
      <c r="J80" s="1107"/>
      <c r="K80" s="1107"/>
      <c r="L80" s="1107"/>
      <c r="M80" s="1107"/>
      <c r="N80" s="1107"/>
      <c r="O80" s="1107"/>
      <c r="P80" s="1107"/>
      <c r="Q80" s="1107"/>
      <c r="R80" s="1107"/>
      <c r="S80" s="1107"/>
      <c r="T80" s="1107"/>
      <c r="U80" s="1107"/>
      <c r="V80" s="1107"/>
      <c r="W80" s="1107"/>
      <c r="X80" s="1107"/>
      <c r="Y80" s="1107"/>
      <c r="Z80" s="1107"/>
      <c r="AA80" s="1107"/>
      <c r="AB80" s="1107"/>
      <c r="AC80" s="1107"/>
      <c r="AD80" s="1107"/>
      <c r="AE80" s="1107"/>
    </row>
    <row r="81" spans="1:31">
      <c r="A81" s="1107"/>
      <c r="B81" s="1107"/>
      <c r="C81" s="1107"/>
      <c r="D81" s="1107"/>
      <c r="E81" s="1107"/>
      <c r="F81" s="1107"/>
      <c r="G81" s="1107"/>
      <c r="H81" s="1107"/>
      <c r="I81" s="1107"/>
      <c r="J81" s="1107"/>
      <c r="K81" s="1107"/>
      <c r="L81" s="1107"/>
      <c r="M81" s="1107"/>
      <c r="N81" s="1107"/>
      <c r="O81" s="1107"/>
      <c r="P81" s="1107"/>
      <c r="Q81" s="1107"/>
      <c r="R81" s="1107"/>
      <c r="S81" s="1107"/>
      <c r="T81" s="1107"/>
      <c r="U81" s="1107"/>
      <c r="V81" s="1107"/>
      <c r="W81" s="1107"/>
      <c r="X81" s="1107"/>
      <c r="Y81" s="1107"/>
      <c r="Z81" s="1107"/>
      <c r="AA81" s="1107"/>
      <c r="AB81" s="1107"/>
      <c r="AC81" s="1107"/>
      <c r="AD81" s="1107"/>
      <c r="AE81" s="1107"/>
    </row>
    <row r="82" spans="1:31">
      <c r="A82" s="1107"/>
      <c r="B82" s="1107"/>
      <c r="C82" s="1107"/>
      <c r="D82" s="1107"/>
      <c r="E82" s="1107"/>
      <c r="F82" s="1107"/>
      <c r="G82" s="1107"/>
      <c r="H82" s="1107"/>
      <c r="I82" s="1107"/>
      <c r="J82" s="1107"/>
      <c r="K82" s="1107"/>
      <c r="L82" s="1107"/>
      <c r="M82" s="1107"/>
      <c r="N82" s="1107"/>
      <c r="O82" s="1107"/>
      <c r="P82" s="1107"/>
      <c r="Q82" s="1107"/>
      <c r="R82" s="1107"/>
      <c r="S82" s="1107"/>
      <c r="T82" s="1107"/>
      <c r="U82" s="1107"/>
      <c r="V82" s="1107"/>
      <c r="W82" s="1107"/>
      <c r="X82" s="1107"/>
      <c r="Y82" s="1107"/>
      <c r="Z82" s="1107"/>
      <c r="AA82" s="1107"/>
      <c r="AB82" s="1107"/>
      <c r="AC82" s="1107"/>
      <c r="AD82" s="1107"/>
      <c r="AE82" s="1107"/>
    </row>
    <row r="83" spans="1:31">
      <c r="A83" s="1107"/>
      <c r="B83" s="1107"/>
      <c r="C83" s="1107"/>
      <c r="D83" s="1107"/>
      <c r="E83" s="1107"/>
      <c r="F83" s="1107"/>
      <c r="G83" s="1107"/>
      <c r="H83" s="1107"/>
      <c r="I83" s="1107"/>
      <c r="J83" s="1107"/>
      <c r="K83" s="1107"/>
      <c r="L83" s="1107"/>
      <c r="M83" s="1107"/>
      <c r="N83" s="1107"/>
      <c r="O83" s="1107"/>
      <c r="P83" s="1107"/>
      <c r="Q83" s="1107"/>
      <c r="R83" s="1107"/>
      <c r="S83" s="1107"/>
      <c r="T83" s="1107"/>
      <c r="U83" s="1107"/>
      <c r="V83" s="1107"/>
      <c r="W83" s="1107"/>
      <c r="X83" s="1107"/>
      <c r="Y83" s="1107"/>
      <c r="Z83" s="1107"/>
      <c r="AA83" s="1107"/>
      <c r="AB83" s="1107"/>
      <c r="AC83" s="1107"/>
      <c r="AD83" s="1107"/>
      <c r="AE83" s="1107"/>
    </row>
    <row r="84" spans="1:31">
      <c r="A84" s="1107"/>
      <c r="B84" s="1107"/>
      <c r="C84" s="1107"/>
      <c r="D84" s="1107"/>
      <c r="E84" s="1107"/>
      <c r="F84" s="1107"/>
      <c r="G84" s="1107"/>
      <c r="H84" s="1107"/>
      <c r="I84" s="1107"/>
      <c r="J84" s="1107"/>
      <c r="K84" s="1107"/>
      <c r="L84" s="1107"/>
      <c r="M84" s="1107"/>
      <c r="N84" s="1107"/>
      <c r="O84" s="1107"/>
      <c r="P84" s="1107"/>
      <c r="Q84" s="1107"/>
      <c r="R84" s="1107"/>
      <c r="S84" s="1107"/>
      <c r="T84" s="1107"/>
      <c r="U84" s="1107"/>
      <c r="V84" s="1107"/>
      <c r="W84" s="1107"/>
      <c r="X84" s="1107"/>
      <c r="Y84" s="1107"/>
      <c r="Z84" s="1107"/>
      <c r="AA84" s="1107"/>
      <c r="AB84" s="1107"/>
      <c r="AC84" s="1107"/>
      <c r="AD84" s="1107"/>
      <c r="AE84" s="1107"/>
    </row>
    <row r="85" spans="1:31">
      <c r="A85" s="1107"/>
      <c r="B85" s="1107"/>
      <c r="C85" s="1107"/>
      <c r="D85" s="1107"/>
      <c r="E85" s="1107"/>
      <c r="F85" s="1107"/>
      <c r="G85" s="1107"/>
      <c r="H85" s="1107"/>
      <c r="I85" s="1107"/>
      <c r="J85" s="1107"/>
      <c r="K85" s="1107"/>
      <c r="L85" s="1107"/>
      <c r="M85" s="1107"/>
      <c r="N85" s="1107"/>
      <c r="O85" s="1107"/>
      <c r="P85" s="1107"/>
      <c r="Q85" s="1107"/>
      <c r="R85" s="1107"/>
      <c r="S85" s="1107"/>
      <c r="T85" s="1107"/>
      <c r="U85" s="1107"/>
      <c r="V85" s="1107"/>
      <c r="W85" s="1107"/>
      <c r="X85" s="1107"/>
      <c r="Y85" s="1107"/>
      <c r="Z85" s="1107"/>
      <c r="AA85" s="1107"/>
      <c r="AB85" s="1107"/>
      <c r="AC85" s="1107"/>
      <c r="AD85" s="1107"/>
      <c r="AE85" s="1107"/>
    </row>
    <row r="86" spans="1:31">
      <c r="A86" s="1107"/>
      <c r="B86" s="1107"/>
      <c r="C86" s="1107"/>
      <c r="D86" s="1107"/>
      <c r="E86" s="1107"/>
      <c r="F86" s="1107"/>
      <c r="G86" s="1107"/>
      <c r="H86" s="1107"/>
      <c r="I86" s="1107"/>
      <c r="J86" s="1107"/>
      <c r="K86" s="1107"/>
      <c r="L86" s="1107"/>
      <c r="M86" s="1107"/>
      <c r="N86" s="1107"/>
      <c r="O86" s="1107"/>
      <c r="P86" s="1107"/>
      <c r="Q86" s="1107"/>
      <c r="R86" s="1107"/>
      <c r="S86" s="1107"/>
      <c r="T86" s="1107"/>
      <c r="U86" s="1107"/>
      <c r="V86" s="1107"/>
      <c r="W86" s="1107"/>
      <c r="X86" s="1107"/>
      <c r="Y86" s="1107"/>
      <c r="Z86" s="1107"/>
      <c r="AA86" s="1107"/>
      <c r="AB86" s="1107"/>
      <c r="AC86" s="1107"/>
      <c r="AD86" s="1107"/>
      <c r="AE86" s="1107"/>
    </row>
    <row r="87" spans="1:31">
      <c r="A87" s="1107"/>
      <c r="B87" s="1107"/>
      <c r="C87" s="1107"/>
      <c r="D87" s="1107"/>
      <c r="E87" s="1107"/>
      <c r="F87" s="1107"/>
      <c r="G87" s="1107"/>
      <c r="H87" s="1107"/>
      <c r="I87" s="1107"/>
      <c r="J87" s="1107"/>
      <c r="K87" s="1107"/>
      <c r="L87" s="1107"/>
      <c r="M87" s="1107"/>
      <c r="N87" s="1107"/>
      <c r="O87" s="1107"/>
      <c r="P87" s="1107"/>
      <c r="Q87" s="1107"/>
      <c r="R87" s="1107"/>
      <c r="S87" s="1107"/>
      <c r="T87" s="1107"/>
      <c r="U87" s="1107"/>
      <c r="V87" s="1107"/>
      <c r="W87" s="1107"/>
      <c r="X87" s="1107"/>
      <c r="Y87" s="1107"/>
      <c r="Z87" s="1107"/>
      <c r="AA87" s="1107"/>
      <c r="AB87" s="1107"/>
      <c r="AC87" s="1107"/>
      <c r="AD87" s="1107"/>
      <c r="AE87" s="1107"/>
    </row>
    <row r="88" spans="1:31">
      <c r="A88" s="1107"/>
      <c r="B88" s="1107"/>
      <c r="C88" s="1107"/>
      <c r="D88" s="1107"/>
      <c r="E88" s="1107"/>
      <c r="F88" s="1107"/>
      <c r="G88" s="1107"/>
      <c r="H88" s="1107"/>
      <c r="I88" s="1107"/>
      <c r="J88" s="1107"/>
      <c r="K88" s="1107"/>
      <c r="L88" s="1107"/>
      <c r="M88" s="1107"/>
      <c r="N88" s="1107"/>
      <c r="O88" s="1107"/>
      <c r="P88" s="1107"/>
      <c r="Q88" s="1107"/>
      <c r="R88" s="1107"/>
      <c r="S88" s="1107"/>
      <c r="T88" s="1107"/>
      <c r="U88" s="1107"/>
      <c r="V88" s="1107"/>
      <c r="W88" s="1107"/>
      <c r="X88" s="1107"/>
      <c r="Y88" s="1107"/>
      <c r="Z88" s="1107"/>
      <c r="AA88" s="1107"/>
      <c r="AB88" s="1107"/>
      <c r="AC88" s="1107"/>
      <c r="AD88" s="1107"/>
      <c r="AE88" s="1107"/>
    </row>
    <row r="89" spans="1:31">
      <c r="A89" s="1107"/>
      <c r="B89" s="1107"/>
      <c r="C89" s="1107"/>
      <c r="D89" s="1107"/>
      <c r="E89" s="1107"/>
      <c r="F89" s="1107"/>
      <c r="G89" s="1107"/>
      <c r="H89" s="1107"/>
      <c r="I89" s="1107"/>
      <c r="J89" s="1107"/>
      <c r="K89" s="1107"/>
      <c r="L89" s="1107"/>
      <c r="M89" s="1107"/>
      <c r="N89" s="1107"/>
      <c r="O89" s="1107"/>
      <c r="P89" s="1107"/>
      <c r="Q89" s="1107"/>
      <c r="R89" s="1107"/>
      <c r="S89" s="1107"/>
      <c r="T89" s="1107"/>
      <c r="U89" s="1107"/>
      <c r="V89" s="1107"/>
      <c r="W89" s="1107"/>
      <c r="X89" s="1107"/>
      <c r="Y89" s="1107"/>
      <c r="Z89" s="1107"/>
      <c r="AA89" s="1107"/>
      <c r="AB89" s="1107"/>
      <c r="AC89" s="1107"/>
      <c r="AD89" s="1107"/>
      <c r="AE89" s="1107"/>
    </row>
    <row r="90" spans="1:31">
      <c r="A90" s="1107"/>
      <c r="B90" s="1107"/>
      <c r="C90" s="1107"/>
      <c r="D90" s="1107"/>
      <c r="E90" s="1107"/>
      <c r="F90" s="1107"/>
      <c r="G90" s="1107"/>
      <c r="H90" s="1107"/>
      <c r="I90" s="1107"/>
      <c r="J90" s="1107"/>
      <c r="K90" s="1107"/>
      <c r="L90" s="1107"/>
      <c r="M90" s="1107"/>
      <c r="N90" s="1107"/>
      <c r="O90" s="1107"/>
      <c r="P90" s="1107"/>
      <c r="Q90" s="1107"/>
      <c r="R90" s="1107"/>
      <c r="S90" s="1107"/>
      <c r="T90" s="1107"/>
      <c r="U90" s="1107"/>
      <c r="V90" s="1107"/>
      <c r="W90" s="1107"/>
      <c r="X90" s="1107"/>
      <c r="Y90" s="1107"/>
      <c r="Z90" s="1107"/>
      <c r="AA90" s="1107"/>
      <c r="AB90" s="1107"/>
      <c r="AC90" s="1107"/>
      <c r="AD90" s="1107"/>
      <c r="AE90" s="1107"/>
    </row>
    <row r="91" spans="1:31">
      <c r="A91" s="1107"/>
      <c r="B91" s="1107"/>
      <c r="C91" s="1107"/>
      <c r="D91" s="1107"/>
      <c r="E91" s="1107"/>
      <c r="F91" s="1107"/>
      <c r="G91" s="1107"/>
      <c r="H91" s="1107"/>
      <c r="I91" s="1107"/>
      <c r="J91" s="1107"/>
      <c r="K91" s="1107"/>
      <c r="L91" s="1107"/>
      <c r="M91" s="1107"/>
      <c r="N91" s="1107"/>
      <c r="O91" s="1107"/>
      <c r="P91" s="1107"/>
      <c r="Q91" s="1107"/>
      <c r="R91" s="1107"/>
      <c r="S91" s="1107"/>
      <c r="T91" s="1107"/>
      <c r="U91" s="1107"/>
      <c r="V91" s="1107"/>
      <c r="W91" s="1107"/>
      <c r="X91" s="1107"/>
      <c r="Y91" s="1107"/>
      <c r="Z91" s="1107"/>
      <c r="AA91" s="1107"/>
      <c r="AB91" s="1107"/>
      <c r="AC91" s="1107"/>
      <c r="AD91" s="1107"/>
      <c r="AE91" s="1107"/>
    </row>
    <row r="92" spans="1:31">
      <c r="A92" s="1107"/>
      <c r="B92" s="1107"/>
      <c r="C92" s="1107"/>
      <c r="D92" s="1107"/>
      <c r="E92" s="1107"/>
      <c r="F92" s="1107"/>
      <c r="G92" s="1107"/>
      <c r="H92" s="1107"/>
      <c r="I92" s="1107"/>
      <c r="J92" s="1107"/>
      <c r="K92" s="1107"/>
      <c r="L92" s="1107"/>
      <c r="M92" s="1107"/>
      <c r="N92" s="1107"/>
      <c r="O92" s="1107"/>
      <c r="P92" s="1107"/>
      <c r="Q92" s="1107"/>
      <c r="R92" s="1107"/>
      <c r="S92" s="1107"/>
      <c r="T92" s="1107"/>
      <c r="U92" s="1107"/>
      <c r="V92" s="1107"/>
      <c r="W92" s="1107"/>
      <c r="X92" s="1107"/>
      <c r="Y92" s="1107"/>
      <c r="Z92" s="1107"/>
      <c r="AA92" s="1107"/>
      <c r="AB92" s="1107"/>
      <c r="AC92" s="1107"/>
      <c r="AD92" s="1107"/>
      <c r="AE92" s="1107"/>
    </row>
    <row r="93" spans="1:31">
      <c r="A93" s="1107"/>
      <c r="B93" s="1107"/>
      <c r="C93" s="1107"/>
      <c r="D93" s="1107"/>
      <c r="E93" s="1107"/>
      <c r="F93" s="1107"/>
      <c r="G93" s="1107"/>
      <c r="H93" s="1107"/>
      <c r="I93" s="1107"/>
      <c r="J93" s="1107"/>
      <c r="K93" s="1107"/>
      <c r="L93" s="1107"/>
      <c r="M93" s="1107"/>
      <c r="N93" s="1107"/>
      <c r="O93" s="1107"/>
      <c r="P93" s="1107"/>
      <c r="Q93" s="1107"/>
      <c r="R93" s="1107"/>
      <c r="S93" s="1107"/>
      <c r="T93" s="1107"/>
      <c r="U93" s="1107"/>
      <c r="V93" s="1107"/>
      <c r="W93" s="1107"/>
      <c r="X93" s="1107"/>
      <c r="Y93" s="1107"/>
      <c r="Z93" s="1107"/>
      <c r="AA93" s="1107"/>
      <c r="AB93" s="1107"/>
      <c r="AC93" s="1107"/>
      <c r="AD93" s="1107"/>
      <c r="AE93" s="1107"/>
    </row>
    <row r="94" spans="1:31">
      <c r="A94" s="1107"/>
      <c r="B94" s="1107"/>
      <c r="C94" s="1107"/>
      <c r="D94" s="1107"/>
      <c r="E94" s="1107"/>
      <c r="F94" s="1107"/>
      <c r="G94" s="1107"/>
      <c r="H94" s="1107"/>
      <c r="I94" s="1107"/>
      <c r="J94" s="1107"/>
      <c r="K94" s="1107"/>
      <c r="L94" s="1107"/>
      <c r="M94" s="1107"/>
      <c r="N94" s="1107"/>
      <c r="O94" s="1107"/>
      <c r="P94" s="1107"/>
      <c r="Q94" s="1107"/>
      <c r="R94" s="1107"/>
      <c r="S94" s="1107"/>
      <c r="T94" s="1107"/>
      <c r="U94" s="1107"/>
      <c r="V94" s="1107"/>
      <c r="W94" s="1107"/>
      <c r="X94" s="1107"/>
      <c r="Y94" s="1107"/>
      <c r="Z94" s="1107"/>
      <c r="AA94" s="1107"/>
      <c r="AB94" s="1107"/>
      <c r="AC94" s="1107"/>
      <c r="AD94" s="1107"/>
      <c r="AE94" s="1107"/>
    </row>
    <row r="95" spans="1:31">
      <c r="A95" s="1107"/>
      <c r="B95" s="1107"/>
      <c r="C95" s="1107"/>
      <c r="D95" s="1107"/>
      <c r="E95" s="1107"/>
      <c r="F95" s="1107"/>
      <c r="G95" s="1107"/>
      <c r="H95" s="1107"/>
      <c r="I95" s="1107"/>
      <c r="J95" s="1107"/>
      <c r="K95" s="1107"/>
      <c r="L95" s="1107"/>
      <c r="M95" s="1107"/>
      <c r="N95" s="1107"/>
      <c r="O95" s="1107"/>
      <c r="P95" s="1107"/>
      <c r="Q95" s="1107"/>
      <c r="R95" s="1107"/>
      <c r="S95" s="1107"/>
      <c r="T95" s="1107"/>
      <c r="U95" s="1107"/>
      <c r="V95" s="1107"/>
      <c r="W95" s="1107"/>
      <c r="X95" s="1107"/>
      <c r="Y95" s="1107"/>
      <c r="Z95" s="1107"/>
      <c r="AA95" s="1107"/>
      <c r="AB95" s="1107"/>
      <c r="AC95" s="1107"/>
      <c r="AD95" s="1107"/>
      <c r="AE95" s="1107"/>
    </row>
    <row r="96" spans="1:31">
      <c r="A96" s="1107"/>
      <c r="B96" s="1107"/>
      <c r="C96" s="1107"/>
      <c r="D96" s="1107"/>
      <c r="E96" s="1107"/>
      <c r="F96" s="1107"/>
      <c r="G96" s="1107"/>
      <c r="H96" s="1107"/>
      <c r="I96" s="1107"/>
      <c r="J96" s="1107"/>
      <c r="K96" s="1107"/>
      <c r="L96" s="1107"/>
      <c r="M96" s="1107"/>
      <c r="N96" s="1107"/>
      <c r="O96" s="1107"/>
      <c r="P96" s="1107"/>
      <c r="Q96" s="1107"/>
      <c r="R96" s="1107"/>
      <c r="S96" s="1107"/>
      <c r="T96" s="1107"/>
      <c r="U96" s="1107"/>
      <c r="V96" s="1107"/>
      <c r="W96" s="1107"/>
      <c r="X96" s="1107"/>
      <c r="Y96" s="1107"/>
      <c r="Z96" s="1107"/>
      <c r="AA96" s="1107"/>
      <c r="AB96" s="1107"/>
      <c r="AC96" s="1107"/>
      <c r="AD96" s="1107"/>
      <c r="AE96" s="1107"/>
    </row>
    <row r="97" spans="1:31">
      <c r="A97" s="1107"/>
      <c r="B97" s="1107"/>
      <c r="C97" s="1107"/>
      <c r="D97" s="1107"/>
      <c r="E97" s="1107"/>
      <c r="F97" s="1107"/>
      <c r="G97" s="1107"/>
      <c r="H97" s="1107"/>
      <c r="I97" s="1107"/>
      <c r="J97" s="1107"/>
      <c r="K97" s="1107"/>
      <c r="L97" s="1107"/>
      <c r="M97" s="1107"/>
      <c r="N97" s="1107"/>
      <c r="O97" s="1107"/>
      <c r="P97" s="1107"/>
      <c r="Q97" s="1107"/>
      <c r="R97" s="1107"/>
      <c r="S97" s="1107"/>
      <c r="T97" s="1107"/>
      <c r="U97" s="1107"/>
      <c r="V97" s="1107"/>
      <c r="W97" s="1107"/>
      <c r="X97" s="1107"/>
      <c r="Y97" s="1107"/>
      <c r="Z97" s="1107"/>
      <c r="AA97" s="1107"/>
      <c r="AB97" s="1107"/>
      <c r="AC97" s="1107"/>
      <c r="AD97" s="1107"/>
      <c r="AE97" s="1107"/>
    </row>
    <row r="98" spans="1:31">
      <c r="A98" s="1107"/>
      <c r="B98" s="1107"/>
      <c r="C98" s="1107"/>
      <c r="D98" s="1107"/>
      <c r="E98" s="1107"/>
      <c r="F98" s="1107"/>
      <c r="G98" s="1107"/>
      <c r="H98" s="1107"/>
      <c r="I98" s="1107"/>
      <c r="J98" s="1107"/>
      <c r="K98" s="1107"/>
      <c r="L98" s="1107"/>
      <c r="M98" s="1107"/>
      <c r="N98" s="1107"/>
      <c r="O98" s="1107"/>
      <c r="P98" s="1107"/>
      <c r="Q98" s="1107"/>
      <c r="R98" s="1107"/>
      <c r="S98" s="1107"/>
      <c r="T98" s="1107"/>
      <c r="U98" s="1107"/>
      <c r="V98" s="1107"/>
      <c r="W98" s="1107"/>
      <c r="X98" s="1107"/>
      <c r="Y98" s="1107"/>
      <c r="Z98" s="1107"/>
      <c r="AA98" s="1107"/>
      <c r="AB98" s="1107"/>
      <c r="AC98" s="1107"/>
      <c r="AD98" s="1107"/>
      <c r="AE98" s="1107"/>
    </row>
    <row r="99" spans="1:31">
      <c r="A99" s="1107"/>
      <c r="B99" s="1107"/>
      <c r="C99" s="1107"/>
      <c r="D99" s="1107"/>
      <c r="E99" s="1107"/>
      <c r="F99" s="1107"/>
      <c r="G99" s="1107"/>
      <c r="H99" s="1107"/>
      <c r="I99" s="1107"/>
      <c r="J99" s="1107"/>
      <c r="K99" s="1107"/>
      <c r="L99" s="1107"/>
      <c r="M99" s="1107"/>
      <c r="N99" s="1107"/>
      <c r="O99" s="1107"/>
      <c r="P99" s="1107"/>
      <c r="Q99" s="1107"/>
      <c r="R99" s="1107"/>
      <c r="S99" s="1107"/>
      <c r="T99" s="1107"/>
      <c r="U99" s="1107"/>
      <c r="V99" s="1107"/>
      <c r="W99" s="1107"/>
      <c r="X99" s="1107"/>
      <c r="Y99" s="1107"/>
      <c r="Z99" s="1107"/>
      <c r="AA99" s="1107"/>
      <c r="AB99" s="1107"/>
      <c r="AC99" s="1107"/>
      <c r="AD99" s="1107"/>
      <c r="AE99" s="1107"/>
    </row>
    <row r="100" spans="1:31">
      <c r="A100" s="1107"/>
      <c r="B100" s="1107"/>
      <c r="C100" s="1107"/>
      <c r="D100" s="1107"/>
      <c r="E100" s="1107"/>
      <c r="F100" s="1107"/>
      <c r="G100" s="1107"/>
      <c r="H100" s="1107"/>
      <c r="I100" s="1107"/>
      <c r="J100" s="1107"/>
      <c r="K100" s="1107"/>
      <c r="L100" s="1107"/>
      <c r="M100" s="1107"/>
      <c r="N100" s="1107"/>
      <c r="O100" s="1107"/>
      <c r="P100" s="1107"/>
      <c r="Q100" s="1107"/>
      <c r="R100" s="1107"/>
      <c r="S100" s="1107"/>
      <c r="T100" s="1107"/>
      <c r="U100" s="1107"/>
      <c r="V100" s="1107"/>
      <c r="W100" s="1107"/>
      <c r="X100" s="1107"/>
      <c r="Y100" s="1107"/>
      <c r="Z100" s="1107"/>
      <c r="AA100" s="1107"/>
      <c r="AB100" s="1107"/>
      <c r="AC100" s="1107"/>
      <c r="AD100" s="1107"/>
      <c r="AE100" s="1107"/>
    </row>
    <row r="101" spans="1:31">
      <c r="A101" s="1107"/>
      <c r="B101" s="1107"/>
      <c r="C101" s="1107"/>
      <c r="D101" s="1107"/>
      <c r="E101" s="1107"/>
      <c r="F101" s="1107"/>
      <c r="G101" s="1107"/>
      <c r="H101" s="1107"/>
      <c r="I101" s="1107"/>
      <c r="J101" s="1107"/>
      <c r="K101" s="1107"/>
      <c r="L101" s="1107"/>
      <c r="M101" s="1107"/>
      <c r="N101" s="1107"/>
      <c r="O101" s="1107"/>
      <c r="P101" s="1107"/>
      <c r="Q101" s="1107"/>
      <c r="R101" s="1107"/>
      <c r="S101" s="1107"/>
      <c r="T101" s="1107"/>
      <c r="U101" s="1107"/>
      <c r="V101" s="1107"/>
      <c r="W101" s="1107"/>
      <c r="X101" s="1107"/>
      <c r="Y101" s="1107"/>
      <c r="Z101" s="1107"/>
      <c r="AA101" s="1107"/>
      <c r="AB101" s="1107"/>
      <c r="AC101" s="1107"/>
      <c r="AD101" s="1107"/>
      <c r="AE101" s="1107"/>
    </row>
    <row r="102" spans="1:31">
      <c r="A102" s="1107"/>
      <c r="B102" s="1107"/>
      <c r="C102" s="1107"/>
      <c r="D102" s="1107"/>
      <c r="E102" s="1107"/>
      <c r="F102" s="1107"/>
      <c r="G102" s="1107"/>
      <c r="H102" s="1107"/>
      <c r="I102" s="1107"/>
      <c r="J102" s="1107"/>
      <c r="K102" s="1107"/>
      <c r="L102" s="1107"/>
      <c r="M102" s="1107"/>
      <c r="N102" s="1107"/>
      <c r="O102" s="1107"/>
      <c r="P102" s="1107"/>
      <c r="Q102" s="1107"/>
      <c r="R102" s="1107"/>
      <c r="S102" s="1107"/>
      <c r="T102" s="1107"/>
      <c r="U102" s="1107"/>
      <c r="V102" s="1107"/>
      <c r="W102" s="1107"/>
      <c r="X102" s="1107"/>
      <c r="Y102" s="1107"/>
      <c r="Z102" s="1107"/>
      <c r="AA102" s="1107"/>
      <c r="AB102" s="1107"/>
      <c r="AC102" s="1107"/>
      <c r="AD102" s="1107"/>
      <c r="AE102" s="1107"/>
    </row>
    <row r="103" spans="1:31">
      <c r="A103" s="1107"/>
      <c r="B103" s="1107"/>
      <c r="C103" s="1107"/>
      <c r="D103" s="1107"/>
      <c r="E103" s="1107"/>
      <c r="F103" s="1107"/>
      <c r="G103" s="1107"/>
      <c r="H103" s="1107"/>
      <c r="I103" s="1107"/>
      <c r="J103" s="1107"/>
      <c r="K103" s="1107"/>
      <c r="L103" s="1107"/>
      <c r="M103" s="1107"/>
      <c r="N103" s="1107"/>
      <c r="O103" s="1107"/>
      <c r="P103" s="1107"/>
      <c r="Q103" s="1107"/>
      <c r="R103" s="1107"/>
      <c r="S103" s="1107"/>
      <c r="T103" s="1107"/>
      <c r="U103" s="1107"/>
      <c r="V103" s="1107"/>
      <c r="W103" s="1107"/>
      <c r="X103" s="1107"/>
      <c r="Y103" s="1107"/>
      <c r="Z103" s="1107"/>
      <c r="AA103" s="1107"/>
      <c r="AB103" s="1107"/>
      <c r="AC103" s="1107"/>
      <c r="AD103" s="1107"/>
      <c r="AE103" s="1107"/>
    </row>
    <row r="104" spans="1:31">
      <c r="A104" s="1107"/>
      <c r="B104" s="1107"/>
      <c r="C104" s="1107"/>
      <c r="D104" s="1107"/>
      <c r="E104" s="1107"/>
      <c r="F104" s="1107"/>
      <c r="G104" s="1107"/>
      <c r="H104" s="1107"/>
      <c r="I104" s="1107"/>
      <c r="J104" s="1107"/>
      <c r="K104" s="1107"/>
      <c r="L104" s="1107"/>
      <c r="M104" s="1107"/>
      <c r="N104" s="1107"/>
      <c r="O104" s="1107"/>
      <c r="P104" s="1107"/>
      <c r="Q104" s="1107"/>
      <c r="R104" s="1107"/>
      <c r="S104" s="1107"/>
      <c r="T104" s="1107"/>
      <c r="U104" s="1107"/>
      <c r="V104" s="1107"/>
      <c r="W104" s="1107"/>
      <c r="X104" s="1107"/>
      <c r="Y104" s="1107"/>
      <c r="Z104" s="1107"/>
      <c r="AA104" s="1107"/>
      <c r="AB104" s="1107"/>
      <c r="AC104" s="1107"/>
      <c r="AD104" s="1107"/>
      <c r="AE104" s="1107"/>
    </row>
    <row r="105" spans="1:31">
      <c r="A105" s="1107"/>
      <c r="B105" s="1107"/>
      <c r="C105" s="1107"/>
      <c r="D105" s="1107"/>
      <c r="E105" s="1107"/>
      <c r="F105" s="1107"/>
      <c r="G105" s="1107"/>
      <c r="H105" s="1107"/>
      <c r="I105" s="1107"/>
      <c r="J105" s="1107"/>
      <c r="K105" s="1107"/>
      <c r="L105" s="1107"/>
      <c r="M105" s="1107"/>
      <c r="N105" s="1107"/>
      <c r="O105" s="1107"/>
      <c r="P105" s="1107"/>
      <c r="Q105" s="1107"/>
      <c r="R105" s="1107"/>
      <c r="S105" s="1107"/>
      <c r="T105" s="1107"/>
      <c r="U105" s="1107"/>
      <c r="V105" s="1107"/>
      <c r="W105" s="1107"/>
      <c r="X105" s="1107"/>
      <c r="Y105" s="1107"/>
      <c r="Z105" s="1107"/>
      <c r="AA105" s="1107"/>
      <c r="AB105" s="1107"/>
      <c r="AC105" s="1107"/>
      <c r="AD105" s="1107"/>
      <c r="AE105" s="1107"/>
    </row>
    <row r="106" spans="1:31">
      <c r="A106" s="1107"/>
      <c r="B106" s="1107"/>
      <c r="C106" s="1107"/>
      <c r="D106" s="1107"/>
      <c r="E106" s="1107"/>
      <c r="F106" s="1107"/>
      <c r="G106" s="1107"/>
      <c r="H106" s="1107"/>
      <c r="I106" s="1107"/>
      <c r="J106" s="1107"/>
      <c r="K106" s="1107"/>
      <c r="L106" s="1107"/>
      <c r="M106" s="1107"/>
      <c r="N106" s="1107"/>
      <c r="O106" s="1107"/>
      <c r="P106" s="1107"/>
      <c r="Q106" s="1107"/>
      <c r="R106" s="1107"/>
      <c r="S106" s="1107"/>
      <c r="T106" s="1107"/>
      <c r="U106" s="1107"/>
      <c r="V106" s="1107"/>
      <c r="W106" s="1107"/>
      <c r="X106" s="1107"/>
      <c r="Y106" s="1107"/>
      <c r="Z106" s="1107"/>
      <c r="AA106" s="1107"/>
      <c r="AB106" s="1107"/>
      <c r="AC106" s="1107"/>
      <c r="AD106" s="1107"/>
      <c r="AE106" s="1107"/>
    </row>
    <row r="107" spans="1:31">
      <c r="A107" s="1107"/>
      <c r="B107" s="1107"/>
      <c r="C107" s="1107"/>
      <c r="D107" s="1107"/>
      <c r="E107" s="1107"/>
      <c r="F107" s="1107"/>
      <c r="G107" s="1107"/>
      <c r="H107" s="1107"/>
      <c r="I107" s="1107"/>
      <c r="J107" s="1107"/>
      <c r="K107" s="1107"/>
      <c r="L107" s="1107"/>
      <c r="M107" s="1107"/>
      <c r="N107" s="1107"/>
      <c r="O107" s="1107"/>
      <c r="P107" s="1107"/>
      <c r="Q107" s="1107"/>
      <c r="R107" s="1107"/>
      <c r="S107" s="1107"/>
      <c r="T107" s="1107"/>
      <c r="U107" s="1107"/>
      <c r="V107" s="1107"/>
      <c r="W107" s="1107"/>
      <c r="X107" s="1107"/>
      <c r="Y107" s="1107"/>
      <c r="Z107" s="1107"/>
      <c r="AA107" s="1107"/>
      <c r="AB107" s="1107"/>
      <c r="AC107" s="1107"/>
      <c r="AD107" s="1107"/>
      <c r="AE107" s="1107"/>
    </row>
    <row r="108" spans="1:31">
      <c r="A108" s="1107"/>
      <c r="B108" s="1107"/>
      <c r="C108" s="1107"/>
      <c r="D108" s="1107"/>
      <c r="E108" s="1107"/>
      <c r="F108" s="1107"/>
      <c r="G108" s="1107"/>
      <c r="H108" s="1107"/>
      <c r="I108" s="1107"/>
      <c r="J108" s="1107"/>
      <c r="K108" s="1107"/>
      <c r="L108" s="1107"/>
      <c r="M108" s="1107"/>
      <c r="N108" s="1107"/>
      <c r="O108" s="1107"/>
      <c r="P108" s="1107"/>
      <c r="Q108" s="1107"/>
      <c r="R108" s="1107"/>
      <c r="S108" s="1107"/>
      <c r="T108" s="1107"/>
      <c r="U108" s="1107"/>
      <c r="V108" s="1107"/>
      <c r="W108" s="1107"/>
      <c r="X108" s="1107"/>
      <c r="Y108" s="1107"/>
      <c r="Z108" s="1107"/>
      <c r="AA108" s="1107"/>
      <c r="AB108" s="1107"/>
      <c r="AC108" s="1107"/>
      <c r="AD108" s="1107"/>
      <c r="AE108" s="1107"/>
    </row>
    <row r="109" spans="1:31">
      <c r="A109" s="1107"/>
      <c r="B109" s="1107"/>
      <c r="C109" s="1107"/>
      <c r="D109" s="1107"/>
      <c r="E109" s="1107"/>
      <c r="F109" s="1107"/>
      <c r="G109" s="1107"/>
      <c r="H109" s="1107"/>
      <c r="I109" s="1107"/>
      <c r="J109" s="1107"/>
      <c r="K109" s="1107"/>
      <c r="L109" s="1107"/>
      <c r="M109" s="1107"/>
      <c r="N109" s="1107"/>
      <c r="O109" s="1107"/>
      <c r="P109" s="1107"/>
      <c r="Q109" s="1107"/>
      <c r="R109" s="1107"/>
      <c r="S109" s="1107"/>
      <c r="T109" s="1107"/>
      <c r="U109" s="1107"/>
      <c r="V109" s="1107"/>
      <c r="W109" s="1107"/>
      <c r="X109" s="1107"/>
      <c r="Y109" s="1107"/>
      <c r="Z109" s="1107"/>
      <c r="AA109" s="1107"/>
      <c r="AB109" s="1107"/>
      <c r="AC109" s="1107"/>
      <c r="AD109" s="1107"/>
      <c r="AE109" s="1107"/>
    </row>
    <row r="110" spans="1:31">
      <c r="A110" s="1107"/>
      <c r="B110" s="1107"/>
      <c r="C110" s="1107"/>
      <c r="D110" s="1107"/>
      <c r="E110" s="1107"/>
      <c r="F110" s="1107"/>
      <c r="G110" s="1107"/>
      <c r="H110" s="1107"/>
      <c r="I110" s="1107"/>
      <c r="J110" s="1107"/>
      <c r="K110" s="1107"/>
      <c r="L110" s="1107"/>
      <c r="M110" s="1107"/>
      <c r="N110" s="1107"/>
      <c r="O110" s="1107"/>
      <c r="P110" s="1107"/>
      <c r="Q110" s="1107"/>
      <c r="R110" s="1107"/>
      <c r="S110" s="1107"/>
      <c r="T110" s="1107"/>
      <c r="U110" s="1107"/>
      <c r="V110" s="1107"/>
      <c r="W110" s="1107"/>
      <c r="X110" s="1107"/>
      <c r="Y110" s="1107"/>
      <c r="Z110" s="1107"/>
      <c r="AA110" s="1107"/>
      <c r="AB110" s="1107"/>
      <c r="AC110" s="1107"/>
      <c r="AD110" s="1107"/>
      <c r="AE110" s="1107"/>
    </row>
    <row r="111" spans="1:31">
      <c r="A111" s="1107"/>
      <c r="B111" s="1107"/>
      <c r="C111" s="1107"/>
      <c r="D111" s="1107"/>
      <c r="E111" s="1107"/>
      <c r="F111" s="1107"/>
      <c r="G111" s="1107"/>
      <c r="H111" s="1107"/>
      <c r="I111" s="1107"/>
      <c r="J111" s="1107"/>
      <c r="K111" s="1107"/>
      <c r="L111" s="1107"/>
      <c r="M111" s="1107"/>
      <c r="N111" s="1107"/>
      <c r="O111" s="1107"/>
      <c r="P111" s="1107"/>
      <c r="Q111" s="1107"/>
      <c r="R111" s="1107"/>
      <c r="S111" s="1107"/>
      <c r="T111" s="1107"/>
      <c r="U111" s="1107"/>
      <c r="V111" s="1107"/>
      <c r="W111" s="1107"/>
      <c r="X111" s="1107"/>
      <c r="Y111" s="1107"/>
      <c r="Z111" s="1107"/>
      <c r="AA111" s="1107"/>
      <c r="AB111" s="1107"/>
      <c r="AC111" s="1107"/>
      <c r="AD111" s="1107"/>
      <c r="AE111" s="1107"/>
    </row>
    <row r="112" spans="1:31">
      <c r="A112" s="1107"/>
      <c r="B112" s="1107"/>
      <c r="C112" s="1107"/>
      <c r="D112" s="1107"/>
      <c r="E112" s="1107"/>
      <c r="F112" s="1107"/>
      <c r="G112" s="1107"/>
      <c r="H112" s="1107"/>
      <c r="I112" s="1107"/>
      <c r="J112" s="1107"/>
      <c r="K112" s="1107"/>
      <c r="L112" s="1107"/>
      <c r="M112" s="1107"/>
      <c r="N112" s="1107"/>
      <c r="O112" s="1107"/>
      <c r="P112" s="1107"/>
      <c r="Q112" s="1107"/>
      <c r="R112" s="1107"/>
      <c r="S112" s="1107"/>
      <c r="T112" s="1107"/>
      <c r="U112" s="1107"/>
      <c r="V112" s="1107"/>
      <c r="W112" s="1107"/>
      <c r="X112" s="1107"/>
      <c r="Y112" s="1107"/>
      <c r="Z112" s="1107"/>
      <c r="AA112" s="1107"/>
      <c r="AB112" s="1107"/>
      <c r="AC112" s="1107"/>
      <c r="AD112" s="1107"/>
      <c r="AE112" s="1107"/>
    </row>
    <row r="113" spans="1:31">
      <c r="A113" s="1107"/>
      <c r="B113" s="1107"/>
      <c r="C113" s="1107"/>
      <c r="D113" s="1107"/>
      <c r="E113" s="1107"/>
      <c r="F113" s="1107"/>
      <c r="G113" s="1107"/>
      <c r="H113" s="1107"/>
      <c r="I113" s="1107"/>
      <c r="J113" s="1107"/>
      <c r="K113" s="1107"/>
      <c r="L113" s="1107"/>
      <c r="M113" s="1107"/>
      <c r="N113" s="1107"/>
      <c r="O113" s="1107"/>
      <c r="P113" s="1107"/>
      <c r="Q113" s="1107"/>
      <c r="R113" s="1107"/>
      <c r="S113" s="1107"/>
      <c r="T113" s="1107"/>
      <c r="U113" s="1107"/>
      <c r="V113" s="1107"/>
      <c r="W113" s="1107"/>
      <c r="X113" s="1107"/>
      <c r="Y113" s="1107"/>
      <c r="Z113" s="1107"/>
      <c r="AA113" s="1107"/>
      <c r="AB113" s="1107"/>
      <c r="AC113" s="1107"/>
      <c r="AD113" s="1107"/>
      <c r="AE113" s="1107"/>
    </row>
    <row r="114" spans="1:31">
      <c r="A114" s="1107"/>
      <c r="B114" s="1107"/>
      <c r="C114" s="1107"/>
      <c r="D114" s="1107"/>
      <c r="E114" s="1107"/>
      <c r="F114" s="1107"/>
      <c r="G114" s="1107"/>
      <c r="H114" s="1107"/>
      <c r="I114" s="1107"/>
      <c r="J114" s="1107"/>
      <c r="K114" s="1107"/>
      <c r="L114" s="1107"/>
      <c r="M114" s="1107"/>
      <c r="N114" s="1107"/>
      <c r="O114" s="1107"/>
      <c r="P114" s="1107"/>
      <c r="Q114" s="1107"/>
      <c r="R114" s="1107"/>
      <c r="S114" s="1107"/>
      <c r="T114" s="1107"/>
      <c r="U114" s="1107"/>
      <c r="V114" s="1107"/>
      <c r="W114" s="1107"/>
      <c r="X114" s="1107"/>
      <c r="Y114" s="1107"/>
      <c r="Z114" s="1107"/>
      <c r="AA114" s="1107"/>
      <c r="AB114" s="1107"/>
      <c r="AC114" s="1107"/>
      <c r="AD114" s="1107"/>
      <c r="AE114" s="1107"/>
    </row>
    <row r="115" spans="1:31">
      <c r="A115" s="1107"/>
      <c r="B115" s="1107"/>
      <c r="C115" s="1107"/>
      <c r="D115" s="1107"/>
      <c r="E115" s="1107"/>
      <c r="F115" s="1107"/>
      <c r="G115" s="1107"/>
      <c r="H115" s="1107"/>
      <c r="I115" s="1107"/>
      <c r="J115" s="1107"/>
      <c r="K115" s="1107"/>
      <c r="L115" s="1107"/>
      <c r="M115" s="1107"/>
      <c r="N115" s="1107"/>
      <c r="O115" s="1107"/>
      <c r="P115" s="1107"/>
      <c r="Q115" s="1107"/>
      <c r="R115" s="1107"/>
      <c r="S115" s="1107"/>
      <c r="T115" s="1107"/>
      <c r="U115" s="1107"/>
      <c r="V115" s="1107"/>
      <c r="W115" s="1107"/>
      <c r="X115" s="1107"/>
      <c r="Y115" s="1107"/>
      <c r="Z115" s="1107"/>
      <c r="AA115" s="1107"/>
      <c r="AB115" s="1107"/>
      <c r="AC115" s="1107"/>
      <c r="AD115" s="1107"/>
      <c r="AE115" s="1107"/>
    </row>
    <row r="116" spans="1:31">
      <c r="A116" s="1107"/>
      <c r="B116" s="1107"/>
      <c r="C116" s="1107"/>
      <c r="D116" s="1107"/>
      <c r="E116" s="1107"/>
      <c r="F116" s="1107"/>
      <c r="G116" s="1107"/>
      <c r="H116" s="1107"/>
      <c r="I116" s="1107"/>
      <c r="J116" s="1107"/>
      <c r="K116" s="1107"/>
      <c r="L116" s="1107"/>
      <c r="M116" s="1107"/>
      <c r="N116" s="1107"/>
      <c r="O116" s="1107"/>
      <c r="P116" s="1107"/>
      <c r="Q116" s="1107"/>
      <c r="R116" s="1107"/>
      <c r="S116" s="1107"/>
      <c r="T116" s="1107"/>
      <c r="U116" s="1107"/>
      <c r="V116" s="1107"/>
      <c r="W116" s="1107"/>
      <c r="X116" s="1107"/>
      <c r="Y116" s="1107"/>
      <c r="Z116" s="1107"/>
      <c r="AA116" s="1107"/>
      <c r="AB116" s="1107"/>
      <c r="AC116" s="1107"/>
      <c r="AD116" s="1107"/>
      <c r="AE116" s="1107"/>
    </row>
    <row r="117" spans="1:31">
      <c r="A117" s="1107"/>
      <c r="B117" s="1107"/>
      <c r="C117" s="1107"/>
      <c r="D117" s="1107"/>
      <c r="E117" s="1107"/>
      <c r="F117" s="1107"/>
      <c r="G117" s="1107"/>
      <c r="H117" s="1107"/>
      <c r="I117" s="1107"/>
      <c r="J117" s="1107"/>
      <c r="K117" s="1107"/>
      <c r="L117" s="1107"/>
      <c r="M117" s="1107"/>
      <c r="N117" s="1107"/>
      <c r="O117" s="1107"/>
      <c r="P117" s="1107"/>
      <c r="Q117" s="1107"/>
      <c r="R117" s="1107"/>
      <c r="S117" s="1107"/>
      <c r="T117" s="1107"/>
      <c r="U117" s="1107"/>
      <c r="V117" s="1107"/>
      <c r="W117" s="1107"/>
      <c r="X117" s="1107"/>
      <c r="Y117" s="1107"/>
      <c r="Z117" s="1107"/>
      <c r="AA117" s="1107"/>
      <c r="AB117" s="1107"/>
      <c r="AC117" s="1107"/>
      <c r="AD117" s="1107"/>
      <c r="AE117" s="1107"/>
    </row>
    <row r="118" spans="1:31">
      <c r="A118" s="1107"/>
      <c r="B118" s="1107"/>
      <c r="C118" s="1107"/>
      <c r="D118" s="1107"/>
      <c r="E118" s="1107"/>
      <c r="F118" s="1107"/>
      <c r="G118" s="1107"/>
      <c r="H118" s="1107"/>
      <c r="I118" s="1107"/>
      <c r="J118" s="1107"/>
      <c r="K118" s="1107"/>
      <c r="L118" s="1107"/>
      <c r="M118" s="1107"/>
      <c r="N118" s="1107"/>
      <c r="O118" s="1107"/>
      <c r="P118" s="1107"/>
      <c r="Q118" s="1107"/>
      <c r="R118" s="1107"/>
      <c r="S118" s="1107"/>
      <c r="T118" s="1107"/>
      <c r="U118" s="1107"/>
      <c r="V118" s="1107"/>
      <c r="W118" s="1107"/>
      <c r="X118" s="1107"/>
      <c r="Y118" s="1107"/>
      <c r="Z118" s="1107"/>
      <c r="AA118" s="1107"/>
      <c r="AB118" s="1107"/>
      <c r="AC118" s="1107"/>
      <c r="AD118" s="1107"/>
      <c r="AE118" s="1107"/>
    </row>
    <row r="119" spans="1:31">
      <c r="A119" s="1107"/>
      <c r="B119" s="1107"/>
      <c r="C119" s="1107"/>
      <c r="D119" s="1107"/>
      <c r="E119" s="1107"/>
      <c r="F119" s="1107"/>
      <c r="G119" s="1107"/>
      <c r="H119" s="1107"/>
      <c r="I119" s="1107"/>
      <c r="J119" s="1107"/>
      <c r="K119" s="1107"/>
      <c r="L119" s="1107"/>
      <c r="M119" s="1107"/>
      <c r="N119" s="1107"/>
      <c r="O119" s="1107"/>
      <c r="P119" s="1107"/>
      <c r="Q119" s="1107"/>
      <c r="R119" s="1107"/>
      <c r="S119" s="1107"/>
      <c r="T119" s="1107"/>
      <c r="U119" s="1107"/>
      <c r="V119" s="1107"/>
      <c r="W119" s="1107"/>
      <c r="X119" s="1107"/>
      <c r="Y119" s="1107"/>
      <c r="Z119" s="1107"/>
      <c r="AA119" s="1107"/>
      <c r="AB119" s="1107"/>
      <c r="AC119" s="1107"/>
      <c r="AD119" s="1107"/>
      <c r="AE119" s="1107"/>
    </row>
    <row r="120" spans="1:31">
      <c r="A120" s="1107"/>
      <c r="B120" s="1107"/>
      <c r="C120" s="1107"/>
      <c r="D120" s="1107"/>
      <c r="E120" s="1107"/>
      <c r="F120" s="1107"/>
      <c r="G120" s="1107"/>
      <c r="H120" s="1107"/>
      <c r="I120" s="1107"/>
      <c r="J120" s="1107"/>
      <c r="K120" s="1107"/>
      <c r="L120" s="1107"/>
      <c r="M120" s="1107"/>
      <c r="N120" s="1107"/>
      <c r="O120" s="1107"/>
      <c r="P120" s="1107"/>
      <c r="Q120" s="1107"/>
      <c r="R120" s="1107"/>
      <c r="S120" s="1107"/>
      <c r="T120" s="1107"/>
      <c r="U120" s="1107"/>
      <c r="V120" s="1107"/>
      <c r="W120" s="1107"/>
      <c r="X120" s="1107"/>
      <c r="Y120" s="1107"/>
      <c r="Z120" s="1107"/>
      <c r="AA120" s="1107"/>
      <c r="AB120" s="1107"/>
      <c r="AC120" s="1107"/>
      <c r="AD120" s="1107"/>
      <c r="AE120" s="1107"/>
    </row>
    <row r="121" spans="1:31">
      <c r="A121" s="1107"/>
      <c r="B121" s="1107"/>
      <c r="C121" s="1107"/>
      <c r="D121" s="1107"/>
      <c r="E121" s="1107"/>
      <c r="F121" s="1107"/>
      <c r="G121" s="1107"/>
      <c r="H121" s="1107"/>
      <c r="I121" s="1107"/>
      <c r="J121" s="1107"/>
      <c r="K121" s="1107"/>
      <c r="L121" s="1107"/>
      <c r="M121" s="1107"/>
      <c r="N121" s="1107"/>
      <c r="O121" s="1107"/>
      <c r="P121" s="1107"/>
      <c r="Q121" s="1107"/>
      <c r="R121" s="1107"/>
      <c r="S121" s="1107"/>
      <c r="T121" s="1107"/>
      <c r="U121" s="1107"/>
      <c r="V121" s="1107"/>
      <c r="W121" s="1107"/>
      <c r="X121" s="1107"/>
      <c r="Y121" s="1107"/>
      <c r="Z121" s="1107"/>
      <c r="AA121" s="1107"/>
      <c r="AB121" s="1107"/>
      <c r="AC121" s="1107"/>
      <c r="AD121" s="1107"/>
      <c r="AE121" s="1107"/>
    </row>
    <row r="122" spans="1:31">
      <c r="A122" s="1107"/>
      <c r="B122" s="1107"/>
      <c r="C122" s="1107"/>
      <c r="D122" s="1107"/>
      <c r="E122" s="1107"/>
      <c r="F122" s="1107"/>
      <c r="G122" s="1107"/>
      <c r="H122" s="1107"/>
      <c r="I122" s="1107"/>
      <c r="J122" s="1107"/>
      <c r="K122" s="1107"/>
      <c r="L122" s="1107"/>
      <c r="M122" s="1107"/>
      <c r="N122" s="1107"/>
      <c r="O122" s="1107"/>
      <c r="P122" s="1107"/>
      <c r="Q122" s="1107"/>
      <c r="R122" s="1107"/>
      <c r="S122" s="1107"/>
      <c r="T122" s="1107"/>
      <c r="U122" s="1107"/>
      <c r="V122" s="1107"/>
      <c r="W122" s="1107"/>
      <c r="X122" s="1107"/>
      <c r="Y122" s="1107"/>
      <c r="Z122" s="1107"/>
      <c r="AA122" s="1107"/>
      <c r="AB122" s="1107"/>
      <c r="AC122" s="1107"/>
      <c r="AD122" s="1107"/>
      <c r="AE122" s="1107"/>
    </row>
    <row r="123" spans="1:31">
      <c r="A123" s="1107"/>
      <c r="B123" s="1107"/>
      <c r="C123" s="1107"/>
      <c r="D123" s="1107"/>
      <c r="E123" s="1107"/>
      <c r="F123" s="1107"/>
      <c r="G123" s="1107"/>
      <c r="H123" s="1107"/>
      <c r="I123" s="1107"/>
      <c r="J123" s="1107"/>
      <c r="K123" s="1107"/>
      <c r="L123" s="1107"/>
      <c r="M123" s="1107"/>
      <c r="N123" s="1107"/>
      <c r="O123" s="1107"/>
      <c r="P123" s="1107"/>
      <c r="Q123" s="1107"/>
      <c r="R123" s="1107"/>
      <c r="S123" s="1107"/>
      <c r="T123" s="1107"/>
      <c r="U123" s="1107"/>
      <c r="V123" s="1107"/>
      <c r="W123" s="1107"/>
      <c r="X123" s="1107"/>
      <c r="Y123" s="1107"/>
      <c r="Z123" s="1107"/>
      <c r="AA123" s="1107"/>
      <c r="AB123" s="1107"/>
      <c r="AC123" s="1107"/>
      <c r="AD123" s="1107"/>
      <c r="AE123" s="1107"/>
    </row>
    <row r="124" spans="1:31">
      <c r="A124" s="1107"/>
      <c r="B124" s="1107"/>
      <c r="C124" s="1107"/>
      <c r="D124" s="1107"/>
      <c r="E124" s="1107"/>
      <c r="F124" s="1107"/>
      <c r="G124" s="1107"/>
      <c r="H124" s="1107"/>
      <c r="I124" s="1107"/>
      <c r="J124" s="1107"/>
      <c r="K124" s="1107"/>
      <c r="L124" s="1107"/>
      <c r="M124" s="1107"/>
      <c r="N124" s="1107"/>
      <c r="O124" s="1107"/>
      <c r="P124" s="1107"/>
      <c r="Q124" s="1107"/>
      <c r="R124" s="1107"/>
      <c r="S124" s="1107"/>
      <c r="T124" s="1107"/>
      <c r="U124" s="1107"/>
      <c r="V124" s="1107"/>
      <c r="W124" s="1107"/>
      <c r="X124" s="1107"/>
      <c r="Y124" s="1107"/>
      <c r="Z124" s="1107"/>
      <c r="AA124" s="1107"/>
      <c r="AB124" s="1107"/>
      <c r="AC124" s="1107"/>
      <c r="AD124" s="1107"/>
      <c r="AE124" s="1107"/>
    </row>
    <row r="125" spans="1:31">
      <c r="A125" s="1107"/>
      <c r="B125" s="1107"/>
      <c r="C125" s="1107"/>
      <c r="D125" s="1107"/>
      <c r="E125" s="1107"/>
      <c r="F125" s="1107"/>
      <c r="G125" s="1107"/>
      <c r="H125" s="1107"/>
      <c r="I125" s="1107"/>
      <c r="J125" s="1107"/>
      <c r="K125" s="1107"/>
      <c r="L125" s="1107"/>
      <c r="M125" s="1107"/>
      <c r="N125" s="1107"/>
      <c r="O125" s="1107"/>
      <c r="P125" s="1107"/>
      <c r="Q125" s="1107"/>
      <c r="R125" s="1107"/>
      <c r="S125" s="1107"/>
      <c r="T125" s="1107"/>
      <c r="U125" s="1107"/>
      <c r="V125" s="1107"/>
      <c r="W125" s="1107"/>
      <c r="X125" s="1107"/>
      <c r="Y125" s="1107"/>
      <c r="Z125" s="1107"/>
      <c r="AA125" s="1107"/>
      <c r="AB125" s="1107"/>
      <c r="AC125" s="1107"/>
      <c r="AD125" s="1107"/>
      <c r="AE125" s="1107"/>
    </row>
    <row r="126" spans="1:31">
      <c r="A126" s="1107"/>
      <c r="B126" s="1107"/>
      <c r="C126" s="1107"/>
      <c r="D126" s="1107"/>
      <c r="E126" s="1107"/>
      <c r="F126" s="1107"/>
      <c r="G126" s="1107"/>
      <c r="H126" s="1107"/>
      <c r="I126" s="1107"/>
      <c r="J126" s="1107"/>
      <c r="K126" s="1107"/>
      <c r="L126" s="1107"/>
      <c r="M126" s="1107"/>
      <c r="N126" s="1107"/>
      <c r="O126" s="1107"/>
      <c r="P126" s="1107"/>
      <c r="Q126" s="1107"/>
      <c r="R126" s="1107"/>
      <c r="S126" s="1107"/>
      <c r="T126" s="1107"/>
      <c r="U126" s="1107"/>
      <c r="V126" s="1107"/>
      <c r="W126" s="1107"/>
      <c r="X126" s="1107"/>
      <c r="Y126" s="1107"/>
      <c r="Z126" s="1107"/>
      <c r="AA126" s="1107"/>
      <c r="AB126" s="1107"/>
      <c r="AC126" s="1107"/>
      <c r="AD126" s="1107"/>
      <c r="AE126" s="1107"/>
    </row>
    <row r="127" spans="1:31">
      <c r="A127" s="1107"/>
      <c r="B127" s="1107"/>
      <c r="C127" s="1107"/>
      <c r="D127" s="1107"/>
      <c r="E127" s="1107"/>
      <c r="F127" s="1107"/>
      <c r="G127" s="1107"/>
      <c r="H127" s="1107"/>
      <c r="I127" s="1107"/>
      <c r="J127" s="1107"/>
      <c r="K127" s="1107"/>
      <c r="L127" s="1107"/>
      <c r="M127" s="1107"/>
      <c r="N127" s="1107"/>
      <c r="O127" s="1107"/>
      <c r="P127" s="1107"/>
      <c r="Q127" s="1107"/>
      <c r="R127" s="1107"/>
      <c r="S127" s="1107"/>
      <c r="T127" s="1107"/>
      <c r="U127" s="1107"/>
      <c r="V127" s="1107"/>
      <c r="W127" s="1107"/>
      <c r="X127" s="1107"/>
      <c r="Y127" s="1107"/>
      <c r="Z127" s="1107"/>
      <c r="AA127" s="1107"/>
      <c r="AB127" s="1107"/>
      <c r="AC127" s="1107"/>
      <c r="AD127" s="1107"/>
      <c r="AE127" s="1107"/>
    </row>
    <row r="128" spans="1:31">
      <c r="A128" s="1107"/>
      <c r="B128" s="1107"/>
      <c r="C128" s="1107"/>
      <c r="D128" s="1107"/>
      <c r="E128" s="1107"/>
      <c r="F128" s="1107"/>
      <c r="G128" s="1107"/>
      <c r="H128" s="1107"/>
      <c r="I128" s="1107"/>
      <c r="J128" s="1107"/>
      <c r="K128" s="1107"/>
      <c r="L128" s="1107"/>
      <c r="M128" s="1107"/>
      <c r="N128" s="1107"/>
      <c r="O128" s="1107"/>
      <c r="P128" s="1107"/>
      <c r="Q128" s="1107"/>
      <c r="R128" s="1107"/>
      <c r="S128" s="1107"/>
      <c r="T128" s="1107"/>
      <c r="U128" s="1107"/>
      <c r="V128" s="1107"/>
      <c r="W128" s="1107"/>
      <c r="X128" s="1107"/>
      <c r="Y128" s="1107"/>
      <c r="Z128" s="1107"/>
      <c r="AA128" s="1107"/>
      <c r="AB128" s="1107"/>
      <c r="AC128" s="1107"/>
      <c r="AD128" s="1107"/>
      <c r="AE128" s="1107"/>
    </row>
    <row r="129" spans="1:31">
      <c r="A129" s="1107"/>
      <c r="B129" s="1107"/>
      <c r="C129" s="1107"/>
      <c r="D129" s="1107"/>
      <c r="E129" s="1107"/>
      <c r="F129" s="1107"/>
      <c r="G129" s="1107"/>
      <c r="H129" s="1107"/>
      <c r="I129" s="1107"/>
      <c r="J129" s="1107"/>
      <c r="K129" s="1107"/>
      <c r="L129" s="1107"/>
      <c r="M129" s="1107"/>
      <c r="N129" s="1107"/>
      <c r="O129" s="1107"/>
      <c r="P129" s="1107"/>
      <c r="Q129" s="1107"/>
      <c r="R129" s="1107"/>
      <c r="S129" s="1107"/>
      <c r="T129" s="1107"/>
      <c r="U129" s="1107"/>
      <c r="V129" s="1107"/>
      <c r="W129" s="1107"/>
      <c r="X129" s="1107"/>
      <c r="Y129" s="1107"/>
      <c r="Z129" s="1107"/>
      <c r="AA129" s="1107"/>
      <c r="AB129" s="1107"/>
      <c r="AC129" s="1107"/>
      <c r="AD129" s="1107"/>
      <c r="AE129" s="1107"/>
    </row>
    <row r="130" spans="1:31">
      <c r="A130" s="1107"/>
      <c r="B130" s="1107"/>
      <c r="C130" s="1107"/>
      <c r="D130" s="1107"/>
      <c r="E130" s="1107"/>
      <c r="F130" s="1107"/>
      <c r="G130" s="1107"/>
      <c r="H130" s="1107"/>
      <c r="I130" s="1107"/>
      <c r="J130" s="1107"/>
      <c r="K130" s="1107"/>
      <c r="L130" s="1107"/>
      <c r="M130" s="1107"/>
      <c r="N130" s="1107"/>
      <c r="O130" s="1107"/>
      <c r="P130" s="1107"/>
      <c r="Q130" s="1107"/>
      <c r="R130" s="1107"/>
      <c r="S130" s="1107"/>
      <c r="T130" s="1107"/>
      <c r="U130" s="1107"/>
      <c r="V130" s="1107"/>
      <c r="W130" s="1107"/>
      <c r="X130" s="1107"/>
      <c r="Y130" s="1107"/>
      <c r="Z130" s="1107"/>
      <c r="AA130" s="1107"/>
      <c r="AB130" s="1107"/>
      <c r="AC130" s="1107"/>
      <c r="AD130" s="1107"/>
      <c r="AE130" s="1107"/>
    </row>
    <row r="131" spans="1:31">
      <c r="A131" s="1107"/>
      <c r="B131" s="1107"/>
      <c r="C131" s="1107"/>
      <c r="D131" s="1107"/>
      <c r="E131" s="1107"/>
      <c r="F131" s="1107"/>
      <c r="G131" s="1107"/>
      <c r="H131" s="1107"/>
      <c r="I131" s="1107"/>
      <c r="J131" s="1107"/>
      <c r="K131" s="1107"/>
      <c r="L131" s="1107"/>
      <c r="M131" s="1107"/>
      <c r="N131" s="1107"/>
      <c r="O131" s="1107"/>
      <c r="P131" s="1107"/>
      <c r="Q131" s="1107"/>
      <c r="R131" s="1107"/>
      <c r="S131" s="1107"/>
      <c r="T131" s="1107"/>
      <c r="U131" s="1107"/>
      <c r="V131" s="1107"/>
      <c r="W131" s="1107"/>
      <c r="X131" s="1107"/>
      <c r="Y131" s="1107"/>
      <c r="Z131" s="1107"/>
      <c r="AA131" s="1107"/>
      <c r="AB131" s="1107"/>
      <c r="AC131" s="1107"/>
      <c r="AD131" s="1107"/>
      <c r="AE131" s="1107"/>
    </row>
    <row r="132" spans="1:31">
      <c r="A132" s="1107"/>
      <c r="B132" s="1107"/>
      <c r="C132" s="1107"/>
      <c r="D132" s="1107"/>
      <c r="E132" s="1107"/>
      <c r="F132" s="1107"/>
      <c r="G132" s="1107"/>
      <c r="H132" s="1107"/>
      <c r="I132" s="1107"/>
      <c r="J132" s="1107"/>
      <c r="K132" s="1107"/>
      <c r="L132" s="1107"/>
      <c r="M132" s="1107"/>
      <c r="N132" s="1107"/>
      <c r="O132" s="1107"/>
      <c r="P132" s="1107"/>
      <c r="Q132" s="1107"/>
      <c r="R132" s="1107"/>
      <c r="S132" s="1107"/>
      <c r="T132" s="1107"/>
      <c r="U132" s="1107"/>
      <c r="V132" s="1107"/>
      <c r="W132" s="1107"/>
      <c r="X132" s="1107"/>
      <c r="Y132" s="1107"/>
      <c r="Z132" s="1107"/>
      <c r="AA132" s="1107"/>
      <c r="AB132" s="1107"/>
      <c r="AC132" s="1107"/>
      <c r="AD132" s="1107"/>
      <c r="AE132" s="1107"/>
    </row>
    <row r="133" spans="1:31">
      <c r="A133" s="1107"/>
      <c r="B133" s="1107"/>
      <c r="C133" s="1107"/>
      <c r="D133" s="1107"/>
      <c r="E133" s="1107"/>
      <c r="F133" s="1107"/>
      <c r="G133" s="1107"/>
      <c r="H133" s="1107"/>
      <c r="I133" s="1107"/>
      <c r="J133" s="1107"/>
      <c r="K133" s="1107"/>
      <c r="L133" s="1107"/>
      <c r="M133" s="1107"/>
      <c r="N133" s="1107"/>
      <c r="O133" s="1107"/>
      <c r="P133" s="1107"/>
      <c r="Q133" s="1107"/>
      <c r="R133" s="1107"/>
      <c r="S133" s="1107"/>
      <c r="T133" s="1107"/>
      <c r="U133" s="1107"/>
      <c r="V133" s="1107"/>
      <c r="W133" s="1107"/>
      <c r="X133" s="1107"/>
      <c r="Y133" s="1107"/>
      <c r="Z133" s="1107"/>
      <c r="AA133" s="1107"/>
      <c r="AB133" s="1107"/>
      <c r="AC133" s="1107"/>
      <c r="AD133" s="1107"/>
      <c r="AE133" s="1107"/>
    </row>
    <row r="134" spans="1:31">
      <c r="A134" s="1107"/>
      <c r="B134" s="1107"/>
      <c r="C134" s="1107"/>
      <c r="D134" s="1107"/>
      <c r="E134" s="1107"/>
      <c r="F134" s="1107"/>
      <c r="G134" s="1107"/>
      <c r="H134" s="1107"/>
      <c r="I134" s="1107"/>
      <c r="J134" s="1107"/>
      <c r="K134" s="1107"/>
      <c r="L134" s="1107"/>
      <c r="M134" s="1107"/>
      <c r="N134" s="1107"/>
      <c r="O134" s="1107"/>
      <c r="P134" s="1107"/>
      <c r="Q134" s="1107"/>
      <c r="R134" s="1107"/>
      <c r="S134" s="1107"/>
      <c r="T134" s="1107"/>
      <c r="U134" s="1107"/>
      <c r="V134" s="1107"/>
      <c r="W134" s="1107"/>
      <c r="X134" s="1107"/>
      <c r="Y134" s="1107"/>
      <c r="Z134" s="1107"/>
      <c r="AA134" s="1107"/>
      <c r="AB134" s="1107"/>
      <c r="AC134" s="1107"/>
      <c r="AD134" s="1107"/>
      <c r="AE134" s="1107"/>
    </row>
    <row r="135" spans="1:31">
      <c r="A135" s="1107"/>
      <c r="B135" s="1107"/>
      <c r="C135" s="1107"/>
      <c r="D135" s="1107"/>
      <c r="E135" s="1107"/>
      <c r="F135" s="1107"/>
      <c r="G135" s="1107"/>
      <c r="H135" s="1107"/>
      <c r="I135" s="1107"/>
      <c r="J135" s="1107"/>
      <c r="K135" s="1107"/>
      <c r="L135" s="1107"/>
      <c r="M135" s="1107"/>
      <c r="N135" s="1107"/>
      <c r="O135" s="1107"/>
      <c r="P135" s="1107"/>
      <c r="Q135" s="1107"/>
      <c r="R135" s="1107"/>
      <c r="S135" s="1107"/>
      <c r="T135" s="1107"/>
      <c r="U135" s="1107"/>
      <c r="V135" s="1107"/>
      <c r="W135" s="1107"/>
      <c r="X135" s="1107"/>
      <c r="Y135" s="1107"/>
      <c r="Z135" s="1107"/>
      <c r="AA135" s="1107"/>
      <c r="AB135" s="1107"/>
      <c r="AC135" s="1107"/>
      <c r="AD135" s="1107"/>
      <c r="AE135" s="1107"/>
    </row>
    <row r="136" spans="1:31">
      <c r="A136" s="1107"/>
      <c r="B136" s="1107"/>
      <c r="C136" s="1107"/>
      <c r="D136" s="1107"/>
      <c r="E136" s="1107"/>
      <c r="F136" s="1107"/>
      <c r="G136" s="1107"/>
      <c r="H136" s="1107"/>
      <c r="I136" s="1107"/>
      <c r="J136" s="1107"/>
      <c r="K136" s="1107"/>
      <c r="L136" s="1107"/>
      <c r="M136" s="1107"/>
      <c r="N136" s="1107"/>
      <c r="O136" s="1107"/>
      <c r="P136" s="1107"/>
      <c r="Q136" s="1107"/>
      <c r="R136" s="1107"/>
      <c r="S136" s="1107"/>
      <c r="T136" s="1107"/>
      <c r="U136" s="1107"/>
      <c r="V136" s="1107"/>
      <c r="W136" s="1107"/>
      <c r="X136" s="1107"/>
      <c r="Y136" s="1107"/>
      <c r="Z136" s="1107"/>
      <c r="AA136" s="1107"/>
      <c r="AB136" s="1107"/>
      <c r="AC136" s="1107"/>
      <c r="AD136" s="1107"/>
      <c r="AE136" s="1107"/>
    </row>
    <row r="137" spans="1:31">
      <c r="A137" s="1107"/>
      <c r="B137" s="1107"/>
      <c r="C137" s="1107"/>
      <c r="D137" s="1107"/>
      <c r="E137" s="1107"/>
      <c r="F137" s="1107"/>
      <c r="G137" s="1107"/>
      <c r="H137" s="1107"/>
      <c r="I137" s="1107"/>
      <c r="J137" s="1107"/>
      <c r="K137" s="1107"/>
      <c r="L137" s="1107"/>
      <c r="M137" s="1107"/>
      <c r="N137" s="1107"/>
      <c r="O137" s="1107"/>
      <c r="P137" s="1107"/>
      <c r="Q137" s="1107"/>
      <c r="R137" s="1107"/>
      <c r="S137" s="1107"/>
      <c r="T137" s="1107"/>
      <c r="U137" s="1107"/>
      <c r="V137" s="1107"/>
      <c r="W137" s="1107"/>
      <c r="X137" s="1107"/>
      <c r="Y137" s="1107"/>
      <c r="Z137" s="1107"/>
      <c r="AA137" s="1107"/>
      <c r="AB137" s="1107"/>
      <c r="AC137" s="1107"/>
      <c r="AD137" s="1107"/>
      <c r="AE137" s="1107"/>
    </row>
    <row r="138" spans="1:31">
      <c r="A138" s="1107"/>
      <c r="B138" s="1107"/>
      <c r="C138" s="1107"/>
      <c r="D138" s="1107"/>
      <c r="E138" s="1107"/>
      <c r="F138" s="1107"/>
      <c r="G138" s="1107"/>
      <c r="H138" s="1107"/>
      <c r="I138" s="1107"/>
      <c r="J138" s="1107"/>
      <c r="K138" s="1107"/>
      <c r="L138" s="1107"/>
      <c r="M138" s="1107"/>
      <c r="N138" s="1107"/>
      <c r="O138" s="1107"/>
      <c r="P138" s="1107"/>
      <c r="Q138" s="1107"/>
      <c r="R138" s="1107"/>
      <c r="S138" s="1107"/>
      <c r="T138" s="1107"/>
      <c r="U138" s="1107"/>
      <c r="V138" s="1107"/>
      <c r="W138" s="1107"/>
      <c r="X138" s="1107"/>
      <c r="Y138" s="1107"/>
      <c r="Z138" s="1107"/>
      <c r="AA138" s="1107"/>
      <c r="AB138" s="1107"/>
      <c r="AC138" s="1107"/>
      <c r="AD138" s="1107"/>
      <c r="AE138" s="1107"/>
    </row>
    <row r="139" spans="1:31">
      <c r="A139" s="1107"/>
      <c r="B139" s="1107"/>
      <c r="C139" s="1107"/>
      <c r="D139" s="1107"/>
      <c r="E139" s="1107"/>
      <c r="F139" s="1107"/>
      <c r="G139" s="1107"/>
      <c r="H139" s="1107"/>
      <c r="I139" s="1107"/>
      <c r="J139" s="1107"/>
      <c r="K139" s="1107"/>
      <c r="L139" s="1107"/>
      <c r="M139" s="1107"/>
      <c r="N139" s="1107"/>
      <c r="O139" s="1107"/>
      <c r="P139" s="1107"/>
      <c r="Q139" s="1107"/>
      <c r="R139" s="1107"/>
      <c r="S139" s="1107"/>
      <c r="T139" s="1107"/>
      <c r="U139" s="1107"/>
      <c r="V139" s="1107"/>
      <c r="W139" s="1107"/>
      <c r="X139" s="1107"/>
      <c r="Y139" s="1107"/>
      <c r="Z139" s="1107"/>
      <c r="AA139" s="1107"/>
      <c r="AB139" s="1107"/>
      <c r="AC139" s="1107"/>
      <c r="AD139" s="1107"/>
      <c r="AE139" s="1107"/>
    </row>
    <row r="140" spans="1:31">
      <c r="A140" s="1107"/>
      <c r="B140" s="1107"/>
      <c r="C140" s="1107"/>
      <c r="D140" s="1107"/>
      <c r="E140" s="1107"/>
      <c r="F140" s="1107"/>
      <c r="G140" s="1107"/>
      <c r="H140" s="1107"/>
      <c r="I140" s="1107"/>
      <c r="J140" s="1107"/>
      <c r="K140" s="1107"/>
      <c r="L140" s="1107"/>
      <c r="M140" s="1107"/>
      <c r="N140" s="1107"/>
      <c r="O140" s="1107"/>
      <c r="P140" s="1107"/>
      <c r="Q140" s="1107"/>
      <c r="R140" s="1107"/>
      <c r="S140" s="1107"/>
      <c r="T140" s="1107"/>
      <c r="U140" s="1107"/>
      <c r="V140" s="1107"/>
      <c r="W140" s="1107"/>
      <c r="X140" s="1107"/>
      <c r="Y140" s="1107"/>
      <c r="Z140" s="1107"/>
      <c r="AA140" s="1107"/>
      <c r="AB140" s="1107"/>
      <c r="AC140" s="1107"/>
      <c r="AD140" s="1107"/>
      <c r="AE140" s="1107"/>
    </row>
    <row r="141" spans="1:31">
      <c r="A141" s="1107"/>
      <c r="B141" s="1107"/>
      <c r="C141" s="1107"/>
      <c r="D141" s="1107"/>
      <c r="E141" s="1107"/>
      <c r="F141" s="1107"/>
      <c r="G141" s="1107"/>
      <c r="H141" s="1107"/>
      <c r="I141" s="1107"/>
      <c r="J141" s="1107"/>
      <c r="K141" s="1107"/>
      <c r="L141" s="1107"/>
      <c r="M141" s="1107"/>
      <c r="N141" s="1107"/>
      <c r="O141" s="1107"/>
      <c r="P141" s="1107"/>
      <c r="Q141" s="1107"/>
      <c r="R141" s="1107"/>
      <c r="S141" s="1107"/>
      <c r="T141" s="1107"/>
      <c r="U141" s="1107"/>
      <c r="V141" s="1107"/>
      <c r="W141" s="1107"/>
      <c r="X141" s="1107"/>
      <c r="Y141" s="1107"/>
      <c r="Z141" s="1107"/>
      <c r="AA141" s="1107"/>
      <c r="AB141" s="1107"/>
      <c r="AC141" s="1107"/>
      <c r="AD141" s="1107"/>
      <c r="AE141" s="1107"/>
    </row>
    <row r="142" spans="1:31">
      <c r="A142" s="1107"/>
      <c r="B142" s="1107"/>
      <c r="C142" s="1107"/>
      <c r="D142" s="1107"/>
      <c r="E142" s="1107"/>
      <c r="F142" s="1107"/>
      <c r="G142" s="1107"/>
      <c r="H142" s="1107"/>
      <c r="I142" s="1107"/>
      <c r="J142" s="1107"/>
      <c r="K142" s="1107"/>
      <c r="L142" s="1107"/>
      <c r="M142" s="1107"/>
      <c r="N142" s="1107"/>
      <c r="O142" s="1107"/>
      <c r="P142" s="1107"/>
      <c r="Q142" s="1107"/>
      <c r="R142" s="1107"/>
      <c r="S142" s="1107"/>
      <c r="T142" s="1107"/>
      <c r="U142" s="1107"/>
      <c r="V142" s="1107"/>
      <c r="W142" s="1107"/>
      <c r="X142" s="1107"/>
      <c r="Y142" s="1107"/>
      <c r="Z142" s="1107"/>
      <c r="AA142" s="1107"/>
      <c r="AB142" s="1107"/>
      <c r="AC142" s="1107"/>
      <c r="AD142" s="1107"/>
      <c r="AE142" s="1107"/>
    </row>
    <row r="143" spans="1:31">
      <c r="A143" s="1107"/>
      <c r="B143" s="1107"/>
      <c r="C143" s="1107"/>
      <c r="D143" s="1107"/>
      <c r="E143" s="1107"/>
      <c r="F143" s="1107"/>
      <c r="G143" s="1107"/>
      <c r="H143" s="1107"/>
      <c r="I143" s="1107"/>
      <c r="J143" s="1107"/>
      <c r="K143" s="1107"/>
      <c r="L143" s="1107"/>
      <c r="M143" s="1107"/>
      <c r="N143" s="1107"/>
      <c r="O143" s="1107"/>
      <c r="P143" s="1107"/>
      <c r="Q143" s="1107"/>
      <c r="R143" s="1107"/>
      <c r="S143" s="1107"/>
      <c r="T143" s="1107"/>
      <c r="U143" s="1107"/>
      <c r="V143" s="1107"/>
      <c r="W143" s="1107"/>
      <c r="X143" s="1107"/>
      <c r="Y143" s="1107"/>
      <c r="Z143" s="1107"/>
      <c r="AA143" s="1107"/>
      <c r="AB143" s="1107"/>
      <c r="AC143" s="1107"/>
      <c r="AD143" s="1107"/>
      <c r="AE143" s="1107"/>
    </row>
    <row r="144" spans="1:31">
      <c r="A144" s="1107"/>
      <c r="B144" s="1107"/>
      <c r="C144" s="1107"/>
      <c r="D144" s="1107"/>
      <c r="E144" s="1107"/>
      <c r="F144" s="1107"/>
      <c r="G144" s="1107"/>
      <c r="H144" s="1107"/>
      <c r="I144" s="1107"/>
      <c r="J144" s="1107"/>
      <c r="K144" s="1107"/>
      <c r="L144" s="1107"/>
      <c r="M144" s="1107"/>
      <c r="N144" s="1107"/>
      <c r="O144" s="1107"/>
      <c r="P144" s="1107"/>
      <c r="Q144" s="1107"/>
      <c r="R144" s="1107"/>
      <c r="S144" s="1107"/>
      <c r="T144" s="1107"/>
      <c r="U144" s="1107"/>
      <c r="V144" s="1107"/>
      <c r="W144" s="1107"/>
      <c r="X144" s="1107"/>
      <c r="Y144" s="1107"/>
      <c r="Z144" s="1107"/>
      <c r="AA144" s="1107"/>
      <c r="AB144" s="1107"/>
      <c r="AC144" s="1107"/>
      <c r="AD144" s="1107"/>
      <c r="AE144" s="1107"/>
    </row>
    <row r="145" spans="1:31">
      <c r="A145" s="1107"/>
      <c r="B145" s="1107"/>
      <c r="C145" s="1107"/>
      <c r="D145" s="1107"/>
      <c r="E145" s="1107"/>
      <c r="F145" s="1107"/>
      <c r="G145" s="1107"/>
      <c r="H145" s="1107"/>
      <c r="I145" s="1107"/>
      <c r="J145" s="1107"/>
      <c r="K145" s="1107"/>
      <c r="L145" s="1107"/>
      <c r="M145" s="1107"/>
      <c r="N145" s="1107"/>
      <c r="O145" s="1107"/>
      <c r="P145" s="1107"/>
      <c r="Q145" s="1107"/>
      <c r="R145" s="1107"/>
      <c r="S145" s="1107"/>
      <c r="T145" s="1107"/>
      <c r="U145" s="1107"/>
      <c r="V145" s="1107"/>
      <c r="W145" s="1107"/>
      <c r="X145" s="1107"/>
      <c r="Y145" s="1107"/>
      <c r="Z145" s="1107"/>
      <c r="AA145" s="1107"/>
      <c r="AB145" s="1107"/>
      <c r="AC145" s="1107"/>
      <c r="AD145" s="1107"/>
      <c r="AE145" s="1107"/>
    </row>
    <row r="146" spans="1:31">
      <c r="A146" s="1107"/>
      <c r="B146" s="1107"/>
      <c r="C146" s="1107"/>
      <c r="D146" s="1107"/>
      <c r="E146" s="1107"/>
      <c r="F146" s="1107"/>
      <c r="G146" s="1107"/>
      <c r="H146" s="1107"/>
      <c r="I146" s="1107"/>
      <c r="J146" s="1107"/>
      <c r="K146" s="1107"/>
      <c r="L146" s="1107"/>
      <c r="M146" s="1107"/>
      <c r="N146" s="1107"/>
      <c r="O146" s="1107"/>
      <c r="P146" s="1107"/>
      <c r="Q146" s="1107"/>
      <c r="R146" s="1107"/>
      <c r="S146" s="1107"/>
      <c r="T146" s="1107"/>
      <c r="U146" s="1107"/>
      <c r="V146" s="1107"/>
      <c r="W146" s="1107"/>
      <c r="X146" s="1107"/>
      <c r="Y146" s="1107"/>
      <c r="Z146" s="1107"/>
      <c r="AA146" s="1107"/>
      <c r="AB146" s="1107"/>
      <c r="AC146" s="1107"/>
      <c r="AD146" s="1107"/>
      <c r="AE146" s="1107"/>
    </row>
    <row r="147" spans="1:31">
      <c r="A147" s="1107"/>
      <c r="B147" s="1107"/>
      <c r="C147" s="1107"/>
      <c r="D147" s="1107"/>
      <c r="E147" s="1107"/>
      <c r="F147" s="1107"/>
      <c r="G147" s="1107"/>
      <c r="H147" s="1107"/>
      <c r="I147" s="1107"/>
      <c r="J147" s="1107"/>
      <c r="K147" s="1107"/>
      <c r="L147" s="1107"/>
      <c r="M147" s="1107"/>
      <c r="N147" s="1107"/>
      <c r="O147" s="1107"/>
      <c r="P147" s="1107"/>
      <c r="Q147" s="1107"/>
      <c r="R147" s="1107"/>
      <c r="S147" s="1107"/>
      <c r="T147" s="1107"/>
      <c r="U147" s="1107"/>
      <c r="V147" s="1107"/>
      <c r="W147" s="1107"/>
      <c r="X147" s="1107"/>
      <c r="Y147" s="1107"/>
      <c r="Z147" s="1107"/>
      <c r="AA147" s="1107"/>
      <c r="AB147" s="1107"/>
      <c r="AC147" s="1107"/>
      <c r="AD147" s="1107"/>
      <c r="AE147" s="1107"/>
    </row>
    <row r="148" spans="1:31">
      <c r="A148" s="1107"/>
      <c r="B148" s="1107"/>
      <c r="C148" s="1107"/>
      <c r="D148" s="1107"/>
      <c r="E148" s="1107"/>
      <c r="F148" s="1107"/>
      <c r="G148" s="1107"/>
      <c r="H148" s="1107"/>
      <c r="I148" s="1107"/>
      <c r="J148" s="1107"/>
      <c r="K148" s="1107"/>
      <c r="L148" s="1107"/>
      <c r="M148" s="1107"/>
      <c r="N148" s="1107"/>
      <c r="O148" s="1107"/>
      <c r="P148" s="1107"/>
      <c r="Q148" s="1107"/>
      <c r="R148" s="1107"/>
      <c r="S148" s="1107"/>
      <c r="T148" s="1107"/>
      <c r="U148" s="1107"/>
      <c r="V148" s="1107"/>
      <c r="W148" s="1107"/>
      <c r="X148" s="1107"/>
      <c r="Y148" s="1107"/>
      <c r="Z148" s="1107"/>
      <c r="AA148" s="1107"/>
      <c r="AB148" s="1107"/>
      <c r="AC148" s="1107"/>
      <c r="AD148" s="1107"/>
      <c r="AE148" s="1107"/>
    </row>
    <row r="149" spans="1:31">
      <c r="A149" s="1107"/>
      <c r="B149" s="1107"/>
      <c r="C149" s="1107"/>
      <c r="D149" s="1107"/>
      <c r="E149" s="1107"/>
      <c r="F149" s="1107"/>
      <c r="G149" s="1107"/>
      <c r="H149" s="1107"/>
      <c r="I149" s="1107"/>
      <c r="J149" s="1107"/>
      <c r="K149" s="1107"/>
      <c r="L149" s="1107"/>
      <c r="M149" s="1107"/>
      <c r="N149" s="1107"/>
      <c r="O149" s="1107"/>
      <c r="P149" s="1107"/>
      <c r="Q149" s="1107"/>
      <c r="R149" s="1107"/>
      <c r="S149" s="1107"/>
      <c r="T149" s="1107"/>
      <c r="U149" s="1107"/>
      <c r="V149" s="1107"/>
      <c r="W149" s="1107"/>
      <c r="X149" s="1107"/>
      <c r="Y149" s="1107"/>
      <c r="Z149" s="1107"/>
      <c r="AA149" s="1107"/>
      <c r="AB149" s="1107"/>
      <c r="AC149" s="1107"/>
      <c r="AD149" s="1107"/>
      <c r="AE149" s="1107"/>
    </row>
    <row r="150" spans="1:31">
      <c r="A150" s="1107"/>
      <c r="B150" s="1107"/>
      <c r="C150" s="1107"/>
      <c r="D150" s="1107"/>
      <c r="E150" s="1107"/>
      <c r="F150" s="1107"/>
      <c r="G150" s="1107"/>
      <c r="H150" s="1107"/>
      <c r="I150" s="1107"/>
      <c r="J150" s="1107"/>
      <c r="K150" s="1107"/>
      <c r="L150" s="1107"/>
      <c r="M150" s="1107"/>
      <c r="N150" s="1107"/>
      <c r="O150" s="1107"/>
      <c r="P150" s="1107"/>
      <c r="Q150" s="1107"/>
      <c r="R150" s="1107"/>
      <c r="S150" s="1107"/>
      <c r="T150" s="1107"/>
      <c r="U150" s="1107"/>
      <c r="V150" s="1107"/>
      <c r="W150" s="1107"/>
      <c r="X150" s="1107"/>
      <c r="Y150" s="1107"/>
      <c r="Z150" s="1107"/>
      <c r="AA150" s="1107"/>
      <c r="AB150" s="1107"/>
      <c r="AC150" s="1107"/>
      <c r="AD150" s="1107"/>
      <c r="AE150" s="1107"/>
    </row>
    <row r="151" spans="1:31">
      <c r="A151" s="1107"/>
      <c r="B151" s="1107"/>
      <c r="C151" s="1107"/>
      <c r="D151" s="1107"/>
      <c r="E151" s="1107"/>
      <c r="F151" s="1107"/>
      <c r="G151" s="1107"/>
      <c r="H151" s="1107"/>
      <c r="I151" s="1107"/>
      <c r="J151" s="1107"/>
      <c r="K151" s="1107"/>
      <c r="L151" s="1107"/>
      <c r="M151" s="1107"/>
      <c r="N151" s="1107"/>
      <c r="O151" s="1107"/>
      <c r="P151" s="1107"/>
      <c r="Q151" s="1107"/>
      <c r="R151" s="1107"/>
      <c r="S151" s="1107"/>
      <c r="T151" s="1107"/>
      <c r="U151" s="1107"/>
      <c r="V151" s="1107"/>
      <c r="W151" s="1107"/>
      <c r="X151" s="1107"/>
      <c r="Y151" s="1107"/>
      <c r="Z151" s="1107"/>
      <c r="AA151" s="1107"/>
      <c r="AB151" s="1107"/>
      <c r="AC151" s="1107"/>
      <c r="AD151" s="1107"/>
      <c r="AE151" s="1107"/>
    </row>
    <row r="152" spans="1:31">
      <c r="A152" s="1107"/>
      <c r="B152" s="1107"/>
      <c r="C152" s="1107"/>
      <c r="D152" s="1107"/>
      <c r="E152" s="1107"/>
      <c r="F152" s="1107"/>
      <c r="G152" s="1107"/>
      <c r="H152" s="1107"/>
      <c r="I152" s="1107"/>
      <c r="J152" s="1107"/>
      <c r="K152" s="1107"/>
      <c r="L152" s="1107"/>
      <c r="M152" s="1107"/>
      <c r="N152" s="1107"/>
      <c r="O152" s="1107"/>
      <c r="P152" s="1107"/>
      <c r="Q152" s="1107"/>
      <c r="R152" s="1107"/>
      <c r="S152" s="1107"/>
      <c r="T152" s="1107"/>
      <c r="U152" s="1107"/>
      <c r="V152" s="1107"/>
      <c r="W152" s="1107"/>
      <c r="X152" s="1107"/>
      <c r="Y152" s="1107"/>
      <c r="Z152" s="1107"/>
      <c r="AA152" s="1107"/>
      <c r="AB152" s="1107"/>
      <c r="AC152" s="1107"/>
      <c r="AD152" s="1107"/>
      <c r="AE152" s="1107"/>
    </row>
    <row r="153" spans="1:31">
      <c r="A153" s="1107"/>
      <c r="B153" s="1107"/>
      <c r="C153" s="1107"/>
      <c r="D153" s="1107"/>
      <c r="E153" s="1107"/>
      <c r="F153" s="1107"/>
      <c r="G153" s="1107"/>
      <c r="H153" s="1107"/>
      <c r="I153" s="1107"/>
      <c r="J153" s="1107"/>
      <c r="K153" s="1107"/>
      <c r="L153" s="1107"/>
      <c r="M153" s="1107"/>
      <c r="N153" s="1107"/>
      <c r="O153" s="1107"/>
      <c r="P153" s="1107"/>
      <c r="Q153" s="1107"/>
      <c r="R153" s="1107"/>
      <c r="S153" s="1107"/>
      <c r="T153" s="1107"/>
      <c r="U153" s="1107"/>
      <c r="V153" s="1107"/>
      <c r="W153" s="1107"/>
      <c r="X153" s="1107"/>
      <c r="Y153" s="1107"/>
      <c r="Z153" s="1107"/>
      <c r="AA153" s="1107"/>
      <c r="AB153" s="1107"/>
      <c r="AC153" s="1107"/>
      <c r="AD153" s="1107"/>
      <c r="AE153" s="1107"/>
    </row>
    <row r="154" spans="1:31">
      <c r="A154" s="1107"/>
      <c r="B154" s="1107"/>
      <c r="C154" s="1107"/>
      <c r="D154" s="1107"/>
      <c r="E154" s="1107"/>
      <c r="F154" s="1107"/>
      <c r="G154" s="1107"/>
      <c r="H154" s="1107"/>
      <c r="I154" s="1107"/>
      <c r="J154" s="1107"/>
      <c r="K154" s="1107"/>
      <c r="L154" s="1107"/>
      <c r="M154" s="1107"/>
      <c r="N154" s="1107"/>
      <c r="O154" s="1107"/>
      <c r="P154" s="1107"/>
      <c r="Q154" s="1107"/>
      <c r="R154" s="1107"/>
      <c r="S154" s="1107"/>
      <c r="T154" s="1107"/>
      <c r="U154" s="1107"/>
      <c r="V154" s="1107"/>
      <c r="W154" s="1107"/>
      <c r="X154" s="1107"/>
      <c r="Y154" s="1107"/>
      <c r="Z154" s="1107"/>
      <c r="AA154" s="1107"/>
      <c r="AB154" s="1107"/>
      <c r="AC154" s="1107"/>
      <c r="AD154" s="1107"/>
      <c r="AE154" s="1107"/>
    </row>
    <row r="155" spans="1:31">
      <c r="A155" s="1107"/>
      <c r="B155" s="1107"/>
      <c r="C155" s="1107"/>
      <c r="D155" s="1107"/>
      <c r="E155" s="1107"/>
      <c r="F155" s="1107"/>
      <c r="G155" s="1107"/>
      <c r="H155" s="1107"/>
      <c r="I155" s="1107"/>
      <c r="J155" s="1107"/>
      <c r="K155" s="1107"/>
      <c r="L155" s="1107"/>
      <c r="M155" s="1107"/>
      <c r="N155" s="1107"/>
      <c r="O155" s="1107"/>
      <c r="P155" s="1107"/>
      <c r="Q155" s="1107"/>
      <c r="R155" s="1107"/>
      <c r="S155" s="1107"/>
      <c r="T155" s="1107"/>
      <c r="U155" s="1107"/>
      <c r="V155" s="1107"/>
      <c r="W155" s="1107"/>
      <c r="X155" s="1107"/>
      <c r="Y155" s="1107"/>
      <c r="Z155" s="1107"/>
      <c r="AA155" s="1107"/>
      <c r="AB155" s="1107"/>
      <c r="AC155" s="1107"/>
      <c r="AD155" s="1107"/>
      <c r="AE155" s="1107"/>
    </row>
    <row r="156" spans="1:31">
      <c r="A156" s="1107"/>
      <c r="B156" s="1107"/>
      <c r="C156" s="1107"/>
      <c r="D156" s="1107"/>
      <c r="E156" s="1107"/>
      <c r="F156" s="1107"/>
      <c r="G156" s="1107"/>
      <c r="H156" s="1107"/>
      <c r="I156" s="1107"/>
      <c r="J156" s="1107"/>
      <c r="K156" s="1107"/>
      <c r="L156" s="1107"/>
      <c r="M156" s="1107"/>
      <c r="N156" s="1107"/>
      <c r="O156" s="1107"/>
      <c r="P156" s="1107"/>
      <c r="Q156" s="1107"/>
      <c r="R156" s="1107"/>
      <c r="S156" s="1107"/>
      <c r="T156" s="1107"/>
      <c r="U156" s="1107"/>
      <c r="V156" s="1107"/>
      <c r="W156" s="1107"/>
      <c r="X156" s="1107"/>
      <c r="Y156" s="1107"/>
      <c r="Z156" s="1107"/>
      <c r="AA156" s="1107"/>
      <c r="AB156" s="1107"/>
      <c r="AC156" s="1107"/>
      <c r="AD156" s="1107"/>
      <c r="AE156" s="1107"/>
    </row>
    <row r="157" spans="1:31">
      <c r="A157" s="1107"/>
      <c r="B157" s="1107"/>
      <c r="C157" s="1107"/>
      <c r="D157" s="1107"/>
      <c r="E157" s="1107"/>
      <c r="F157" s="1107"/>
      <c r="G157" s="1107"/>
      <c r="H157" s="1107"/>
      <c r="I157" s="1107"/>
      <c r="J157" s="1107"/>
      <c r="K157" s="1107"/>
      <c r="L157" s="1107"/>
      <c r="M157" s="1107"/>
      <c r="N157" s="1107"/>
      <c r="O157" s="1107"/>
      <c r="P157" s="1107"/>
      <c r="Q157" s="1107"/>
      <c r="R157" s="1107"/>
      <c r="S157" s="1107"/>
      <c r="T157" s="1107"/>
      <c r="U157" s="1107"/>
      <c r="V157" s="1107"/>
      <c r="W157" s="1107"/>
      <c r="X157" s="1107"/>
      <c r="Y157" s="1107"/>
      <c r="Z157" s="1107"/>
      <c r="AA157" s="1107"/>
      <c r="AB157" s="1107"/>
      <c r="AC157" s="1107"/>
      <c r="AD157" s="1107"/>
      <c r="AE157" s="1107"/>
    </row>
    <row r="158" spans="1:31">
      <c r="A158" s="1107"/>
      <c r="B158" s="1107"/>
      <c r="C158" s="1107"/>
      <c r="D158" s="1107"/>
      <c r="E158" s="1107"/>
      <c r="F158" s="1107"/>
      <c r="G158" s="1107"/>
      <c r="H158" s="1107"/>
      <c r="I158" s="1107"/>
      <c r="J158" s="1107"/>
      <c r="K158" s="1107"/>
      <c r="L158" s="1107"/>
      <c r="M158" s="1107"/>
      <c r="N158" s="1107"/>
      <c r="O158" s="1107"/>
      <c r="P158" s="1107"/>
      <c r="Q158" s="1107"/>
      <c r="R158" s="1107"/>
      <c r="S158" s="1107"/>
      <c r="T158" s="1107"/>
      <c r="U158" s="1107"/>
      <c r="V158" s="1107"/>
      <c r="W158" s="1107"/>
      <c r="X158" s="1107"/>
      <c r="Y158" s="1107"/>
      <c r="Z158" s="1107"/>
      <c r="AA158" s="1107"/>
      <c r="AB158" s="1107"/>
      <c r="AC158" s="1107"/>
      <c r="AD158" s="1107"/>
      <c r="AE158" s="1107"/>
    </row>
    <row r="159" spans="1:31">
      <c r="A159" s="1107"/>
      <c r="B159" s="1107"/>
      <c r="C159" s="1107"/>
      <c r="D159" s="1107"/>
      <c r="E159" s="1107"/>
      <c r="F159" s="1107"/>
      <c r="G159" s="1107"/>
      <c r="H159" s="1107"/>
      <c r="I159" s="1107"/>
      <c r="J159" s="1107"/>
      <c r="K159" s="1107"/>
      <c r="L159" s="1107"/>
      <c r="M159" s="1107"/>
      <c r="N159" s="1107"/>
      <c r="O159" s="1107"/>
      <c r="P159" s="1107"/>
      <c r="Q159" s="1107"/>
      <c r="R159" s="1107"/>
      <c r="S159" s="1107"/>
      <c r="T159" s="1107"/>
      <c r="U159" s="1107"/>
      <c r="V159" s="1107"/>
      <c r="W159" s="1107"/>
      <c r="X159" s="1107"/>
      <c r="Y159" s="1107"/>
      <c r="Z159" s="1107"/>
      <c r="AA159" s="1107"/>
      <c r="AB159" s="1107"/>
      <c r="AC159" s="1107"/>
      <c r="AD159" s="1107"/>
      <c r="AE159" s="1107"/>
    </row>
    <row r="160" spans="1:31">
      <c r="A160" s="1107"/>
      <c r="B160" s="1107"/>
      <c r="C160" s="1107"/>
      <c r="D160" s="1107"/>
      <c r="E160" s="1107"/>
      <c r="F160" s="1107"/>
      <c r="G160" s="1107"/>
      <c r="H160" s="1107"/>
      <c r="I160" s="1107"/>
      <c r="J160" s="1107"/>
      <c r="K160" s="1107"/>
      <c r="L160" s="1107"/>
      <c r="M160" s="1107"/>
      <c r="N160" s="1107"/>
      <c r="O160" s="1107"/>
      <c r="P160" s="1107"/>
      <c r="Q160" s="1107"/>
      <c r="R160" s="1107"/>
      <c r="S160" s="1107"/>
      <c r="T160" s="1107"/>
      <c r="U160" s="1107"/>
      <c r="V160" s="1107"/>
      <c r="W160" s="1107"/>
      <c r="X160" s="1107"/>
      <c r="Y160" s="1107"/>
      <c r="Z160" s="1107"/>
      <c r="AA160" s="1107"/>
      <c r="AB160" s="1107"/>
      <c r="AC160" s="1107"/>
      <c r="AD160" s="1107"/>
      <c r="AE160" s="1107"/>
    </row>
    <row r="161" spans="1:31">
      <c r="A161" s="1107"/>
      <c r="B161" s="1107"/>
      <c r="C161" s="1107"/>
      <c r="D161" s="1107"/>
      <c r="E161" s="1107"/>
      <c r="F161" s="1107"/>
      <c r="G161" s="1107"/>
      <c r="H161" s="1107"/>
      <c r="I161" s="1107"/>
      <c r="J161" s="1107"/>
      <c r="K161" s="1107"/>
      <c r="L161" s="1107"/>
      <c r="M161" s="1107"/>
      <c r="N161" s="1107"/>
      <c r="O161" s="1107"/>
      <c r="P161" s="1107"/>
      <c r="Q161" s="1107"/>
      <c r="R161" s="1107"/>
      <c r="S161" s="1107"/>
      <c r="T161" s="1107"/>
      <c r="U161" s="1107"/>
      <c r="V161" s="1107"/>
      <c r="W161" s="1107"/>
      <c r="X161" s="1107"/>
      <c r="Y161" s="1107"/>
      <c r="Z161" s="1107"/>
      <c r="AA161" s="1107"/>
      <c r="AB161" s="1107"/>
      <c r="AC161" s="1107"/>
      <c r="AD161" s="1107"/>
      <c r="AE161" s="1107"/>
    </row>
    <row r="162" spans="1:31">
      <c r="A162" s="1107"/>
      <c r="B162" s="1107"/>
      <c r="C162" s="1107"/>
      <c r="D162" s="1107"/>
      <c r="E162" s="1107"/>
      <c r="F162" s="1107"/>
      <c r="G162" s="1107"/>
      <c r="H162" s="1107"/>
      <c r="I162" s="1107"/>
      <c r="J162" s="1107"/>
      <c r="K162" s="1107"/>
      <c r="L162" s="1107"/>
      <c r="M162" s="1107"/>
      <c r="N162" s="1107"/>
      <c r="O162" s="1107"/>
      <c r="P162" s="1107"/>
      <c r="Q162" s="1107"/>
      <c r="R162" s="1107"/>
      <c r="S162" s="1107"/>
      <c r="T162" s="1107"/>
      <c r="U162" s="1107"/>
      <c r="V162" s="1107"/>
      <c r="W162" s="1107"/>
      <c r="X162" s="1107"/>
      <c r="Y162" s="1107"/>
      <c r="Z162" s="1107"/>
      <c r="AA162" s="1107"/>
      <c r="AB162" s="1107"/>
      <c r="AC162" s="1107"/>
      <c r="AD162" s="1107"/>
      <c r="AE162" s="1107"/>
    </row>
    <row r="163" spans="1:31">
      <c r="A163" s="1107"/>
      <c r="B163" s="1107"/>
      <c r="C163" s="1107"/>
      <c r="D163" s="1107"/>
      <c r="E163" s="1107"/>
      <c r="F163" s="1107"/>
      <c r="G163" s="1107"/>
      <c r="H163" s="1107"/>
      <c r="I163" s="1107"/>
      <c r="J163" s="1107"/>
      <c r="K163" s="1107"/>
      <c r="L163" s="1107"/>
      <c r="M163" s="1107"/>
      <c r="N163" s="1107"/>
      <c r="O163" s="1107"/>
      <c r="P163" s="1107"/>
      <c r="Q163" s="1107"/>
      <c r="R163" s="1107"/>
      <c r="S163" s="1107"/>
      <c r="T163" s="1107"/>
      <c r="U163" s="1107"/>
      <c r="V163" s="1107"/>
      <c r="W163" s="1107"/>
      <c r="X163" s="1107"/>
      <c r="Y163" s="1107"/>
      <c r="Z163" s="1107"/>
      <c r="AA163" s="1107"/>
      <c r="AB163" s="1107"/>
      <c r="AC163" s="1107"/>
      <c r="AD163" s="1107"/>
      <c r="AE163" s="1107"/>
    </row>
    <row r="164" spans="1:31">
      <c r="A164" s="1107"/>
      <c r="B164" s="1107"/>
      <c r="C164" s="1107"/>
      <c r="D164" s="1107"/>
      <c r="E164" s="1107"/>
      <c r="F164" s="1107"/>
      <c r="G164" s="1107"/>
      <c r="H164" s="1107"/>
      <c r="I164" s="1107"/>
      <c r="J164" s="1107"/>
      <c r="K164" s="1107"/>
      <c r="L164" s="1107"/>
      <c r="M164" s="1107"/>
      <c r="N164" s="1107"/>
      <c r="O164" s="1107"/>
      <c r="P164" s="1107"/>
      <c r="Q164" s="1107"/>
      <c r="R164" s="1107"/>
      <c r="S164" s="1107"/>
      <c r="T164" s="1107"/>
      <c r="U164" s="1107"/>
      <c r="V164" s="1107"/>
      <c r="W164" s="1107"/>
      <c r="X164" s="1107"/>
      <c r="Y164" s="1107"/>
      <c r="Z164" s="1107"/>
      <c r="AA164" s="1107"/>
      <c r="AB164" s="1107"/>
      <c r="AC164" s="1107"/>
      <c r="AD164" s="1107"/>
      <c r="AE164" s="1107"/>
    </row>
    <row r="165" spans="1:31">
      <c r="A165" s="1107"/>
      <c r="B165" s="1107"/>
      <c r="C165" s="1107"/>
      <c r="D165" s="1107"/>
      <c r="E165" s="1107"/>
      <c r="F165" s="1107"/>
      <c r="G165" s="1107"/>
      <c r="H165" s="1107"/>
      <c r="I165" s="1107"/>
      <c r="J165" s="1107"/>
      <c r="K165" s="1107"/>
      <c r="L165" s="1107"/>
      <c r="M165" s="1107"/>
      <c r="N165" s="1107"/>
      <c r="O165" s="1107"/>
      <c r="P165" s="1107"/>
      <c r="Q165" s="1107"/>
      <c r="R165" s="1107"/>
      <c r="S165" s="1107"/>
      <c r="T165" s="1107"/>
      <c r="U165" s="1107"/>
      <c r="V165" s="1107"/>
      <c r="W165" s="1107"/>
      <c r="X165" s="1107"/>
      <c r="Y165" s="1107"/>
      <c r="Z165" s="1107"/>
      <c r="AA165" s="1107"/>
      <c r="AB165" s="1107"/>
      <c r="AC165" s="1107"/>
      <c r="AD165" s="1107"/>
      <c r="AE165" s="1107"/>
    </row>
    <row r="166" spans="1:31">
      <c r="A166" s="1107"/>
      <c r="B166" s="1107"/>
      <c r="C166" s="1107"/>
      <c r="D166" s="1107"/>
      <c r="E166" s="1107"/>
      <c r="F166" s="1107"/>
      <c r="G166" s="1107"/>
      <c r="H166" s="1107"/>
      <c r="I166" s="1107"/>
      <c r="J166" s="1107"/>
      <c r="K166" s="1107"/>
      <c r="L166" s="1107"/>
      <c r="M166" s="1107"/>
      <c r="N166" s="1107"/>
      <c r="O166" s="1107"/>
      <c r="P166" s="1107"/>
      <c r="Q166" s="1107"/>
      <c r="R166" s="1107"/>
      <c r="S166" s="1107"/>
      <c r="T166" s="1107"/>
      <c r="U166" s="1107"/>
      <c r="V166" s="1107"/>
      <c r="W166" s="1107"/>
      <c r="X166" s="1107"/>
      <c r="Y166" s="1107"/>
      <c r="Z166" s="1107"/>
      <c r="AA166" s="1107"/>
      <c r="AB166" s="1107"/>
      <c r="AC166" s="1107"/>
      <c r="AD166" s="1107"/>
      <c r="AE166" s="1107"/>
    </row>
    <row r="167" spans="1:31">
      <c r="A167" s="1107"/>
      <c r="B167" s="1107"/>
      <c r="C167" s="1107"/>
      <c r="D167" s="1107"/>
      <c r="E167" s="1107"/>
      <c r="F167" s="1107"/>
      <c r="G167" s="1107"/>
      <c r="H167" s="1107"/>
      <c r="I167" s="1107"/>
      <c r="J167" s="1107"/>
      <c r="K167" s="1107"/>
      <c r="L167" s="1107"/>
      <c r="M167" s="1107"/>
      <c r="N167" s="1107"/>
      <c r="O167" s="1107"/>
      <c r="P167" s="1107"/>
      <c r="Q167" s="1107"/>
      <c r="R167" s="1107"/>
      <c r="S167" s="1107"/>
      <c r="T167" s="1107"/>
      <c r="U167" s="1107"/>
      <c r="V167" s="1107"/>
      <c r="W167" s="1107"/>
      <c r="X167" s="1107"/>
      <c r="Y167" s="1107"/>
      <c r="Z167" s="1107"/>
      <c r="AA167" s="1107"/>
      <c r="AB167" s="1107"/>
      <c r="AC167" s="1107"/>
      <c r="AD167" s="1107"/>
      <c r="AE167" s="1107"/>
    </row>
    <row r="168" spans="1:31">
      <c r="A168" s="1107"/>
      <c r="B168" s="1107"/>
      <c r="C168" s="1107"/>
      <c r="D168" s="1107"/>
      <c r="E168" s="1107"/>
      <c r="F168" s="1107"/>
      <c r="G168" s="1107"/>
      <c r="H168" s="1107"/>
      <c r="I168" s="1107"/>
      <c r="J168" s="1107"/>
      <c r="K168" s="1107"/>
      <c r="L168" s="1107"/>
      <c r="M168" s="1107"/>
      <c r="N168" s="1107"/>
      <c r="O168" s="1107"/>
      <c r="P168" s="1107"/>
      <c r="Q168" s="1107"/>
      <c r="R168" s="1107"/>
      <c r="S168" s="1107"/>
      <c r="T168" s="1107"/>
      <c r="U168" s="1107"/>
      <c r="V168" s="1107"/>
      <c r="W168" s="1107"/>
      <c r="X168" s="1107"/>
      <c r="Y168" s="1107"/>
      <c r="Z168" s="1107"/>
      <c r="AA168" s="1107"/>
      <c r="AB168" s="1107"/>
      <c r="AC168" s="1107"/>
      <c r="AD168" s="1107"/>
      <c r="AE168" s="1107"/>
    </row>
    <row r="169" spans="1:31">
      <c r="A169" s="1107"/>
      <c r="B169" s="1107"/>
      <c r="C169" s="1107"/>
      <c r="D169" s="1107"/>
      <c r="E169" s="1107"/>
      <c r="F169" s="1107"/>
      <c r="G169" s="1107"/>
      <c r="H169" s="1107"/>
      <c r="I169" s="1107"/>
      <c r="J169" s="1107"/>
      <c r="K169" s="1107"/>
      <c r="L169" s="1107"/>
      <c r="M169" s="1107"/>
      <c r="N169" s="1107"/>
      <c r="O169" s="1107"/>
      <c r="P169" s="1107"/>
      <c r="Q169" s="1107"/>
      <c r="R169" s="1107"/>
      <c r="S169" s="1107"/>
      <c r="T169" s="1107"/>
      <c r="U169" s="1107"/>
      <c r="V169" s="1107"/>
      <c r="W169" s="1107"/>
      <c r="X169" s="1107"/>
      <c r="Y169" s="1107"/>
      <c r="Z169" s="1107"/>
      <c r="AA169" s="1107"/>
      <c r="AB169" s="1107"/>
      <c r="AC169" s="1107"/>
      <c r="AD169" s="1107"/>
      <c r="AE169" s="1107"/>
    </row>
    <row r="170" spans="1:31">
      <c r="A170" s="1107"/>
      <c r="B170" s="1107"/>
      <c r="C170" s="1107"/>
      <c r="D170" s="1107"/>
      <c r="E170" s="1107"/>
      <c r="F170" s="1107"/>
      <c r="G170" s="1107"/>
      <c r="H170" s="1107"/>
      <c r="I170" s="1107"/>
      <c r="J170" s="1107"/>
      <c r="K170" s="1107"/>
      <c r="L170" s="1107"/>
      <c r="M170" s="1107"/>
      <c r="N170" s="1107"/>
      <c r="O170" s="1107"/>
      <c r="P170" s="1107"/>
      <c r="Q170" s="1107"/>
      <c r="R170" s="1107"/>
      <c r="S170" s="1107"/>
      <c r="T170" s="1107"/>
      <c r="U170" s="1107"/>
      <c r="V170" s="1107"/>
      <c r="W170" s="1107"/>
      <c r="X170" s="1107"/>
      <c r="Y170" s="1107"/>
      <c r="Z170" s="1107"/>
      <c r="AA170" s="1107"/>
      <c r="AB170" s="1107"/>
      <c r="AC170" s="1107"/>
      <c r="AD170" s="1107"/>
      <c r="AE170" s="1107"/>
    </row>
    <row r="171" spans="1:31">
      <c r="A171" s="1107"/>
      <c r="B171" s="1107"/>
      <c r="C171" s="1107"/>
      <c r="D171" s="1107"/>
      <c r="E171" s="1107"/>
      <c r="F171" s="1107"/>
      <c r="G171" s="1107"/>
      <c r="H171" s="1107"/>
      <c r="I171" s="1107"/>
      <c r="J171" s="1107"/>
      <c r="K171" s="1107"/>
      <c r="L171" s="1107"/>
      <c r="M171" s="1107"/>
      <c r="N171" s="1107"/>
      <c r="O171" s="1107"/>
      <c r="P171" s="1107"/>
      <c r="Q171" s="1107"/>
      <c r="R171" s="1107"/>
      <c r="S171" s="1107"/>
      <c r="T171" s="1107"/>
      <c r="U171" s="1107"/>
      <c r="V171" s="1107"/>
      <c r="W171" s="1107"/>
      <c r="X171" s="1107"/>
      <c r="Y171" s="1107"/>
      <c r="Z171" s="1107"/>
      <c r="AA171" s="1107"/>
      <c r="AB171" s="1107"/>
      <c r="AC171" s="1107"/>
      <c r="AD171" s="1107"/>
      <c r="AE171" s="1107"/>
    </row>
    <row r="172" spans="1:31">
      <c r="A172" s="1107"/>
      <c r="B172" s="1107"/>
      <c r="C172" s="1107"/>
      <c r="D172" s="1107"/>
      <c r="E172" s="1107"/>
      <c r="F172" s="1107"/>
      <c r="G172" s="1107"/>
      <c r="H172" s="1107"/>
      <c r="I172" s="1107"/>
      <c r="J172" s="1107"/>
      <c r="K172" s="1107"/>
      <c r="L172" s="1107"/>
      <c r="M172" s="1107"/>
      <c r="N172" s="1107"/>
      <c r="O172" s="1107"/>
      <c r="P172" s="1107"/>
      <c r="Q172" s="1107"/>
      <c r="R172" s="1107"/>
      <c r="S172" s="1107"/>
      <c r="T172" s="1107"/>
      <c r="U172" s="1107"/>
      <c r="V172" s="1107"/>
      <c r="W172" s="1107"/>
      <c r="X172" s="1107"/>
      <c r="Y172" s="1107"/>
      <c r="Z172" s="1107"/>
      <c r="AA172" s="1107"/>
      <c r="AB172" s="1107"/>
      <c r="AC172" s="1107"/>
      <c r="AD172" s="1107"/>
      <c r="AE172" s="1107"/>
    </row>
    <row r="173" spans="1:31">
      <c r="A173" s="1107"/>
      <c r="B173" s="1107"/>
      <c r="C173" s="1107"/>
      <c r="D173" s="1107"/>
      <c r="E173" s="1107"/>
      <c r="F173" s="1107"/>
      <c r="G173" s="1107"/>
      <c r="H173" s="1107"/>
      <c r="I173" s="1107"/>
      <c r="J173" s="1107"/>
      <c r="K173" s="1107"/>
      <c r="L173" s="1107"/>
      <c r="M173" s="1107"/>
      <c r="N173" s="1107"/>
      <c r="O173" s="1107"/>
      <c r="P173" s="1107"/>
      <c r="Q173" s="1107"/>
      <c r="R173" s="1107"/>
      <c r="S173" s="1107"/>
      <c r="T173" s="1107"/>
      <c r="U173" s="1107"/>
      <c r="V173" s="1107"/>
      <c r="W173" s="1107"/>
      <c r="X173" s="1107"/>
      <c r="Y173" s="1107"/>
      <c r="Z173" s="1107"/>
      <c r="AA173" s="1107"/>
      <c r="AB173" s="1107"/>
      <c r="AC173" s="1107"/>
      <c r="AD173" s="1107"/>
      <c r="AE173" s="1107"/>
    </row>
    <row r="174" spans="1:31">
      <c r="A174" s="1107"/>
      <c r="B174" s="1107"/>
      <c r="C174" s="1107"/>
      <c r="D174" s="1107"/>
      <c r="E174" s="1107"/>
      <c r="F174" s="1107"/>
      <c r="G174" s="1107"/>
      <c r="H174" s="1107"/>
      <c r="I174" s="1107"/>
      <c r="J174" s="1107"/>
      <c r="K174" s="1107"/>
      <c r="L174" s="1107"/>
      <c r="M174" s="1107"/>
      <c r="N174" s="1107"/>
      <c r="O174" s="1107"/>
      <c r="P174" s="1107"/>
      <c r="Q174" s="1107"/>
      <c r="R174" s="1107"/>
      <c r="S174" s="1107"/>
      <c r="T174" s="1107"/>
      <c r="U174" s="1107"/>
      <c r="V174" s="1107"/>
      <c r="W174" s="1107"/>
      <c r="X174" s="1107"/>
      <c r="Y174" s="1107"/>
      <c r="Z174" s="1107"/>
      <c r="AA174" s="1107"/>
      <c r="AB174" s="1107"/>
      <c r="AC174" s="1107"/>
      <c r="AD174" s="1107"/>
      <c r="AE174" s="1107"/>
    </row>
    <row r="175" spans="1:31">
      <c r="A175" s="1107"/>
      <c r="B175" s="1107"/>
      <c r="C175" s="1107"/>
      <c r="D175" s="1107"/>
      <c r="E175" s="1107"/>
      <c r="F175" s="1107"/>
      <c r="G175" s="1107"/>
      <c r="H175" s="1107"/>
      <c r="I175" s="1107"/>
      <c r="J175" s="1107"/>
      <c r="K175" s="1107"/>
      <c r="L175" s="1107"/>
      <c r="M175" s="1107"/>
      <c r="N175" s="1107"/>
      <c r="O175" s="1107"/>
      <c r="P175" s="1107"/>
      <c r="Q175" s="1107"/>
      <c r="R175" s="1107"/>
      <c r="S175" s="1107"/>
      <c r="T175" s="1107"/>
      <c r="U175" s="1107"/>
      <c r="V175" s="1107"/>
      <c r="W175" s="1107"/>
      <c r="X175" s="1107"/>
      <c r="Y175" s="1107"/>
      <c r="Z175" s="1107"/>
      <c r="AA175" s="1107"/>
      <c r="AB175" s="1107"/>
      <c r="AC175" s="1107"/>
      <c r="AD175" s="1107"/>
      <c r="AE175" s="1107"/>
    </row>
    <row r="176" spans="1:31">
      <c r="A176" s="1107"/>
      <c r="B176" s="1107"/>
      <c r="C176" s="1107"/>
      <c r="D176" s="1107"/>
      <c r="E176" s="1107"/>
      <c r="F176" s="1107"/>
      <c r="G176" s="1107"/>
      <c r="H176" s="1107"/>
      <c r="I176" s="1107"/>
      <c r="J176" s="1107"/>
      <c r="K176" s="1107"/>
      <c r="L176" s="1107"/>
      <c r="M176" s="1107"/>
      <c r="N176" s="1107"/>
      <c r="O176" s="1107"/>
      <c r="P176" s="1107"/>
      <c r="Q176" s="1107"/>
      <c r="R176" s="1107"/>
      <c r="S176" s="1107"/>
      <c r="T176" s="1107"/>
      <c r="U176" s="1107"/>
      <c r="V176" s="1107"/>
      <c r="W176" s="1107"/>
      <c r="X176" s="1107"/>
      <c r="Y176" s="1107"/>
      <c r="Z176" s="1107"/>
      <c r="AA176" s="1107"/>
      <c r="AB176" s="1107"/>
      <c r="AC176" s="1107"/>
      <c r="AD176" s="1107"/>
      <c r="AE176" s="1107"/>
    </row>
    <row r="177" spans="1:31">
      <c r="A177" s="1107"/>
      <c r="B177" s="1107"/>
      <c r="C177" s="1107"/>
      <c r="D177" s="1107"/>
      <c r="E177" s="1107"/>
      <c r="F177" s="1107"/>
      <c r="G177" s="1107"/>
      <c r="H177" s="1107"/>
      <c r="I177" s="1107"/>
      <c r="J177" s="1107"/>
      <c r="K177" s="1107"/>
      <c r="L177" s="1107"/>
      <c r="M177" s="1107"/>
      <c r="N177" s="1107"/>
      <c r="O177" s="1107"/>
      <c r="P177" s="1107"/>
      <c r="Q177" s="1107"/>
      <c r="R177" s="1107"/>
      <c r="S177" s="1107"/>
      <c r="T177" s="1107"/>
      <c r="U177" s="1107"/>
      <c r="V177" s="1107"/>
      <c r="W177" s="1107"/>
      <c r="X177" s="1107"/>
      <c r="Y177" s="1107"/>
      <c r="Z177" s="1107"/>
      <c r="AA177" s="1107"/>
      <c r="AB177" s="1107"/>
      <c r="AC177" s="1107"/>
      <c r="AD177" s="1107"/>
      <c r="AE177" s="1107"/>
    </row>
    <row r="178" spans="1:31">
      <c r="A178" s="1107"/>
      <c r="B178" s="1107"/>
      <c r="C178" s="1107"/>
      <c r="D178" s="1107"/>
      <c r="E178" s="1107"/>
      <c r="F178" s="1107"/>
      <c r="G178" s="1107"/>
      <c r="H178" s="1107"/>
      <c r="I178" s="1107"/>
      <c r="J178" s="1107"/>
      <c r="K178" s="1107"/>
      <c r="L178" s="1107"/>
      <c r="M178" s="1107"/>
      <c r="N178" s="1107"/>
      <c r="O178" s="1107"/>
      <c r="P178" s="1107"/>
      <c r="Q178" s="1107"/>
      <c r="R178" s="1107"/>
      <c r="S178" s="1107"/>
      <c r="T178" s="1107"/>
      <c r="U178" s="1107"/>
      <c r="V178" s="1107"/>
      <c r="W178" s="1107"/>
      <c r="X178" s="1107"/>
      <c r="Y178" s="1107"/>
      <c r="Z178" s="1107"/>
      <c r="AA178" s="1107"/>
      <c r="AB178" s="1107"/>
      <c r="AC178" s="1107"/>
      <c r="AD178" s="1107"/>
      <c r="AE178" s="1107"/>
    </row>
    <row r="179" spans="1:31">
      <c r="A179" s="1107"/>
      <c r="B179" s="1107"/>
      <c r="C179" s="1107"/>
      <c r="D179" s="1107"/>
      <c r="E179" s="1107"/>
      <c r="F179" s="1107"/>
      <c r="G179" s="1107"/>
      <c r="H179" s="1107"/>
      <c r="I179" s="1107"/>
      <c r="J179" s="1107"/>
      <c r="K179" s="1107"/>
      <c r="L179" s="1107"/>
      <c r="M179" s="1107"/>
      <c r="N179" s="1107"/>
      <c r="O179" s="1107"/>
      <c r="P179" s="1107"/>
      <c r="Q179" s="1107"/>
      <c r="R179" s="1107"/>
      <c r="S179" s="1107"/>
      <c r="T179" s="1107"/>
      <c r="U179" s="1107"/>
      <c r="V179" s="1107"/>
      <c r="W179" s="1107"/>
      <c r="X179" s="1107"/>
      <c r="Y179" s="1107"/>
      <c r="Z179" s="1107"/>
      <c r="AA179" s="1107"/>
      <c r="AB179" s="1107"/>
      <c r="AC179" s="1107"/>
      <c r="AD179" s="1107"/>
      <c r="AE179" s="1107"/>
    </row>
    <row r="180" spans="1:31">
      <c r="A180" s="1107"/>
      <c r="B180" s="1107"/>
      <c r="C180" s="1107"/>
      <c r="D180" s="1107"/>
      <c r="E180" s="1107"/>
      <c r="F180" s="1107"/>
      <c r="G180" s="1107"/>
      <c r="H180" s="1107"/>
      <c r="I180" s="1107"/>
      <c r="J180" s="1107"/>
      <c r="K180" s="1107"/>
      <c r="L180" s="1107"/>
      <c r="M180" s="1107"/>
      <c r="N180" s="1107"/>
      <c r="O180" s="1107"/>
      <c r="P180" s="1107"/>
      <c r="Q180" s="1107"/>
      <c r="R180" s="1107"/>
      <c r="S180" s="1107"/>
      <c r="T180" s="1107"/>
      <c r="U180" s="1107"/>
      <c r="V180" s="1107"/>
      <c r="W180" s="1107"/>
      <c r="X180" s="1107"/>
      <c r="Y180" s="1107"/>
      <c r="Z180" s="1107"/>
      <c r="AA180" s="1107"/>
      <c r="AB180" s="1107"/>
      <c r="AC180" s="1107"/>
      <c r="AD180" s="1107"/>
      <c r="AE180" s="1107"/>
    </row>
    <row r="181" spans="1:31">
      <c r="A181" s="1107"/>
      <c r="B181" s="1107"/>
      <c r="C181" s="1107"/>
      <c r="D181" s="1107"/>
      <c r="E181" s="1107"/>
      <c r="F181" s="1107"/>
      <c r="G181" s="1107"/>
      <c r="H181" s="1107"/>
      <c r="I181" s="1107"/>
      <c r="J181" s="1107"/>
      <c r="K181" s="1107"/>
      <c r="L181" s="1107"/>
      <c r="M181" s="1107"/>
      <c r="N181" s="1107"/>
      <c r="O181" s="1107"/>
      <c r="P181" s="1107"/>
      <c r="Q181" s="1107"/>
      <c r="R181" s="1107"/>
      <c r="S181" s="1107"/>
      <c r="T181" s="1107"/>
      <c r="U181" s="1107"/>
      <c r="V181" s="1107"/>
      <c r="W181" s="1107"/>
      <c r="X181" s="1107"/>
      <c r="Y181" s="1107"/>
      <c r="Z181" s="1107"/>
      <c r="AA181" s="1107"/>
      <c r="AB181" s="1107"/>
      <c r="AC181" s="1107"/>
      <c r="AD181" s="1107"/>
      <c r="AE181" s="1107"/>
    </row>
    <row r="182" spans="1:31">
      <c r="A182" s="1107"/>
      <c r="B182" s="1107"/>
      <c r="C182" s="1107"/>
      <c r="D182" s="1107"/>
      <c r="E182" s="1107"/>
      <c r="F182" s="1107"/>
      <c r="G182" s="1107"/>
      <c r="H182" s="1107"/>
      <c r="I182" s="1107"/>
      <c r="J182" s="1107"/>
      <c r="K182" s="1107"/>
      <c r="L182" s="1107"/>
      <c r="M182" s="1107"/>
      <c r="N182" s="1107"/>
      <c r="O182" s="1107"/>
      <c r="P182" s="1107"/>
      <c r="Q182" s="1107"/>
      <c r="R182" s="1107"/>
      <c r="S182" s="1107"/>
      <c r="T182" s="1107"/>
      <c r="U182" s="1107"/>
      <c r="V182" s="1107"/>
      <c r="W182" s="1107"/>
      <c r="X182" s="1107"/>
      <c r="Y182" s="1107"/>
      <c r="Z182" s="1107"/>
      <c r="AA182" s="1107"/>
      <c r="AB182" s="1107"/>
      <c r="AC182" s="1107"/>
      <c r="AD182" s="1107"/>
      <c r="AE182" s="1107"/>
    </row>
    <row r="183" spans="1:31">
      <c r="A183" s="1107"/>
      <c r="B183" s="1107"/>
      <c r="C183" s="1107"/>
      <c r="D183" s="1107"/>
      <c r="E183" s="1107"/>
      <c r="F183" s="1107"/>
      <c r="G183" s="1107"/>
      <c r="H183" s="1107"/>
      <c r="I183" s="1107"/>
      <c r="J183" s="1107"/>
      <c r="K183" s="1107"/>
      <c r="L183" s="1107"/>
      <c r="M183" s="1107"/>
      <c r="N183" s="1107"/>
      <c r="O183" s="1107"/>
      <c r="P183" s="1107"/>
      <c r="Q183" s="1107"/>
      <c r="R183" s="1107"/>
      <c r="S183" s="1107"/>
      <c r="T183" s="1107"/>
      <c r="U183" s="1107"/>
      <c r="V183" s="1107"/>
      <c r="W183" s="1107"/>
      <c r="X183" s="1107"/>
      <c r="Y183" s="1107"/>
      <c r="Z183" s="1107"/>
      <c r="AA183" s="1107"/>
      <c r="AB183" s="1107"/>
      <c r="AC183" s="1107"/>
      <c r="AD183" s="1107"/>
      <c r="AE183" s="1107"/>
    </row>
    <row r="184" spans="1:31">
      <c r="A184" s="1107"/>
      <c r="B184" s="1107"/>
      <c r="C184" s="1107"/>
      <c r="D184" s="1107"/>
      <c r="E184" s="1107"/>
      <c r="F184" s="1107"/>
      <c r="G184" s="1107"/>
      <c r="H184" s="1107"/>
      <c r="I184" s="1107"/>
      <c r="J184" s="1107"/>
      <c r="K184" s="1107"/>
      <c r="L184" s="1107"/>
      <c r="M184" s="1107"/>
      <c r="N184" s="1107"/>
      <c r="O184" s="1107"/>
      <c r="P184" s="1107"/>
      <c r="Q184" s="1107"/>
      <c r="R184" s="1107"/>
      <c r="S184" s="1107"/>
      <c r="T184" s="1107"/>
      <c r="U184" s="1107"/>
      <c r="V184" s="1107"/>
      <c r="W184" s="1107"/>
      <c r="X184" s="1107"/>
      <c r="Y184" s="1107"/>
      <c r="Z184" s="1107"/>
      <c r="AA184" s="1107"/>
      <c r="AB184" s="1107"/>
      <c r="AC184" s="1107"/>
      <c r="AD184" s="1107"/>
      <c r="AE184" s="1107"/>
    </row>
    <row r="185" spans="1:31">
      <c r="A185" s="1107"/>
      <c r="B185" s="1107"/>
      <c r="C185" s="1107"/>
      <c r="D185" s="1107"/>
      <c r="E185" s="1107"/>
      <c r="F185" s="1107"/>
      <c r="G185" s="1107"/>
      <c r="H185" s="1107"/>
      <c r="I185" s="1107"/>
      <c r="J185" s="1107"/>
      <c r="K185" s="1107"/>
      <c r="L185" s="1107"/>
      <c r="M185" s="1107"/>
      <c r="N185" s="1107"/>
      <c r="O185" s="1107"/>
      <c r="P185" s="1107"/>
      <c r="Q185" s="1107"/>
      <c r="R185" s="1107"/>
      <c r="S185" s="1107"/>
      <c r="T185" s="1107"/>
      <c r="U185" s="1107"/>
      <c r="V185" s="1107"/>
      <c r="W185" s="1107"/>
      <c r="X185" s="1107"/>
      <c r="Y185" s="1107"/>
      <c r="Z185" s="1107"/>
      <c r="AA185" s="1107"/>
      <c r="AB185" s="1107"/>
      <c r="AC185" s="1107"/>
      <c r="AD185" s="1107"/>
      <c r="AE185" s="1107"/>
    </row>
  </sheetData>
  <mergeCells count="6">
    <mergeCell ref="A2:AE2"/>
    <mergeCell ref="O36:W38"/>
    <mergeCell ref="A5:AE5"/>
    <mergeCell ref="A6:AE6"/>
    <mergeCell ref="A4:AE4"/>
    <mergeCell ref="A3:AE3"/>
  </mergeCells>
  <phoneticPr fontId="18" type="noConversion"/>
  <printOptions horizontalCentered="1"/>
  <pageMargins left="0.5" right="0.5" top="1" bottom="0.5" header="0.25" footer="0.25"/>
  <pageSetup scale="55" pageOrder="overThenDown" orientation="landscape" r:id="rId1"/>
  <headerFooter alignWithMargins="0">
    <oddFooter>&amp;LSponsor: Bruce Fairchild&amp;C&amp;A&amp;R&amp;P of &amp;N</oddFooter>
  </headerFooter>
</worksheet>
</file>

<file path=xl/worksheets/sheet23.xml><?xml version="1.0" encoding="utf-8"?>
<worksheet xmlns="http://schemas.openxmlformats.org/spreadsheetml/2006/main" xmlns:r="http://schemas.openxmlformats.org/officeDocument/2006/relationships">
  <sheetPr codeName="Sheet31"/>
  <dimension ref="A1:AE130"/>
  <sheetViews>
    <sheetView zoomScaleNormal="100" zoomScaleSheetLayoutView="90" workbookViewId="0">
      <selection activeCell="J2" sqref="J2"/>
    </sheetView>
  </sheetViews>
  <sheetFormatPr defaultColWidth="8.85546875" defaultRowHeight="11.25"/>
  <cols>
    <col min="1" max="1" width="5.7109375" style="268" customWidth="1"/>
    <col min="2" max="2" width="5.140625" style="268" customWidth="1"/>
    <col min="3" max="3" width="4.85546875" style="268" customWidth="1"/>
    <col min="4" max="4" width="17.7109375" style="268" customWidth="1"/>
    <col min="5" max="6" width="12.5703125" style="268" customWidth="1"/>
    <col min="7" max="7" width="1.7109375" style="268" customWidth="1"/>
    <col min="8" max="8" width="7" style="268" customWidth="1"/>
    <col min="9" max="9" width="2.5703125" style="268" customWidth="1"/>
    <col min="10" max="10" width="19.85546875" style="268" customWidth="1"/>
    <col min="11" max="16384" width="8.85546875" style="268"/>
  </cols>
  <sheetData>
    <row r="1" spans="1:31">
      <c r="A1" s="1657" t="s">
        <v>492</v>
      </c>
      <c r="B1" s="1657"/>
      <c r="C1" s="1657"/>
      <c r="D1" s="1657"/>
      <c r="E1" s="1657"/>
      <c r="F1" s="1657"/>
      <c r="G1" s="1657"/>
      <c r="H1" s="1657"/>
      <c r="I1" s="1657"/>
      <c r="J1" s="1095" t="s">
        <v>339</v>
      </c>
      <c r="K1" s="534"/>
      <c r="L1" s="534"/>
      <c r="M1" s="534"/>
      <c r="N1" s="534"/>
      <c r="O1" s="534"/>
      <c r="P1" s="534"/>
      <c r="Q1" s="534"/>
      <c r="R1" s="534"/>
      <c r="S1" s="534"/>
      <c r="T1" s="534"/>
      <c r="U1" s="534"/>
      <c r="V1" s="534"/>
      <c r="W1" s="534"/>
      <c r="X1" s="534"/>
      <c r="Y1" s="534"/>
      <c r="Z1" s="534"/>
      <c r="AA1" s="534"/>
      <c r="AB1" s="534"/>
      <c r="AC1" s="534"/>
      <c r="AD1" s="534"/>
      <c r="AE1" s="534"/>
    </row>
    <row r="2" spans="1:31">
      <c r="A2" s="1657" t="str">
        <f>+'I-A'!B3</f>
        <v>WIND ENERGY TRANSMISSION TEXAS, LLC</v>
      </c>
      <c r="B2" s="1657"/>
      <c r="C2" s="1657"/>
      <c r="D2" s="1657"/>
      <c r="E2" s="1657"/>
      <c r="F2" s="1657"/>
      <c r="G2" s="1657"/>
      <c r="H2" s="1657"/>
      <c r="I2" s="1657"/>
      <c r="J2" s="440"/>
    </row>
    <row r="3" spans="1:31">
      <c r="A3" s="1655" t="s">
        <v>677</v>
      </c>
      <c r="B3" s="1655"/>
      <c r="C3" s="1655"/>
      <c r="D3" s="1655"/>
      <c r="E3" s="1655"/>
      <c r="F3" s="1655"/>
      <c r="G3" s="1655"/>
      <c r="H3" s="1655"/>
      <c r="I3" s="1655"/>
      <c r="J3" s="439"/>
    </row>
    <row r="4" spans="1:31">
      <c r="A4" s="1657" t="str">
        <f>'I-A'!B5</f>
        <v>FOR THE HISTORICAL YEAR ENDED JUNE 30, 2012  - AS ADJUSTED</v>
      </c>
      <c r="B4" s="1657"/>
      <c r="C4" s="1657"/>
      <c r="D4" s="1657"/>
      <c r="E4" s="1657"/>
      <c r="F4" s="1657"/>
      <c r="G4" s="1657"/>
      <c r="H4" s="1657"/>
      <c r="I4" s="1657"/>
      <c r="J4" s="534"/>
      <c r="K4" s="534"/>
      <c r="L4" s="534"/>
      <c r="M4" s="534"/>
      <c r="N4" s="534"/>
      <c r="O4" s="534"/>
      <c r="P4" s="534"/>
      <c r="Q4" s="534"/>
      <c r="R4" s="534"/>
      <c r="S4" s="534"/>
      <c r="T4" s="534"/>
      <c r="U4" s="534"/>
      <c r="V4" s="534"/>
      <c r="W4" s="534"/>
      <c r="X4" s="534"/>
      <c r="Y4" s="534"/>
      <c r="Z4" s="534"/>
      <c r="AA4" s="534"/>
      <c r="AB4" s="534"/>
    </row>
    <row r="5" spans="1:31">
      <c r="A5" s="1657" t="str">
        <f>'I-A'!B6</f>
        <v>DOCKET NO. 40606</v>
      </c>
      <c r="B5" s="1657"/>
      <c r="C5" s="1657"/>
      <c r="D5" s="1657"/>
      <c r="E5" s="1657"/>
      <c r="F5" s="1657"/>
      <c r="G5" s="1657"/>
      <c r="H5" s="1657"/>
      <c r="I5" s="1657"/>
      <c r="J5" s="534"/>
      <c r="K5" s="534"/>
      <c r="L5" s="534"/>
      <c r="M5" s="534"/>
      <c r="N5" s="534"/>
      <c r="O5" s="534"/>
      <c r="P5" s="534"/>
      <c r="Q5" s="534"/>
      <c r="R5" s="534"/>
      <c r="S5" s="534"/>
      <c r="T5" s="534"/>
      <c r="U5" s="534"/>
      <c r="V5" s="534"/>
      <c r="W5" s="534"/>
      <c r="X5" s="534"/>
      <c r="Y5" s="534"/>
      <c r="Z5" s="534"/>
      <c r="AA5" s="534"/>
      <c r="AB5" s="534"/>
    </row>
    <row r="6" spans="1:31">
      <c r="A6" s="1041"/>
      <c r="B6" s="438"/>
      <c r="C6" s="438"/>
      <c r="D6" s="438"/>
      <c r="E6" s="438"/>
      <c r="F6" s="438"/>
      <c r="G6" s="438"/>
      <c r="H6" s="438"/>
      <c r="I6" s="438"/>
      <c r="J6" s="438"/>
    </row>
    <row r="7" spans="1:31">
      <c r="A7" s="438"/>
      <c r="B7" s="438"/>
      <c r="C7" s="438"/>
      <c r="D7" s="438"/>
      <c r="E7" s="438"/>
      <c r="F7" s="438"/>
      <c r="G7" s="438"/>
      <c r="H7" s="438"/>
      <c r="I7" s="438"/>
      <c r="J7" s="508"/>
    </row>
    <row r="8" spans="1:31">
      <c r="A8" s="439"/>
      <c r="B8" s="438"/>
      <c r="C8" s="438"/>
      <c r="D8" s="438"/>
      <c r="E8" s="438"/>
      <c r="F8" s="438"/>
      <c r="G8" s="438"/>
      <c r="H8" s="438"/>
      <c r="I8" s="438"/>
      <c r="J8" s="438"/>
    </row>
    <row r="9" spans="1:31">
      <c r="A9" s="439"/>
      <c r="B9" s="438"/>
      <c r="C9" s="438"/>
      <c r="E9" s="438"/>
      <c r="F9" s="438"/>
      <c r="G9" s="438"/>
      <c r="H9" s="438"/>
      <c r="I9" s="438"/>
      <c r="J9" s="438"/>
    </row>
    <row r="10" spans="1:31">
      <c r="A10" s="439"/>
      <c r="B10" s="438"/>
      <c r="C10" s="438"/>
      <c r="D10" s="438"/>
      <c r="E10" s="438"/>
      <c r="F10" s="438"/>
      <c r="G10" s="438"/>
      <c r="H10" s="438"/>
      <c r="I10" s="438"/>
      <c r="J10" s="438"/>
    </row>
    <row r="11" spans="1:31" ht="12" thickBot="1">
      <c r="A11" s="536" t="s">
        <v>1179</v>
      </c>
      <c r="B11" s="438"/>
      <c r="C11" s="438"/>
      <c r="D11" s="438"/>
      <c r="E11" s="438"/>
      <c r="F11" s="438"/>
      <c r="G11" s="438"/>
      <c r="H11" s="438"/>
      <c r="I11" s="438"/>
      <c r="J11" s="438"/>
    </row>
    <row r="12" spans="1:31" ht="13.5" customHeight="1" thickBot="1">
      <c r="A12" s="439">
        <v>1</v>
      </c>
      <c r="B12" s="438"/>
      <c r="C12" s="438" t="s">
        <v>1180</v>
      </c>
      <c r="D12" s="438"/>
      <c r="E12" s="438"/>
      <c r="F12" s="438"/>
      <c r="G12" s="1667" t="s">
        <v>195</v>
      </c>
      <c r="H12" s="1668"/>
      <c r="I12" s="1668"/>
      <c r="J12" s="1669"/>
    </row>
    <row r="13" spans="1:31">
      <c r="A13" s="439">
        <f t="shared" ref="A13:A43" si="0">A12+1</f>
        <v>2</v>
      </c>
      <c r="B13" s="438"/>
      <c r="C13" s="438" t="s">
        <v>172</v>
      </c>
      <c r="D13" s="438"/>
      <c r="E13" s="438"/>
      <c r="F13" s="438"/>
      <c r="G13" s="438"/>
      <c r="H13" s="438"/>
      <c r="I13" s="438"/>
      <c r="J13" s="438"/>
    </row>
    <row r="14" spans="1:31">
      <c r="A14" s="439">
        <f t="shared" si="0"/>
        <v>3</v>
      </c>
      <c r="B14" s="440" t="s">
        <v>1181</v>
      </c>
      <c r="C14" s="438" t="s">
        <v>1182</v>
      </c>
      <c r="D14" s="438"/>
      <c r="E14" s="438"/>
      <c r="F14" s="438"/>
      <c r="G14" s="438"/>
      <c r="H14" s="438"/>
      <c r="I14" s="438"/>
      <c r="J14" s="533"/>
    </row>
    <row r="15" spans="1:31">
      <c r="A15" s="439">
        <f t="shared" si="0"/>
        <v>4</v>
      </c>
      <c r="B15" s="438"/>
      <c r="C15" s="438" t="s">
        <v>173</v>
      </c>
      <c r="D15" s="438"/>
      <c r="E15" s="438"/>
      <c r="F15" s="438"/>
      <c r="G15" s="438"/>
      <c r="H15" s="438"/>
      <c r="I15" s="438"/>
      <c r="J15" s="438"/>
    </row>
    <row r="16" spans="1:31">
      <c r="A16" s="439">
        <f t="shared" si="0"/>
        <v>5</v>
      </c>
      <c r="B16" s="438"/>
      <c r="C16" s="438"/>
      <c r="D16" s="438"/>
      <c r="E16" s="438"/>
      <c r="F16" s="438"/>
      <c r="G16" s="438"/>
      <c r="H16" s="438"/>
      <c r="I16" s="438"/>
      <c r="J16" s="537"/>
    </row>
    <row r="17" spans="1:10">
      <c r="A17" s="439">
        <f t="shared" si="0"/>
        <v>6</v>
      </c>
      <c r="B17" s="438"/>
      <c r="C17" s="438" t="s">
        <v>1183</v>
      </c>
      <c r="D17" s="438"/>
      <c r="E17" s="438"/>
      <c r="F17" s="438"/>
      <c r="G17" s="438"/>
      <c r="H17" s="438"/>
      <c r="I17" s="438"/>
      <c r="J17" s="515"/>
    </row>
    <row r="18" spans="1:10">
      <c r="A18" s="439">
        <f t="shared" si="0"/>
        <v>7</v>
      </c>
      <c r="B18" s="438"/>
      <c r="C18" s="438" t="s">
        <v>174</v>
      </c>
      <c r="D18" s="438"/>
      <c r="E18" s="438"/>
      <c r="F18" s="438"/>
      <c r="G18" s="438"/>
      <c r="H18" s="438"/>
      <c r="I18" s="438"/>
      <c r="J18" s="438"/>
    </row>
    <row r="19" spans="1:10">
      <c r="A19" s="439">
        <f t="shared" si="0"/>
        <v>8</v>
      </c>
      <c r="B19" s="438"/>
      <c r="C19" s="438"/>
      <c r="D19" s="438"/>
      <c r="E19" s="438"/>
      <c r="F19" s="438"/>
      <c r="G19" s="438"/>
      <c r="H19" s="438"/>
      <c r="I19" s="438"/>
      <c r="J19" s="438"/>
    </row>
    <row r="20" spans="1:10">
      <c r="A20" s="439">
        <f t="shared" si="0"/>
        <v>9</v>
      </c>
      <c r="B20" s="438"/>
      <c r="C20" s="438"/>
      <c r="D20" s="438"/>
      <c r="E20" s="438"/>
      <c r="F20" s="438"/>
      <c r="G20" s="438"/>
      <c r="H20" s="438"/>
      <c r="I20" s="438"/>
      <c r="J20" s="438"/>
    </row>
    <row r="21" spans="1:10">
      <c r="A21" s="439">
        <f t="shared" si="0"/>
        <v>10</v>
      </c>
      <c r="B21" s="438"/>
      <c r="C21" s="438" t="s">
        <v>1184</v>
      </c>
      <c r="D21" s="438"/>
      <c r="E21" s="438"/>
      <c r="F21" s="438"/>
      <c r="G21" s="438"/>
      <c r="H21" s="438"/>
      <c r="I21" s="438"/>
      <c r="J21" s="533"/>
    </row>
    <row r="22" spans="1:10">
      <c r="A22" s="439">
        <f t="shared" si="0"/>
        <v>11</v>
      </c>
      <c r="B22" s="438"/>
      <c r="C22" s="438" t="s">
        <v>1185</v>
      </c>
      <c r="D22" s="438"/>
      <c r="E22" s="438"/>
      <c r="F22" s="438"/>
      <c r="G22" s="438"/>
      <c r="H22" s="438"/>
      <c r="I22" s="438"/>
      <c r="J22" s="438"/>
    </row>
    <row r="23" spans="1:10">
      <c r="A23" s="439">
        <f t="shared" si="0"/>
        <v>12</v>
      </c>
      <c r="B23" s="997" t="s">
        <v>1181</v>
      </c>
      <c r="C23" s="438" t="s">
        <v>1186</v>
      </c>
      <c r="D23" s="438"/>
      <c r="E23" s="438"/>
      <c r="F23" s="438"/>
      <c r="G23" s="438"/>
      <c r="H23" s="438"/>
      <c r="I23" s="438"/>
      <c r="J23" s="533"/>
    </row>
    <row r="24" spans="1:10">
      <c r="A24" s="439">
        <f t="shared" si="0"/>
        <v>13</v>
      </c>
      <c r="B24" s="438"/>
      <c r="C24" s="438" t="s">
        <v>175</v>
      </c>
      <c r="D24" s="438"/>
      <c r="E24" s="438"/>
      <c r="F24" s="438"/>
      <c r="G24" s="438"/>
      <c r="H24" s="438"/>
      <c r="I24" s="438"/>
      <c r="J24" s="438"/>
    </row>
    <row r="25" spans="1:10">
      <c r="A25" s="439">
        <f t="shared" si="0"/>
        <v>14</v>
      </c>
      <c r="B25" s="438"/>
      <c r="C25" s="438"/>
      <c r="D25" s="438"/>
      <c r="E25" s="438"/>
      <c r="F25" s="438"/>
      <c r="G25" s="438"/>
      <c r="H25" s="438"/>
      <c r="I25" s="438"/>
      <c r="J25" s="537"/>
    </row>
    <row r="26" spans="1:10">
      <c r="A26" s="439">
        <f t="shared" si="0"/>
        <v>15</v>
      </c>
      <c r="B26" s="438"/>
      <c r="C26" s="438" t="s">
        <v>1187</v>
      </c>
      <c r="D26" s="438"/>
      <c r="E26" s="438"/>
      <c r="F26" s="438"/>
    </row>
    <row r="27" spans="1:10">
      <c r="A27" s="439">
        <f t="shared" si="0"/>
        <v>16</v>
      </c>
      <c r="B27" s="438"/>
      <c r="C27" s="438" t="s">
        <v>174</v>
      </c>
      <c r="D27" s="438"/>
      <c r="E27" s="438"/>
      <c r="F27" s="438"/>
      <c r="G27" s="438"/>
      <c r="H27" s="438"/>
      <c r="I27" s="438"/>
      <c r="J27" s="438"/>
    </row>
    <row r="28" spans="1:10">
      <c r="A28" s="439">
        <f t="shared" si="0"/>
        <v>17</v>
      </c>
      <c r="B28" s="438"/>
      <c r="C28" s="438"/>
      <c r="D28" s="438"/>
      <c r="E28" s="438"/>
      <c r="F28" s="438"/>
      <c r="G28" s="438"/>
      <c r="H28" s="438"/>
      <c r="I28" s="438"/>
      <c r="J28" s="438"/>
    </row>
    <row r="29" spans="1:10">
      <c r="A29" s="439">
        <f t="shared" si="0"/>
        <v>18</v>
      </c>
      <c r="B29" s="438"/>
      <c r="C29" s="438"/>
      <c r="D29" s="438"/>
      <c r="E29" s="438"/>
      <c r="F29" s="438"/>
      <c r="G29" s="438"/>
      <c r="H29" s="438"/>
      <c r="I29" s="438"/>
      <c r="J29" s="438"/>
    </row>
    <row r="30" spans="1:10">
      <c r="A30" s="439">
        <f t="shared" si="0"/>
        <v>19</v>
      </c>
      <c r="B30" s="438"/>
      <c r="C30" s="438" t="s">
        <v>176</v>
      </c>
      <c r="D30" s="438"/>
      <c r="E30" s="438"/>
      <c r="F30" s="438"/>
      <c r="G30" s="438"/>
      <c r="H30" s="438"/>
      <c r="I30" s="438"/>
      <c r="J30" s="515"/>
    </row>
    <row r="31" spans="1:10">
      <c r="A31" s="439">
        <f t="shared" si="0"/>
        <v>20</v>
      </c>
      <c r="B31" s="440" t="s">
        <v>1181</v>
      </c>
      <c r="C31" s="438" t="s">
        <v>1188</v>
      </c>
      <c r="D31" s="438"/>
      <c r="E31" s="438"/>
      <c r="F31" s="438"/>
      <c r="G31" s="438"/>
      <c r="H31" s="438"/>
      <c r="I31" s="438"/>
      <c r="J31" s="515"/>
    </row>
    <row r="32" spans="1:10">
      <c r="A32" s="439">
        <f t="shared" si="0"/>
        <v>21</v>
      </c>
      <c r="B32" s="438"/>
      <c r="C32" s="438"/>
      <c r="D32" s="438"/>
      <c r="E32" s="438"/>
      <c r="F32" s="438"/>
      <c r="G32" s="438"/>
      <c r="H32" s="438"/>
      <c r="I32" s="438"/>
      <c r="J32" s="537"/>
    </row>
    <row r="33" spans="1:10">
      <c r="A33" s="439">
        <f t="shared" si="0"/>
        <v>22</v>
      </c>
      <c r="B33" s="438"/>
      <c r="C33" s="438" t="s">
        <v>1189</v>
      </c>
      <c r="D33" s="438"/>
      <c r="E33" s="438"/>
      <c r="F33" s="438"/>
      <c r="G33" s="438"/>
      <c r="H33" s="438"/>
      <c r="I33" s="438"/>
      <c r="J33" s="515"/>
    </row>
    <row r="34" spans="1:10">
      <c r="A34" s="439">
        <f t="shared" si="0"/>
        <v>23</v>
      </c>
      <c r="B34" s="438"/>
      <c r="C34" s="438"/>
      <c r="D34" s="438"/>
      <c r="E34" s="438"/>
      <c r="F34" s="438"/>
      <c r="G34" s="438"/>
      <c r="H34" s="438"/>
      <c r="I34" s="438"/>
      <c r="J34" s="438"/>
    </row>
    <row r="35" spans="1:10">
      <c r="A35" s="439">
        <f t="shared" si="0"/>
        <v>24</v>
      </c>
      <c r="B35" s="440" t="s">
        <v>1190</v>
      </c>
      <c r="C35" s="438" t="s">
        <v>179</v>
      </c>
      <c r="D35" s="438"/>
      <c r="E35" s="438"/>
      <c r="F35" s="438"/>
      <c r="G35" s="438"/>
      <c r="H35" s="438"/>
      <c r="I35" s="438"/>
      <c r="J35" s="516"/>
    </row>
    <row r="36" spans="1:10">
      <c r="A36" s="439">
        <f t="shared" si="0"/>
        <v>25</v>
      </c>
      <c r="B36" s="438"/>
      <c r="C36" s="438"/>
      <c r="D36" s="438"/>
      <c r="E36" s="438"/>
      <c r="F36" s="438"/>
      <c r="G36" s="438"/>
      <c r="H36" s="438"/>
      <c r="I36" s="438"/>
      <c r="J36" s="537"/>
    </row>
    <row r="37" spans="1:10">
      <c r="A37" s="439">
        <f t="shared" si="0"/>
        <v>26</v>
      </c>
      <c r="B37" s="438"/>
      <c r="C37" s="438" t="s">
        <v>1191</v>
      </c>
      <c r="D37" s="438"/>
      <c r="E37" s="438"/>
      <c r="F37" s="438"/>
      <c r="G37" s="438"/>
      <c r="H37" s="438"/>
      <c r="I37" s="438"/>
      <c r="J37" s="515"/>
    </row>
    <row r="38" spans="1:10">
      <c r="A38" s="439">
        <f t="shared" si="0"/>
        <v>27</v>
      </c>
      <c r="B38" s="438"/>
      <c r="C38" s="438"/>
      <c r="D38" s="438"/>
      <c r="E38" s="438"/>
      <c r="F38" s="438"/>
      <c r="G38" s="438"/>
      <c r="H38" s="438"/>
      <c r="I38" s="438"/>
      <c r="J38" s="438"/>
    </row>
    <row r="39" spans="1:10">
      <c r="A39" s="439">
        <f t="shared" si="0"/>
        <v>28</v>
      </c>
      <c r="B39" s="440" t="s">
        <v>1181</v>
      </c>
      <c r="C39" s="438" t="s">
        <v>1192</v>
      </c>
      <c r="D39" s="438"/>
      <c r="E39" s="438"/>
      <c r="F39" s="438"/>
      <c r="G39" s="438"/>
      <c r="H39" s="438"/>
      <c r="I39" s="438"/>
      <c r="J39" s="515"/>
    </row>
    <row r="40" spans="1:10">
      <c r="A40" s="439">
        <f t="shared" si="0"/>
        <v>29</v>
      </c>
      <c r="B40" s="438"/>
      <c r="C40" s="438"/>
      <c r="D40" s="438"/>
      <c r="E40" s="438"/>
      <c r="F40" s="438"/>
      <c r="G40" s="438"/>
      <c r="H40" s="438"/>
      <c r="I40" s="438"/>
      <c r="J40" s="537"/>
    </row>
    <row r="41" spans="1:10">
      <c r="A41" s="439">
        <f t="shared" si="0"/>
        <v>30</v>
      </c>
      <c r="B41" s="438"/>
      <c r="C41" s="438" t="s">
        <v>1193</v>
      </c>
      <c r="D41" s="438"/>
      <c r="E41" s="438"/>
      <c r="F41" s="438"/>
      <c r="G41" s="438"/>
      <c r="H41" s="438"/>
      <c r="I41" s="438"/>
      <c r="J41" s="515"/>
    </row>
    <row r="42" spans="1:10">
      <c r="A42" s="439">
        <f t="shared" si="0"/>
        <v>31</v>
      </c>
      <c r="B42" s="438"/>
      <c r="C42" s="438"/>
      <c r="D42" s="438"/>
      <c r="E42" s="438"/>
      <c r="F42" s="438"/>
      <c r="G42" s="438"/>
      <c r="H42" s="438"/>
      <c r="I42" s="438"/>
      <c r="J42" s="438"/>
    </row>
    <row r="43" spans="1:10">
      <c r="A43" s="439">
        <f t="shared" si="0"/>
        <v>32</v>
      </c>
      <c r="B43" s="438"/>
      <c r="C43" s="438" t="s">
        <v>1194</v>
      </c>
      <c r="D43" s="438"/>
      <c r="E43" s="438"/>
      <c r="F43" s="438"/>
      <c r="G43" s="438"/>
      <c r="H43" s="438"/>
      <c r="I43" s="438"/>
      <c r="J43" s="516"/>
    </row>
    <row r="44" spans="1:10">
      <c r="A44" s="439"/>
      <c r="B44" s="438"/>
      <c r="C44" s="438"/>
      <c r="D44" s="438"/>
      <c r="E44" s="438"/>
      <c r="F44" s="438"/>
      <c r="G44" s="438"/>
      <c r="H44" s="438"/>
      <c r="I44" s="438"/>
      <c r="J44" s="438"/>
    </row>
    <row r="45" spans="1:10">
      <c r="A45" s="439"/>
      <c r="B45" s="438"/>
      <c r="C45" s="438"/>
      <c r="D45" s="438"/>
      <c r="E45" s="438"/>
      <c r="F45" s="438"/>
      <c r="G45" s="438"/>
      <c r="H45" s="438"/>
      <c r="I45" s="438"/>
      <c r="J45" s="438"/>
    </row>
    <row r="46" spans="1:10">
      <c r="A46" s="267"/>
    </row>
    <row r="47" spans="1:10">
      <c r="A47" s="267"/>
    </row>
    <row r="48" spans="1:10">
      <c r="A48" s="267"/>
    </row>
    <row r="49" spans="1:1">
      <c r="A49" s="267"/>
    </row>
    <row r="50" spans="1:1">
      <c r="A50" s="267"/>
    </row>
    <row r="51" spans="1:1">
      <c r="A51" s="267"/>
    </row>
    <row r="52" spans="1:1">
      <c r="A52" s="267"/>
    </row>
    <row r="53" spans="1:1">
      <c r="A53" s="267"/>
    </row>
    <row r="54" spans="1:1">
      <c r="A54" s="267"/>
    </row>
    <row r="55" spans="1:1">
      <c r="A55" s="267"/>
    </row>
    <row r="56" spans="1:1">
      <c r="A56" s="267"/>
    </row>
    <row r="57" spans="1:1">
      <c r="A57" s="267"/>
    </row>
    <row r="58" spans="1:1">
      <c r="A58" s="267"/>
    </row>
    <row r="59" spans="1:1">
      <c r="A59" s="267"/>
    </row>
    <row r="60" spans="1:1">
      <c r="A60" s="267"/>
    </row>
    <row r="61" spans="1:1">
      <c r="A61" s="267"/>
    </row>
    <row r="62" spans="1:1">
      <c r="A62" s="267"/>
    </row>
    <row r="63" spans="1:1">
      <c r="A63" s="267"/>
    </row>
    <row r="64" spans="1:1">
      <c r="A64" s="267"/>
    </row>
    <row r="65" spans="1:1">
      <c r="A65" s="267"/>
    </row>
    <row r="66" spans="1:1">
      <c r="A66" s="267"/>
    </row>
    <row r="67" spans="1:1">
      <c r="A67" s="267"/>
    </row>
    <row r="68" spans="1:1">
      <c r="A68" s="267"/>
    </row>
    <row r="69" spans="1:1">
      <c r="A69" s="267"/>
    </row>
    <row r="70" spans="1:1">
      <c r="A70" s="267"/>
    </row>
    <row r="71" spans="1:1">
      <c r="A71" s="267"/>
    </row>
    <row r="72" spans="1:1">
      <c r="A72" s="267"/>
    </row>
    <row r="73" spans="1:1">
      <c r="A73" s="267"/>
    </row>
    <row r="74" spans="1:1">
      <c r="A74" s="267"/>
    </row>
    <row r="75" spans="1:1">
      <c r="A75" s="267"/>
    </row>
    <row r="76" spans="1:1">
      <c r="A76" s="267"/>
    </row>
    <row r="77" spans="1:1">
      <c r="A77" s="267"/>
    </row>
    <row r="78" spans="1:1">
      <c r="A78" s="267"/>
    </row>
    <row r="79" spans="1:1">
      <c r="A79" s="267"/>
    </row>
    <row r="80" spans="1:1">
      <c r="A80" s="267"/>
    </row>
    <row r="81" spans="1:1">
      <c r="A81" s="267"/>
    </row>
    <row r="82" spans="1:1">
      <c r="A82" s="267"/>
    </row>
    <row r="83" spans="1:1">
      <c r="A83" s="267"/>
    </row>
    <row r="84" spans="1:1">
      <c r="A84" s="267"/>
    </row>
    <row r="85" spans="1:1">
      <c r="A85" s="267"/>
    </row>
    <row r="86" spans="1:1">
      <c r="A86" s="267"/>
    </row>
    <row r="87" spans="1:1">
      <c r="A87" s="267"/>
    </row>
    <row r="88" spans="1:1">
      <c r="A88" s="267"/>
    </row>
    <row r="89" spans="1:1">
      <c r="A89" s="267"/>
    </row>
    <row r="90" spans="1:1">
      <c r="A90" s="267"/>
    </row>
    <row r="91" spans="1:1">
      <c r="A91" s="267"/>
    </row>
    <row r="92" spans="1:1">
      <c r="A92" s="267"/>
    </row>
    <row r="93" spans="1:1">
      <c r="A93" s="267"/>
    </row>
    <row r="94" spans="1:1">
      <c r="A94" s="267"/>
    </row>
    <row r="95" spans="1:1">
      <c r="A95" s="267"/>
    </row>
    <row r="96" spans="1:1">
      <c r="A96" s="267"/>
    </row>
    <row r="97" spans="1:1">
      <c r="A97" s="267"/>
    </row>
    <row r="98" spans="1:1">
      <c r="A98" s="267"/>
    </row>
    <row r="99" spans="1:1">
      <c r="A99" s="267"/>
    </row>
    <row r="100" spans="1:1">
      <c r="A100" s="267"/>
    </row>
    <row r="101" spans="1:1">
      <c r="A101" s="267"/>
    </row>
    <row r="102" spans="1:1">
      <c r="A102" s="267"/>
    </row>
    <row r="103" spans="1:1">
      <c r="A103" s="267"/>
    </row>
    <row r="104" spans="1:1">
      <c r="A104" s="267"/>
    </row>
    <row r="105" spans="1:1">
      <c r="A105" s="267"/>
    </row>
    <row r="106" spans="1:1">
      <c r="A106" s="267"/>
    </row>
    <row r="107" spans="1:1">
      <c r="A107" s="267"/>
    </row>
    <row r="108" spans="1:1">
      <c r="A108" s="267"/>
    </row>
    <row r="109" spans="1:1">
      <c r="A109" s="267"/>
    </row>
    <row r="110" spans="1:1">
      <c r="A110" s="267"/>
    </row>
    <row r="111" spans="1:1">
      <c r="A111" s="267"/>
    </row>
    <row r="112" spans="1:1">
      <c r="A112" s="267"/>
    </row>
    <row r="113" spans="1:1">
      <c r="A113" s="267"/>
    </row>
    <row r="114" spans="1:1">
      <c r="A114" s="267"/>
    </row>
    <row r="115" spans="1:1">
      <c r="A115" s="267"/>
    </row>
    <row r="116" spans="1:1">
      <c r="A116" s="267"/>
    </row>
    <row r="117" spans="1:1">
      <c r="A117" s="267"/>
    </row>
    <row r="118" spans="1:1">
      <c r="A118" s="267"/>
    </row>
    <row r="119" spans="1:1">
      <c r="A119" s="267"/>
    </row>
    <row r="120" spans="1:1">
      <c r="A120" s="267"/>
    </row>
    <row r="121" spans="1:1">
      <c r="A121" s="267"/>
    </row>
    <row r="122" spans="1:1">
      <c r="A122" s="267"/>
    </row>
    <row r="123" spans="1:1">
      <c r="A123" s="267"/>
    </row>
    <row r="124" spans="1:1">
      <c r="A124" s="267"/>
    </row>
    <row r="125" spans="1:1">
      <c r="A125" s="267"/>
    </row>
    <row r="126" spans="1:1">
      <c r="A126" s="267"/>
    </row>
    <row r="127" spans="1:1">
      <c r="A127" s="267"/>
    </row>
    <row r="128" spans="1:1">
      <c r="A128" s="267"/>
    </row>
    <row r="129" spans="1:1">
      <c r="A129" s="267"/>
    </row>
    <row r="130" spans="1:1">
      <c r="A130" s="267"/>
    </row>
  </sheetData>
  <mergeCells count="6">
    <mergeCell ref="G12:J12"/>
    <mergeCell ref="A5:I5"/>
    <mergeCell ref="A1:I1"/>
    <mergeCell ref="A2:I2"/>
    <mergeCell ref="A3:I3"/>
    <mergeCell ref="A4:I4"/>
  </mergeCells>
  <phoneticPr fontId="18" type="noConversion"/>
  <printOptions horizontalCentered="1"/>
  <pageMargins left="0.5" right="0.5" top="1" bottom="0.5" header="0.25" footer="0.25"/>
  <pageSetup pageOrder="overThenDown" orientation="landscape" r:id="rId1"/>
  <headerFooter alignWithMargins="0">
    <oddFooter>&amp;LSponsor: Bob Hevert&amp;C&amp;A&amp;R&amp;P of &amp;N</oddFooter>
  </headerFooter>
</worksheet>
</file>

<file path=xl/worksheets/sheet24.xml><?xml version="1.0" encoding="utf-8"?>
<worksheet xmlns="http://schemas.openxmlformats.org/spreadsheetml/2006/main" xmlns:r="http://schemas.openxmlformats.org/officeDocument/2006/relationships">
  <sheetPr codeName="Sheet32"/>
  <dimension ref="A1:AE55"/>
  <sheetViews>
    <sheetView zoomScaleNormal="100" zoomScaleSheetLayoutView="80" workbookViewId="0">
      <selection activeCell="A3" sqref="A3:AB3"/>
    </sheetView>
  </sheetViews>
  <sheetFormatPr defaultColWidth="8.85546875" defaultRowHeight="11.25"/>
  <cols>
    <col min="1" max="1" width="4.42578125" style="625" customWidth="1"/>
    <col min="2" max="2" width="1.28515625" style="625" customWidth="1"/>
    <col min="3" max="3" width="11.42578125" style="625" customWidth="1"/>
    <col min="4" max="4" width="1.28515625" style="625" customWidth="1"/>
    <col min="5" max="5" width="10.28515625" style="625" customWidth="1"/>
    <col min="6" max="6" width="1.28515625" style="625" customWidth="1"/>
    <col min="7" max="7" width="10.140625" style="625" customWidth="1"/>
    <col min="8" max="8" width="1.28515625" style="625" customWidth="1"/>
    <col min="9" max="9" width="11.28515625" style="625" customWidth="1"/>
    <col min="10" max="10" width="1.28515625" style="625" customWidth="1"/>
    <col min="11" max="11" width="14.7109375" style="625" customWidth="1"/>
    <col min="12" max="12" width="1.28515625" style="625" customWidth="1"/>
    <col min="13" max="13" width="13.28515625" style="625" customWidth="1"/>
    <col min="14" max="14" width="1.28515625" style="625" customWidth="1"/>
    <col min="15" max="15" width="14.5703125" style="625" customWidth="1"/>
    <col min="16" max="16" width="1.28515625" style="625" customWidth="1"/>
    <col min="17" max="17" width="13.28515625" style="625" customWidth="1"/>
    <col min="18" max="18" width="1.28515625" style="625" customWidth="1"/>
    <col min="19" max="19" width="12.7109375" style="625" customWidth="1"/>
    <col min="20" max="20" width="1.28515625" style="625" customWidth="1"/>
    <col min="21" max="21" width="12.5703125" style="625" customWidth="1"/>
    <col min="22" max="22" width="1.28515625" style="625" customWidth="1"/>
    <col min="23" max="23" width="13.140625" style="625" bestFit="1" customWidth="1"/>
    <col min="24" max="24" width="1.28515625" style="625" customWidth="1"/>
    <col min="25" max="25" width="12.42578125" style="625" customWidth="1"/>
    <col min="26" max="26" width="1.28515625" style="625" customWidth="1"/>
    <col min="27" max="27" width="12.5703125" style="625" customWidth="1"/>
    <col min="28" max="28" width="1.28515625" style="625" customWidth="1"/>
    <col min="29" max="29" width="10.5703125" style="625" customWidth="1"/>
    <col min="30" max="30" width="1.28515625" style="625" customWidth="1"/>
    <col min="31" max="31" width="11.28515625" style="625" customWidth="1"/>
    <col min="32" max="16384" width="8.85546875" style="625"/>
  </cols>
  <sheetData>
    <row r="1" spans="1:31">
      <c r="A1" s="1655" t="s">
        <v>492</v>
      </c>
      <c r="B1" s="1655"/>
      <c r="C1" s="1655"/>
      <c r="D1" s="1655"/>
      <c r="E1" s="1655"/>
      <c r="F1" s="1655"/>
      <c r="G1" s="1655"/>
      <c r="H1" s="1655"/>
      <c r="I1" s="1655"/>
      <c r="J1" s="1655"/>
      <c r="K1" s="1655"/>
      <c r="L1" s="1655"/>
      <c r="M1" s="1655"/>
      <c r="N1" s="1655"/>
      <c r="O1" s="1655"/>
      <c r="P1" s="1655"/>
      <c r="Q1" s="1655"/>
      <c r="R1" s="1655"/>
      <c r="S1" s="1655"/>
      <c r="T1" s="1655"/>
      <c r="U1" s="1655"/>
      <c r="V1" s="1655"/>
      <c r="W1" s="1655"/>
      <c r="X1" s="1655"/>
      <c r="Y1" s="1655"/>
      <c r="Z1" s="1655"/>
      <c r="AA1" s="1655"/>
      <c r="AB1" s="1655"/>
    </row>
    <row r="2" spans="1:31">
      <c r="A2" s="1655" t="str">
        <f>+'I-A'!B3</f>
        <v>WIND ENERGY TRANSMISSION TEXAS, LLC</v>
      </c>
      <c r="B2" s="1655"/>
      <c r="C2" s="1655"/>
      <c r="D2" s="1655"/>
      <c r="E2" s="1655"/>
      <c r="F2" s="1655"/>
      <c r="G2" s="1655"/>
      <c r="H2" s="1655"/>
      <c r="I2" s="1655"/>
      <c r="J2" s="1655"/>
      <c r="K2" s="1655"/>
      <c r="L2" s="1655"/>
      <c r="M2" s="1655"/>
      <c r="N2" s="1655"/>
      <c r="O2" s="1655"/>
      <c r="P2" s="1655"/>
      <c r="Q2" s="1655"/>
      <c r="R2" s="1655"/>
      <c r="S2" s="1655"/>
      <c r="T2" s="1655"/>
      <c r="U2" s="1655"/>
      <c r="V2" s="1655"/>
      <c r="W2" s="1655"/>
      <c r="X2" s="1655"/>
      <c r="Y2" s="1655"/>
      <c r="Z2" s="1655"/>
      <c r="AA2" s="1655"/>
      <c r="AB2" s="1655"/>
      <c r="AC2" s="1096"/>
      <c r="AD2" s="1041"/>
      <c r="AE2" s="1109" t="s">
        <v>339</v>
      </c>
    </row>
    <row r="3" spans="1:31">
      <c r="A3" s="1655" t="s">
        <v>676</v>
      </c>
      <c r="B3" s="1655"/>
      <c r="C3" s="1655"/>
      <c r="D3" s="1655"/>
      <c r="E3" s="1655"/>
      <c r="F3" s="1655"/>
      <c r="G3" s="1655"/>
      <c r="H3" s="1655"/>
      <c r="I3" s="1655"/>
      <c r="J3" s="1655"/>
      <c r="K3" s="1655"/>
      <c r="L3" s="1655"/>
      <c r="M3" s="1655"/>
      <c r="N3" s="1655"/>
      <c r="O3" s="1655"/>
      <c r="P3" s="1655"/>
      <c r="Q3" s="1655"/>
      <c r="R3" s="1655"/>
      <c r="S3" s="1655"/>
      <c r="T3" s="1655"/>
      <c r="U3" s="1655"/>
      <c r="V3" s="1655"/>
      <c r="W3" s="1655"/>
      <c r="X3" s="1655"/>
      <c r="Y3" s="1655"/>
      <c r="Z3" s="1655"/>
      <c r="AA3" s="1655"/>
      <c r="AB3" s="1655"/>
      <c r="AC3" s="1106"/>
      <c r="AD3" s="1106"/>
      <c r="AE3" s="1106"/>
    </row>
    <row r="4" spans="1:31">
      <c r="A4" s="1655" t="str">
        <f>'I-A'!B5</f>
        <v>FOR THE HISTORICAL YEAR ENDED JUNE 30, 2012  - AS ADJUSTED</v>
      </c>
      <c r="B4" s="1655"/>
      <c r="C4" s="1655"/>
      <c r="D4" s="1655"/>
      <c r="E4" s="1655"/>
      <c r="F4" s="1655"/>
      <c r="G4" s="1655"/>
      <c r="H4" s="1655"/>
      <c r="I4" s="1655"/>
      <c r="J4" s="1655"/>
      <c r="K4" s="1655"/>
      <c r="L4" s="1655"/>
      <c r="M4" s="1655"/>
      <c r="N4" s="1655"/>
      <c r="O4" s="1655"/>
      <c r="P4" s="1655"/>
      <c r="Q4" s="1655"/>
      <c r="R4" s="1655"/>
      <c r="S4" s="1655"/>
      <c r="T4" s="1655"/>
      <c r="U4" s="1655"/>
      <c r="V4" s="1655"/>
      <c r="W4" s="1655"/>
      <c r="X4" s="1655"/>
      <c r="Y4" s="1655"/>
      <c r="Z4" s="1655"/>
      <c r="AA4" s="1655"/>
      <c r="AB4" s="1655"/>
      <c r="AC4" s="1041"/>
      <c r="AD4" s="1041"/>
      <c r="AE4" s="1041"/>
    </row>
    <row r="5" spans="1:31">
      <c r="A5" s="1655" t="str">
        <f>'I-A'!B6</f>
        <v>DOCKET NO. 40606</v>
      </c>
      <c r="B5" s="1655"/>
      <c r="C5" s="1655"/>
      <c r="D5" s="1655"/>
      <c r="E5" s="1655"/>
      <c r="F5" s="1655"/>
      <c r="G5" s="1655"/>
      <c r="H5" s="1655"/>
      <c r="I5" s="1655"/>
      <c r="J5" s="1655"/>
      <c r="K5" s="1655"/>
      <c r="L5" s="1655"/>
      <c r="M5" s="1655"/>
      <c r="N5" s="1655"/>
      <c r="O5" s="1655"/>
      <c r="P5" s="1655"/>
      <c r="Q5" s="1655"/>
      <c r="R5" s="1655"/>
      <c r="S5" s="1655"/>
      <c r="T5" s="1655"/>
      <c r="U5" s="1655"/>
      <c r="V5" s="1655"/>
      <c r="W5" s="1655"/>
      <c r="X5" s="1655"/>
      <c r="Y5" s="1655"/>
      <c r="Z5" s="1655"/>
      <c r="AA5" s="1655"/>
      <c r="AB5" s="1655"/>
      <c r="AC5" s="1041"/>
      <c r="AD5" s="1041"/>
      <c r="AE5" s="1041"/>
    </row>
    <row r="6" spans="1:31">
      <c r="H6" s="1041"/>
      <c r="I6" s="1041"/>
      <c r="J6" s="1041"/>
      <c r="K6" s="1041"/>
      <c r="L6" s="1041"/>
      <c r="M6" s="1041"/>
      <c r="N6" s="1041"/>
      <c r="O6" s="1041"/>
      <c r="P6" s="1041"/>
      <c r="Q6" s="1041"/>
      <c r="R6" s="1041"/>
      <c r="S6" s="1041"/>
      <c r="T6" s="1041"/>
      <c r="U6" s="1041"/>
      <c r="V6" s="1041"/>
      <c r="W6" s="1041"/>
      <c r="X6" s="1041"/>
      <c r="Y6" s="1041"/>
      <c r="Z6" s="1041"/>
      <c r="AA6" s="1041"/>
      <c r="AB6" s="1041"/>
      <c r="AC6" s="1041"/>
      <c r="AD6" s="1041"/>
      <c r="AE6" s="1041"/>
    </row>
    <row r="7" spans="1:31">
      <c r="A7" s="1041"/>
      <c r="B7" s="1041"/>
      <c r="C7" s="1041"/>
      <c r="D7" s="1041"/>
      <c r="E7" s="1041"/>
      <c r="F7" s="1041"/>
      <c r="G7" s="1041"/>
      <c r="H7" s="1041"/>
      <c r="I7" s="1041"/>
      <c r="J7" s="1041"/>
      <c r="K7" s="1041"/>
      <c r="L7" s="1041"/>
      <c r="M7" s="1041"/>
      <c r="N7" s="1041"/>
      <c r="O7" s="1041"/>
      <c r="P7" s="1041"/>
      <c r="Q7" s="1041"/>
      <c r="R7" s="1041"/>
      <c r="S7" s="1041"/>
      <c r="T7" s="1041"/>
      <c r="U7" s="1041"/>
      <c r="V7" s="1041"/>
      <c r="W7" s="1041"/>
      <c r="X7" s="1041"/>
      <c r="Y7" s="1041"/>
      <c r="Z7" s="1041"/>
      <c r="AA7" s="1041"/>
      <c r="AB7" s="1041"/>
      <c r="AC7" s="1041"/>
      <c r="AD7" s="1041"/>
      <c r="AE7" s="1041"/>
    </row>
    <row r="8" spans="1:31">
      <c r="A8" s="1041"/>
      <c r="B8" s="1041"/>
      <c r="C8" s="1096" t="s">
        <v>1110</v>
      </c>
      <c r="D8" s="1041"/>
      <c r="E8" s="1096" t="s">
        <v>1111</v>
      </c>
      <c r="F8" s="1041"/>
      <c r="G8" s="1096" t="s">
        <v>1112</v>
      </c>
      <c r="H8" s="1041"/>
      <c r="I8" s="1096" t="s">
        <v>1113</v>
      </c>
      <c r="J8" s="1041"/>
      <c r="K8" s="1096" t="s">
        <v>1126</v>
      </c>
      <c r="L8" s="1041"/>
      <c r="M8" s="1096" t="s">
        <v>1127</v>
      </c>
      <c r="N8" s="1041"/>
      <c r="O8" s="1096" t="s">
        <v>1128</v>
      </c>
      <c r="P8" s="1041"/>
      <c r="Q8" s="1096" t="s">
        <v>1129</v>
      </c>
      <c r="R8" s="1041"/>
      <c r="S8" s="1096" t="s">
        <v>1130</v>
      </c>
      <c r="T8" s="1041"/>
      <c r="U8" s="1096" t="s">
        <v>1131</v>
      </c>
      <c r="V8" s="1041"/>
      <c r="W8" s="1096" t="s">
        <v>1132</v>
      </c>
      <c r="X8" s="1041"/>
      <c r="Y8" s="1096" t="s">
        <v>1133</v>
      </c>
      <c r="Z8" s="1041"/>
      <c r="AA8" s="1096" t="s">
        <v>1134</v>
      </c>
      <c r="AB8" s="1041"/>
      <c r="AC8" s="1096" t="s">
        <v>1135</v>
      </c>
      <c r="AD8" s="1041"/>
      <c r="AE8" s="1096" t="s">
        <v>1136</v>
      </c>
    </row>
    <row r="9" spans="1:31">
      <c r="A9" s="1041"/>
      <c r="B9" s="1041"/>
      <c r="C9" s="1041"/>
      <c r="D9" s="1041"/>
      <c r="E9" s="1041"/>
      <c r="F9" s="1041"/>
      <c r="G9" s="1041"/>
      <c r="H9" s="1041"/>
      <c r="I9" s="1041"/>
      <c r="J9" s="1041"/>
      <c r="K9" s="1041"/>
      <c r="L9" s="1041"/>
      <c r="M9" s="1041"/>
      <c r="N9" s="1041"/>
      <c r="O9" s="1096" t="s">
        <v>1137</v>
      </c>
      <c r="P9" s="1041"/>
      <c r="Q9" s="1096" t="s">
        <v>1138</v>
      </c>
      <c r="R9" s="1041"/>
      <c r="S9" s="1041"/>
      <c r="T9" s="1041"/>
      <c r="U9" s="1096" t="s">
        <v>1139</v>
      </c>
      <c r="V9" s="1041"/>
      <c r="W9" s="1041"/>
      <c r="X9" s="1041"/>
      <c r="Y9" s="1041"/>
      <c r="Z9" s="1041"/>
      <c r="AA9" s="1096" t="s">
        <v>1140</v>
      </c>
      <c r="AB9" s="1041"/>
      <c r="AC9" s="1096" t="s">
        <v>1117</v>
      </c>
      <c r="AD9" s="1041"/>
      <c r="AE9" s="1041"/>
    </row>
    <row r="10" spans="1:31">
      <c r="A10" s="1041"/>
      <c r="B10" s="1041"/>
      <c r="C10" s="1041"/>
      <c r="D10" s="1041"/>
      <c r="E10" s="1041"/>
      <c r="F10" s="1041"/>
      <c r="G10" s="1041"/>
      <c r="H10" s="1041"/>
      <c r="I10" s="1041"/>
      <c r="J10" s="1041"/>
      <c r="K10" s="1041"/>
      <c r="L10" s="1041"/>
      <c r="M10" s="1096" t="s">
        <v>1142</v>
      </c>
      <c r="N10" s="1041"/>
      <c r="O10" s="1096" t="s">
        <v>1143</v>
      </c>
      <c r="P10" s="1041"/>
      <c r="Q10" s="1096" t="s">
        <v>1144</v>
      </c>
      <c r="R10" s="1041"/>
      <c r="S10" s="1096" t="s">
        <v>1145</v>
      </c>
      <c r="T10" s="1041"/>
      <c r="U10" s="1096" t="s">
        <v>1146</v>
      </c>
      <c r="V10" s="1041"/>
      <c r="W10" s="1096" t="s">
        <v>1147</v>
      </c>
      <c r="X10" s="1041"/>
      <c r="Y10" s="1096" t="s">
        <v>1148</v>
      </c>
      <c r="Z10" s="1041"/>
      <c r="AA10" s="1096" t="s">
        <v>1149</v>
      </c>
      <c r="AB10" s="1041"/>
      <c r="AC10" s="1096" t="s">
        <v>1157</v>
      </c>
      <c r="AD10" s="1041"/>
      <c r="AE10" s="1096" t="s">
        <v>1115</v>
      </c>
    </row>
    <row r="11" spans="1:31">
      <c r="A11" s="1041"/>
      <c r="B11" s="1041"/>
      <c r="C11" s="1041"/>
      <c r="D11" s="1041"/>
      <c r="E11" s="1096" t="s">
        <v>1150</v>
      </c>
      <c r="F11" s="1041"/>
      <c r="G11" s="1096" t="s">
        <v>1195</v>
      </c>
      <c r="H11" s="1041"/>
      <c r="I11" s="1096" t="s">
        <v>1196</v>
      </c>
      <c r="J11" s="1041"/>
      <c r="K11" s="1096" t="s">
        <v>1147</v>
      </c>
      <c r="L11" s="1041"/>
      <c r="M11" s="1096" t="s">
        <v>1153</v>
      </c>
      <c r="N11" s="1041"/>
      <c r="O11" s="1096" t="s">
        <v>1150</v>
      </c>
      <c r="P11" s="1041"/>
      <c r="Q11" s="1096" t="s">
        <v>1154</v>
      </c>
      <c r="R11" s="1041"/>
      <c r="S11" s="1096" t="s">
        <v>1139</v>
      </c>
      <c r="T11" s="1041"/>
      <c r="U11" s="1096" t="s">
        <v>1149</v>
      </c>
      <c r="V11" s="1041"/>
      <c r="W11" s="1096" t="s">
        <v>1155</v>
      </c>
      <c r="X11" s="1041"/>
      <c r="Y11" s="1096" t="s">
        <v>1139</v>
      </c>
      <c r="Z11" s="1041"/>
      <c r="AA11" s="1096" t="s">
        <v>1156</v>
      </c>
      <c r="AB11" s="1041"/>
      <c r="AC11" s="1096" t="s">
        <v>1169</v>
      </c>
      <c r="AD11" s="1041"/>
      <c r="AE11" s="1096" t="s">
        <v>1158</v>
      </c>
    </row>
    <row r="12" spans="1:31">
      <c r="A12" s="1041" t="s">
        <v>1159</v>
      </c>
      <c r="B12" s="1041"/>
      <c r="C12" s="1096" t="s">
        <v>333</v>
      </c>
      <c r="D12" s="1041"/>
      <c r="E12" s="1096" t="s">
        <v>1160</v>
      </c>
      <c r="F12" s="1041"/>
      <c r="G12" s="1096" t="s">
        <v>1160</v>
      </c>
      <c r="H12" s="1041"/>
      <c r="I12" s="1096" t="s">
        <v>1162</v>
      </c>
      <c r="J12" s="1041"/>
      <c r="K12" s="1096" t="s">
        <v>1163</v>
      </c>
      <c r="L12" s="1041"/>
      <c r="M12" s="1096" t="s">
        <v>1164</v>
      </c>
      <c r="N12" s="1041"/>
      <c r="O12" s="1096" t="s">
        <v>1165</v>
      </c>
      <c r="P12" s="1041"/>
      <c r="Q12" s="1096" t="s">
        <v>1166</v>
      </c>
      <c r="R12" s="1041"/>
      <c r="S12" s="1096" t="s">
        <v>1146</v>
      </c>
      <c r="T12" s="1041"/>
      <c r="U12" s="1096" t="s">
        <v>1167</v>
      </c>
      <c r="V12" s="1041"/>
      <c r="W12" s="1096" t="s">
        <v>1168</v>
      </c>
      <c r="X12" s="1041"/>
      <c r="Y12" s="1096" t="s">
        <v>1146</v>
      </c>
      <c r="Z12" s="1041"/>
      <c r="AA12" s="1096" t="s">
        <v>1146</v>
      </c>
      <c r="AB12" s="1041"/>
      <c r="AC12" s="1041" t="s">
        <v>1197</v>
      </c>
      <c r="AD12" s="1041"/>
      <c r="AE12" s="1096" t="s">
        <v>1117</v>
      </c>
    </row>
    <row r="13" spans="1:31">
      <c r="A13" s="1097"/>
      <c r="B13" s="1041"/>
      <c r="C13" s="1097"/>
      <c r="D13" s="1041"/>
      <c r="E13" s="1097"/>
      <c r="F13" s="1041"/>
      <c r="G13" s="1097"/>
      <c r="H13" s="1041"/>
      <c r="I13" s="1097"/>
      <c r="J13" s="1041"/>
      <c r="K13" s="1097"/>
      <c r="L13" s="1041"/>
      <c r="M13" s="1097"/>
      <c r="N13" s="1041"/>
      <c r="O13" s="1097"/>
      <c r="P13" s="1041"/>
      <c r="Q13" s="1097"/>
      <c r="R13" s="1041"/>
      <c r="S13" s="1097"/>
      <c r="T13" s="1041"/>
      <c r="U13" s="1097"/>
      <c r="V13" s="1041"/>
      <c r="W13" s="1097"/>
      <c r="X13" s="1041"/>
      <c r="Y13" s="1097"/>
      <c r="Z13" s="1041"/>
      <c r="AA13" s="1097"/>
      <c r="AB13" s="1041"/>
      <c r="AC13" s="1097"/>
      <c r="AD13" s="1041"/>
      <c r="AE13" s="1097"/>
    </row>
    <row r="14" spans="1:31">
      <c r="A14" s="1041">
        <v>1</v>
      </c>
      <c r="B14" s="1041"/>
      <c r="C14" s="1098" t="s">
        <v>1170</v>
      </c>
      <c r="D14" s="1041"/>
      <c r="E14" s="1098" t="s">
        <v>1171</v>
      </c>
      <c r="F14" s="1041"/>
      <c r="G14" s="1098" t="s">
        <v>1172</v>
      </c>
      <c r="H14" s="1041"/>
      <c r="I14" s="1099">
        <v>0</v>
      </c>
      <c r="J14" s="1041"/>
      <c r="K14" s="1100">
        <v>0</v>
      </c>
      <c r="L14" s="1041"/>
      <c r="M14" s="1100">
        <v>0</v>
      </c>
      <c r="N14" s="1041"/>
      <c r="O14" s="1100">
        <v>0</v>
      </c>
      <c r="P14" s="1041"/>
      <c r="Q14" s="1100">
        <v>0</v>
      </c>
      <c r="R14" s="1041"/>
      <c r="S14" s="1101">
        <f t="shared" ref="S14:S37" si="0">K14+M14-O14+Q14</f>
        <v>0</v>
      </c>
      <c r="T14" s="1041"/>
      <c r="U14" s="1102">
        <f t="shared" ref="U14:U37" si="1">IF(ISERR(S14/K14),0,S14/K14)</f>
        <v>0</v>
      </c>
      <c r="V14" s="1041"/>
      <c r="W14" s="1100">
        <v>0</v>
      </c>
      <c r="X14" s="1041"/>
      <c r="Y14" s="1101">
        <f t="shared" ref="Y14:Y37" si="2">U14*W14</f>
        <v>0</v>
      </c>
      <c r="Z14" s="1041"/>
      <c r="AA14" s="1102">
        <f t="shared" ref="AA14:AA37" si="3">IF(ISERR(Y14/$Y$39),0,Y14/$Y$39)</f>
        <v>0</v>
      </c>
      <c r="AB14" s="1041"/>
      <c r="AC14" s="1099">
        <v>0</v>
      </c>
      <c r="AD14" s="1041"/>
      <c r="AE14" s="1102">
        <f t="shared" ref="AE14:AE37" si="4">AA14*AC14</f>
        <v>0</v>
      </c>
    </row>
    <row r="15" spans="1:31">
      <c r="A15" s="1041">
        <f t="shared" ref="A15:A37" si="5">A14+1</f>
        <v>2</v>
      </c>
      <c r="B15" s="1041"/>
      <c r="C15" s="1098" t="s">
        <v>1170</v>
      </c>
      <c r="D15" s="1041"/>
      <c r="E15" s="1098" t="s">
        <v>1171</v>
      </c>
      <c r="F15" s="1041"/>
      <c r="G15" s="1098" t="s">
        <v>1172</v>
      </c>
      <c r="H15" s="1041"/>
      <c r="I15" s="1099">
        <v>0</v>
      </c>
      <c r="J15" s="1041"/>
      <c r="K15" s="1100">
        <v>0</v>
      </c>
      <c r="L15" s="1041"/>
      <c r="M15" s="1100">
        <v>0</v>
      </c>
      <c r="N15" s="1041"/>
      <c r="O15" s="1100">
        <v>0</v>
      </c>
      <c r="P15" s="1041"/>
      <c r="Q15" s="1100">
        <v>0</v>
      </c>
      <c r="R15" s="1041"/>
      <c r="S15" s="1101">
        <f t="shared" si="0"/>
        <v>0</v>
      </c>
      <c r="T15" s="1041"/>
      <c r="U15" s="1102">
        <f t="shared" si="1"/>
        <v>0</v>
      </c>
      <c r="V15" s="1041"/>
      <c r="W15" s="1100">
        <v>0</v>
      </c>
      <c r="X15" s="1041"/>
      <c r="Y15" s="1101">
        <f t="shared" si="2"/>
        <v>0</v>
      </c>
      <c r="Z15" s="1041"/>
      <c r="AA15" s="1102">
        <f t="shared" si="3"/>
        <v>0</v>
      </c>
      <c r="AB15" s="1041"/>
      <c r="AC15" s="1099">
        <v>0</v>
      </c>
      <c r="AD15" s="1041"/>
      <c r="AE15" s="1102">
        <f t="shared" si="4"/>
        <v>0</v>
      </c>
    </row>
    <row r="16" spans="1:31">
      <c r="A16" s="1041">
        <f t="shared" si="5"/>
        <v>3</v>
      </c>
      <c r="B16" s="1041"/>
      <c r="C16" s="1098" t="s">
        <v>1170</v>
      </c>
      <c r="D16" s="1041"/>
      <c r="E16" s="1098" t="s">
        <v>1171</v>
      </c>
      <c r="F16" s="1041"/>
      <c r="G16" s="1098" t="s">
        <v>1172</v>
      </c>
      <c r="H16" s="1041"/>
      <c r="I16" s="1099">
        <v>0</v>
      </c>
      <c r="J16" s="1041"/>
      <c r="K16" s="1100">
        <v>0</v>
      </c>
      <c r="L16" s="1041"/>
      <c r="M16" s="1100">
        <v>0</v>
      </c>
      <c r="N16" s="1041"/>
      <c r="O16" s="1100">
        <v>0</v>
      </c>
      <c r="P16" s="1041"/>
      <c r="Q16" s="1100">
        <v>0</v>
      </c>
      <c r="R16" s="1041"/>
      <c r="S16" s="1101">
        <f t="shared" si="0"/>
        <v>0</v>
      </c>
      <c r="T16" s="1041"/>
      <c r="U16" s="1102">
        <f t="shared" si="1"/>
        <v>0</v>
      </c>
      <c r="V16" s="1041"/>
      <c r="W16" s="1100">
        <v>0</v>
      </c>
      <c r="X16" s="1041"/>
      <c r="Y16" s="1101">
        <f t="shared" si="2"/>
        <v>0</v>
      </c>
      <c r="Z16" s="1041"/>
      <c r="AA16" s="1102">
        <f t="shared" si="3"/>
        <v>0</v>
      </c>
      <c r="AB16" s="1041"/>
      <c r="AC16" s="1099">
        <v>0</v>
      </c>
      <c r="AD16" s="1041"/>
      <c r="AE16" s="1102">
        <f t="shared" si="4"/>
        <v>0</v>
      </c>
    </row>
    <row r="17" spans="1:31">
      <c r="A17" s="1041">
        <f t="shared" si="5"/>
        <v>4</v>
      </c>
      <c r="B17" s="1041"/>
      <c r="C17" s="1098" t="s">
        <v>1170</v>
      </c>
      <c r="D17" s="1041"/>
      <c r="E17" s="1098" t="s">
        <v>1171</v>
      </c>
      <c r="F17" s="1041"/>
      <c r="G17" s="1098" t="s">
        <v>1172</v>
      </c>
      <c r="H17" s="1041"/>
      <c r="I17" s="1099">
        <v>0</v>
      </c>
      <c r="J17" s="1041"/>
      <c r="K17" s="1100">
        <v>0</v>
      </c>
      <c r="L17" s="1041"/>
      <c r="M17" s="1100">
        <v>0</v>
      </c>
      <c r="N17" s="1041"/>
      <c r="O17" s="1100">
        <v>0</v>
      </c>
      <c r="P17" s="1041"/>
      <c r="Q17" s="1100">
        <v>0</v>
      </c>
      <c r="R17" s="1041"/>
      <c r="S17" s="1101">
        <f t="shared" si="0"/>
        <v>0</v>
      </c>
      <c r="T17" s="1041"/>
      <c r="U17" s="1102">
        <f t="shared" si="1"/>
        <v>0</v>
      </c>
      <c r="V17" s="1041"/>
      <c r="W17" s="1100">
        <v>0</v>
      </c>
      <c r="X17" s="1041"/>
      <c r="Y17" s="1101">
        <f t="shared" si="2"/>
        <v>0</v>
      </c>
      <c r="Z17" s="1041"/>
      <c r="AA17" s="1102">
        <f t="shared" si="3"/>
        <v>0</v>
      </c>
      <c r="AB17" s="1041"/>
      <c r="AC17" s="1099">
        <v>0</v>
      </c>
      <c r="AD17" s="1041"/>
      <c r="AE17" s="1102">
        <f t="shared" si="4"/>
        <v>0</v>
      </c>
    </row>
    <row r="18" spans="1:31">
      <c r="A18" s="1041">
        <f t="shared" si="5"/>
        <v>5</v>
      </c>
      <c r="B18" s="1041"/>
      <c r="C18" s="1098" t="s">
        <v>1170</v>
      </c>
      <c r="D18" s="1041"/>
      <c r="E18" s="1098" t="s">
        <v>1171</v>
      </c>
      <c r="F18" s="1041"/>
      <c r="G18" s="1098" t="s">
        <v>1172</v>
      </c>
      <c r="H18" s="1041"/>
      <c r="I18" s="1099">
        <v>0</v>
      </c>
      <c r="J18" s="1041"/>
      <c r="K18" s="1100">
        <v>0</v>
      </c>
      <c r="L18" s="1041"/>
      <c r="M18" s="1100">
        <v>0</v>
      </c>
      <c r="N18" s="1041"/>
      <c r="O18" s="1100">
        <v>0</v>
      </c>
      <c r="P18" s="1041"/>
      <c r="Q18" s="1100">
        <v>0</v>
      </c>
      <c r="R18" s="1041"/>
      <c r="S18" s="1101">
        <f t="shared" si="0"/>
        <v>0</v>
      </c>
      <c r="T18" s="1041"/>
      <c r="U18" s="1102">
        <f t="shared" si="1"/>
        <v>0</v>
      </c>
      <c r="V18" s="1041"/>
      <c r="W18" s="1100">
        <v>0</v>
      </c>
      <c r="X18" s="1041"/>
      <c r="Y18" s="1101">
        <f t="shared" si="2"/>
        <v>0</v>
      </c>
      <c r="Z18" s="1041"/>
      <c r="AA18" s="1102">
        <f t="shared" si="3"/>
        <v>0</v>
      </c>
      <c r="AB18" s="1041"/>
      <c r="AC18" s="1099">
        <v>0</v>
      </c>
      <c r="AD18" s="1041"/>
      <c r="AE18" s="1102">
        <f t="shared" si="4"/>
        <v>0</v>
      </c>
    </row>
    <row r="19" spans="1:31">
      <c r="A19" s="1041">
        <f t="shared" si="5"/>
        <v>6</v>
      </c>
      <c r="B19" s="1041"/>
      <c r="C19" s="1098" t="s">
        <v>1170</v>
      </c>
      <c r="D19" s="1041"/>
      <c r="E19" s="1098" t="s">
        <v>1171</v>
      </c>
      <c r="F19" s="1041"/>
      <c r="G19" s="1098" t="s">
        <v>1172</v>
      </c>
      <c r="H19" s="1041"/>
      <c r="I19" s="1099">
        <v>0</v>
      </c>
      <c r="J19" s="1041"/>
      <c r="K19" s="1100">
        <v>0</v>
      </c>
      <c r="L19" s="1041"/>
      <c r="M19" s="1100">
        <v>0</v>
      </c>
      <c r="N19" s="1041"/>
      <c r="O19" s="1100">
        <v>0</v>
      </c>
      <c r="P19" s="1041"/>
      <c r="Q19" s="1100">
        <v>0</v>
      </c>
      <c r="R19" s="1041"/>
      <c r="S19" s="1101">
        <f t="shared" si="0"/>
        <v>0</v>
      </c>
      <c r="T19" s="1041"/>
      <c r="U19" s="1102">
        <f t="shared" si="1"/>
        <v>0</v>
      </c>
      <c r="V19" s="1041"/>
      <c r="W19" s="1100">
        <v>0</v>
      </c>
      <c r="X19" s="1041"/>
      <c r="Y19" s="1101">
        <f t="shared" si="2"/>
        <v>0</v>
      </c>
      <c r="Z19" s="1041"/>
      <c r="AA19" s="1102">
        <f t="shared" si="3"/>
        <v>0</v>
      </c>
      <c r="AB19" s="1041"/>
      <c r="AC19" s="1099">
        <v>0</v>
      </c>
      <c r="AD19" s="1041"/>
      <c r="AE19" s="1102">
        <f t="shared" si="4"/>
        <v>0</v>
      </c>
    </row>
    <row r="20" spans="1:31">
      <c r="A20" s="1041">
        <f t="shared" si="5"/>
        <v>7</v>
      </c>
      <c r="B20" s="1041"/>
      <c r="C20" s="1098" t="s">
        <v>1170</v>
      </c>
      <c r="D20" s="1041"/>
      <c r="E20" s="1098" t="s">
        <v>1171</v>
      </c>
      <c r="F20" s="1041"/>
      <c r="G20" s="1098" t="s">
        <v>1172</v>
      </c>
      <c r="H20" s="1041"/>
      <c r="I20" s="1099">
        <v>0</v>
      </c>
      <c r="J20" s="1041"/>
      <c r="K20" s="1100">
        <v>0</v>
      </c>
      <c r="L20" s="1041"/>
      <c r="M20" s="1100">
        <v>0</v>
      </c>
      <c r="N20" s="1041"/>
      <c r="O20" s="1100">
        <v>0</v>
      </c>
      <c r="P20" s="1041"/>
      <c r="Q20" s="1100">
        <v>0</v>
      </c>
      <c r="R20" s="1041"/>
      <c r="S20" s="1101">
        <f t="shared" si="0"/>
        <v>0</v>
      </c>
      <c r="T20" s="1041"/>
      <c r="U20" s="1102">
        <f t="shared" si="1"/>
        <v>0</v>
      </c>
      <c r="V20" s="1041"/>
      <c r="W20" s="1100">
        <v>0</v>
      </c>
      <c r="X20" s="1041"/>
      <c r="Y20" s="1101">
        <f t="shared" si="2"/>
        <v>0</v>
      </c>
      <c r="Z20" s="1041"/>
      <c r="AA20" s="1102">
        <f t="shared" si="3"/>
        <v>0</v>
      </c>
      <c r="AB20" s="1041"/>
      <c r="AC20" s="1099">
        <v>0</v>
      </c>
      <c r="AD20" s="1041"/>
      <c r="AE20" s="1102">
        <f t="shared" si="4"/>
        <v>0</v>
      </c>
    </row>
    <row r="21" spans="1:31">
      <c r="A21" s="1041">
        <f t="shared" si="5"/>
        <v>8</v>
      </c>
      <c r="B21" s="1041"/>
      <c r="C21" s="1098" t="s">
        <v>1170</v>
      </c>
      <c r="D21" s="1041"/>
      <c r="E21" s="1098" t="s">
        <v>1171</v>
      </c>
      <c r="F21" s="1041"/>
      <c r="G21" s="1098" t="s">
        <v>1172</v>
      </c>
      <c r="H21" s="1041"/>
      <c r="I21" s="1099">
        <v>0</v>
      </c>
      <c r="J21" s="1041"/>
      <c r="K21" s="1100">
        <v>0</v>
      </c>
      <c r="L21" s="1041"/>
      <c r="M21" s="1100">
        <v>0</v>
      </c>
      <c r="N21" s="1041"/>
      <c r="O21" s="1100">
        <v>0</v>
      </c>
      <c r="P21" s="1041"/>
      <c r="Q21" s="1100">
        <v>0</v>
      </c>
      <c r="R21" s="1041"/>
      <c r="S21" s="1101">
        <f t="shared" si="0"/>
        <v>0</v>
      </c>
      <c r="T21" s="1041"/>
      <c r="U21" s="1102">
        <f t="shared" si="1"/>
        <v>0</v>
      </c>
      <c r="V21" s="1041"/>
      <c r="W21" s="1100">
        <v>0</v>
      </c>
      <c r="X21" s="1041"/>
      <c r="Y21" s="1101">
        <f t="shared" si="2"/>
        <v>0</v>
      </c>
      <c r="Z21" s="1041"/>
      <c r="AA21" s="1102">
        <f t="shared" si="3"/>
        <v>0</v>
      </c>
      <c r="AB21" s="1041"/>
      <c r="AC21" s="1099">
        <v>0</v>
      </c>
      <c r="AD21" s="1041"/>
      <c r="AE21" s="1102">
        <f t="shared" si="4"/>
        <v>0</v>
      </c>
    </row>
    <row r="22" spans="1:31" ht="12" thickBot="1">
      <c r="A22" s="1041">
        <f t="shared" si="5"/>
        <v>9</v>
      </c>
      <c r="B22" s="1041"/>
      <c r="C22" s="1098" t="s">
        <v>1170</v>
      </c>
      <c r="D22" s="1041"/>
      <c r="E22" s="1098" t="s">
        <v>1171</v>
      </c>
      <c r="F22" s="1041"/>
      <c r="G22" s="1098" t="s">
        <v>1172</v>
      </c>
      <c r="H22" s="1041"/>
      <c r="I22" s="1099">
        <v>0</v>
      </c>
      <c r="J22" s="1041"/>
      <c r="K22" s="1100">
        <v>0</v>
      </c>
      <c r="L22" s="1041"/>
      <c r="M22" s="1100">
        <v>0</v>
      </c>
      <c r="N22" s="1041"/>
      <c r="O22" s="1100">
        <v>0</v>
      </c>
      <c r="P22" s="1041"/>
      <c r="Q22" s="1100">
        <v>0</v>
      </c>
      <c r="R22" s="1041"/>
      <c r="S22" s="1101">
        <f t="shared" si="0"/>
        <v>0</v>
      </c>
      <c r="T22" s="1041"/>
      <c r="U22" s="1102">
        <f t="shared" si="1"/>
        <v>0</v>
      </c>
      <c r="V22" s="1041"/>
      <c r="W22" s="1100">
        <v>0</v>
      </c>
      <c r="X22" s="1041"/>
      <c r="Y22" s="1101">
        <f t="shared" si="2"/>
        <v>0</v>
      </c>
      <c r="Z22" s="1041"/>
      <c r="AA22" s="1102">
        <f t="shared" si="3"/>
        <v>0</v>
      </c>
      <c r="AB22" s="1041"/>
      <c r="AC22" s="1099">
        <v>0</v>
      </c>
      <c r="AD22" s="1041"/>
      <c r="AE22" s="1102">
        <f t="shared" si="4"/>
        <v>0</v>
      </c>
    </row>
    <row r="23" spans="1:31" ht="13.5" customHeight="1" thickBot="1">
      <c r="A23" s="1041">
        <f t="shared" si="5"/>
        <v>10</v>
      </c>
      <c r="B23" s="1041"/>
      <c r="C23" s="1098" t="s">
        <v>1170</v>
      </c>
      <c r="D23" s="1041"/>
      <c r="E23" s="1098" t="s">
        <v>1171</v>
      </c>
      <c r="F23" s="1041"/>
      <c r="G23" s="1098" t="s">
        <v>1172</v>
      </c>
      <c r="H23" s="1041"/>
      <c r="I23" s="1099">
        <v>0</v>
      </c>
      <c r="J23" s="1041"/>
      <c r="K23" s="1100">
        <v>0</v>
      </c>
      <c r="L23" s="1041"/>
      <c r="M23" s="1100">
        <v>0</v>
      </c>
      <c r="N23" s="1041"/>
      <c r="O23" s="1667" t="s">
        <v>195</v>
      </c>
      <c r="P23" s="1668"/>
      <c r="Q23" s="1668"/>
      <c r="R23" s="1668"/>
      <c r="S23" s="1668"/>
      <c r="T23" s="1668"/>
      <c r="U23" s="1669"/>
      <c r="V23" s="1041"/>
      <c r="W23" s="1100">
        <v>0</v>
      </c>
      <c r="X23" s="1041"/>
      <c r="Y23" s="1101">
        <v>0</v>
      </c>
      <c r="Z23" s="1041"/>
      <c r="AA23" s="1102">
        <f t="shared" si="3"/>
        <v>0</v>
      </c>
      <c r="AB23" s="1041"/>
      <c r="AC23" s="1099">
        <v>0</v>
      </c>
      <c r="AD23" s="1041"/>
      <c r="AE23" s="1102">
        <f t="shared" si="4"/>
        <v>0</v>
      </c>
    </row>
    <row r="24" spans="1:31">
      <c r="A24" s="1041">
        <f t="shared" si="5"/>
        <v>11</v>
      </c>
      <c r="B24" s="1041"/>
      <c r="C24" s="1098" t="s">
        <v>1170</v>
      </c>
      <c r="D24" s="1041"/>
      <c r="E24" s="1098" t="s">
        <v>1171</v>
      </c>
      <c r="F24" s="1041"/>
      <c r="G24" s="1098" t="s">
        <v>1172</v>
      </c>
      <c r="H24" s="1041"/>
      <c r="I24" s="1099">
        <v>0</v>
      </c>
      <c r="J24" s="1041"/>
      <c r="K24" s="1100">
        <v>0</v>
      </c>
      <c r="L24" s="1041"/>
      <c r="M24" s="1100">
        <v>0</v>
      </c>
      <c r="N24" s="1041"/>
      <c r="O24" s="1100">
        <v>0</v>
      </c>
      <c r="P24" s="1041"/>
      <c r="Q24" s="1100">
        <v>0</v>
      </c>
      <c r="R24" s="1041"/>
      <c r="S24" s="1101">
        <f t="shared" si="0"/>
        <v>0</v>
      </c>
      <c r="T24" s="1041"/>
      <c r="U24" s="1102">
        <f t="shared" si="1"/>
        <v>0</v>
      </c>
      <c r="V24" s="1041"/>
      <c r="W24" s="1100">
        <v>0</v>
      </c>
      <c r="X24" s="1041"/>
      <c r="Y24" s="1101">
        <f t="shared" si="2"/>
        <v>0</v>
      </c>
      <c r="Z24" s="1041"/>
      <c r="AA24" s="1102">
        <f t="shared" si="3"/>
        <v>0</v>
      </c>
      <c r="AB24" s="1041"/>
      <c r="AC24" s="1099">
        <v>0</v>
      </c>
      <c r="AD24" s="1041"/>
      <c r="AE24" s="1102">
        <f t="shared" si="4"/>
        <v>0</v>
      </c>
    </row>
    <row r="25" spans="1:31">
      <c r="A25" s="1041">
        <f t="shared" si="5"/>
        <v>12</v>
      </c>
      <c r="B25" s="1041"/>
      <c r="C25" s="1098" t="s">
        <v>1170</v>
      </c>
      <c r="D25" s="1041"/>
      <c r="E25" s="1098" t="s">
        <v>1171</v>
      </c>
      <c r="F25" s="1041"/>
      <c r="G25" s="1098" t="s">
        <v>1172</v>
      </c>
      <c r="H25" s="1041"/>
      <c r="I25" s="1099">
        <v>0</v>
      </c>
      <c r="J25" s="1041"/>
      <c r="K25" s="1100">
        <v>0</v>
      </c>
      <c r="L25" s="1041"/>
      <c r="M25" s="1100">
        <v>0</v>
      </c>
      <c r="N25" s="1041"/>
      <c r="O25" s="1100">
        <v>0</v>
      </c>
      <c r="P25" s="1041"/>
      <c r="Q25" s="1100">
        <v>0</v>
      </c>
      <c r="R25" s="1041"/>
      <c r="S25" s="1101">
        <f t="shared" si="0"/>
        <v>0</v>
      </c>
      <c r="T25" s="1041"/>
      <c r="U25" s="1102">
        <f t="shared" si="1"/>
        <v>0</v>
      </c>
      <c r="V25" s="1041"/>
      <c r="W25" s="1100">
        <v>0</v>
      </c>
      <c r="X25" s="1041"/>
      <c r="Y25" s="1101">
        <f t="shared" si="2"/>
        <v>0</v>
      </c>
      <c r="Z25" s="1041"/>
      <c r="AA25" s="1102">
        <f t="shared" si="3"/>
        <v>0</v>
      </c>
      <c r="AB25" s="1041"/>
      <c r="AC25" s="1099">
        <v>0</v>
      </c>
      <c r="AD25" s="1041"/>
      <c r="AE25" s="1102">
        <f t="shared" si="4"/>
        <v>0</v>
      </c>
    </row>
    <row r="26" spans="1:31">
      <c r="A26" s="1041">
        <f t="shared" si="5"/>
        <v>13</v>
      </c>
      <c r="B26" s="1041"/>
      <c r="C26" s="1098" t="s">
        <v>1170</v>
      </c>
      <c r="D26" s="1041"/>
      <c r="E26" s="1098" t="s">
        <v>1171</v>
      </c>
      <c r="F26" s="1041"/>
      <c r="G26" s="1098" t="s">
        <v>1172</v>
      </c>
      <c r="H26" s="1041"/>
      <c r="I26" s="1099">
        <v>0</v>
      </c>
      <c r="J26" s="1041"/>
      <c r="K26" s="1100">
        <v>0</v>
      </c>
      <c r="L26" s="1041"/>
      <c r="M26" s="1100">
        <v>0</v>
      </c>
      <c r="N26" s="1041"/>
      <c r="O26" s="1100">
        <v>0</v>
      </c>
      <c r="P26" s="1041"/>
      <c r="Q26" s="1100">
        <v>0</v>
      </c>
      <c r="R26" s="1041"/>
      <c r="S26" s="1101">
        <f t="shared" si="0"/>
        <v>0</v>
      </c>
      <c r="T26" s="1041"/>
      <c r="U26" s="1102">
        <f t="shared" si="1"/>
        <v>0</v>
      </c>
      <c r="V26" s="1041"/>
      <c r="W26" s="1100">
        <v>0</v>
      </c>
      <c r="X26" s="1041"/>
      <c r="Y26" s="1101">
        <f t="shared" si="2"/>
        <v>0</v>
      </c>
      <c r="Z26" s="1041"/>
      <c r="AA26" s="1102">
        <f t="shared" si="3"/>
        <v>0</v>
      </c>
      <c r="AB26" s="1041"/>
      <c r="AC26" s="1099">
        <v>0</v>
      </c>
      <c r="AD26" s="1041"/>
      <c r="AE26" s="1102">
        <f t="shared" si="4"/>
        <v>0</v>
      </c>
    </row>
    <row r="27" spans="1:31">
      <c r="A27" s="1041">
        <f t="shared" si="5"/>
        <v>14</v>
      </c>
      <c r="B27" s="1041"/>
      <c r="C27" s="1098" t="s">
        <v>1170</v>
      </c>
      <c r="D27" s="1041"/>
      <c r="E27" s="1098" t="s">
        <v>1171</v>
      </c>
      <c r="F27" s="1041"/>
      <c r="G27" s="1098" t="s">
        <v>1172</v>
      </c>
      <c r="H27" s="1041"/>
      <c r="I27" s="1099">
        <v>0</v>
      </c>
      <c r="J27" s="1041"/>
      <c r="K27" s="1100">
        <v>0</v>
      </c>
      <c r="L27" s="1041"/>
      <c r="M27" s="1100">
        <v>0</v>
      </c>
      <c r="N27" s="1041"/>
      <c r="O27" s="1100">
        <v>0</v>
      </c>
      <c r="P27" s="1041"/>
      <c r="Q27" s="1100">
        <v>0</v>
      </c>
      <c r="R27" s="1041"/>
      <c r="S27" s="1101">
        <f t="shared" si="0"/>
        <v>0</v>
      </c>
      <c r="T27" s="1041"/>
      <c r="U27" s="1102">
        <f t="shared" si="1"/>
        <v>0</v>
      </c>
      <c r="V27" s="1041"/>
      <c r="W27" s="1100">
        <v>0</v>
      </c>
      <c r="X27" s="1041"/>
      <c r="Y27" s="1101">
        <f t="shared" si="2"/>
        <v>0</v>
      </c>
      <c r="Z27" s="1041"/>
      <c r="AA27" s="1102">
        <f t="shared" si="3"/>
        <v>0</v>
      </c>
      <c r="AB27" s="1041"/>
      <c r="AC27" s="1099">
        <v>0</v>
      </c>
      <c r="AD27" s="1041"/>
      <c r="AE27" s="1102">
        <f t="shared" si="4"/>
        <v>0</v>
      </c>
    </row>
    <row r="28" spans="1:31">
      <c r="A28" s="1041">
        <f t="shared" si="5"/>
        <v>15</v>
      </c>
      <c r="B28" s="1041"/>
      <c r="C28" s="1098" t="s">
        <v>1170</v>
      </c>
      <c r="D28" s="1041"/>
      <c r="E28" s="1098" t="s">
        <v>1171</v>
      </c>
      <c r="F28" s="1041"/>
      <c r="G28" s="1098" t="s">
        <v>1172</v>
      </c>
      <c r="H28" s="1041"/>
      <c r="I28" s="1099">
        <v>0</v>
      </c>
      <c r="J28" s="1041"/>
      <c r="K28" s="1100">
        <v>0</v>
      </c>
      <c r="L28" s="1041"/>
      <c r="M28" s="1100">
        <v>0</v>
      </c>
      <c r="N28" s="1041"/>
      <c r="O28" s="1100">
        <v>0</v>
      </c>
      <c r="P28" s="1041"/>
      <c r="Q28" s="1100">
        <v>0</v>
      </c>
      <c r="R28" s="1041"/>
      <c r="S28" s="1101">
        <f t="shared" si="0"/>
        <v>0</v>
      </c>
      <c r="T28" s="1041"/>
      <c r="U28" s="1102">
        <f t="shared" si="1"/>
        <v>0</v>
      </c>
      <c r="V28" s="1041"/>
      <c r="W28" s="1100">
        <v>0</v>
      </c>
      <c r="X28" s="1041"/>
      <c r="Y28" s="1101">
        <f t="shared" si="2"/>
        <v>0</v>
      </c>
      <c r="Z28" s="1041"/>
      <c r="AA28" s="1102">
        <f t="shared" si="3"/>
        <v>0</v>
      </c>
      <c r="AB28" s="1041"/>
      <c r="AC28" s="1099">
        <v>0</v>
      </c>
      <c r="AD28" s="1041"/>
      <c r="AE28" s="1102">
        <f t="shared" si="4"/>
        <v>0</v>
      </c>
    </row>
    <row r="29" spans="1:31">
      <c r="A29" s="1041">
        <f t="shared" si="5"/>
        <v>16</v>
      </c>
      <c r="B29" s="1041"/>
      <c r="C29" s="1098" t="s">
        <v>1170</v>
      </c>
      <c r="D29" s="1041"/>
      <c r="E29" s="1098" t="s">
        <v>1171</v>
      </c>
      <c r="F29" s="1041"/>
      <c r="G29" s="1098" t="s">
        <v>1172</v>
      </c>
      <c r="H29" s="1041"/>
      <c r="I29" s="1099">
        <v>0</v>
      </c>
      <c r="J29" s="1041"/>
      <c r="K29" s="1100">
        <v>0</v>
      </c>
      <c r="L29" s="1041"/>
      <c r="M29" s="1100">
        <v>0</v>
      </c>
      <c r="N29" s="1041"/>
      <c r="O29" s="1100">
        <v>0</v>
      </c>
      <c r="P29" s="1041"/>
      <c r="Q29" s="1100">
        <v>0</v>
      </c>
      <c r="R29" s="1041"/>
      <c r="S29" s="1101">
        <f t="shared" si="0"/>
        <v>0</v>
      </c>
      <c r="T29" s="1041"/>
      <c r="U29" s="1102">
        <f t="shared" si="1"/>
        <v>0</v>
      </c>
      <c r="V29" s="1041"/>
      <c r="W29" s="1100">
        <v>0</v>
      </c>
      <c r="X29" s="1041"/>
      <c r="Y29" s="1101">
        <f t="shared" si="2"/>
        <v>0</v>
      </c>
      <c r="Z29" s="1041"/>
      <c r="AA29" s="1102">
        <f t="shared" si="3"/>
        <v>0</v>
      </c>
      <c r="AB29" s="1041"/>
      <c r="AC29" s="1099">
        <v>0</v>
      </c>
      <c r="AD29" s="1041"/>
      <c r="AE29" s="1102">
        <f t="shared" si="4"/>
        <v>0</v>
      </c>
    </row>
    <row r="30" spans="1:31">
      <c r="A30" s="1041">
        <f t="shared" si="5"/>
        <v>17</v>
      </c>
      <c r="B30" s="1041"/>
      <c r="C30" s="1098" t="s">
        <v>1170</v>
      </c>
      <c r="D30" s="1041"/>
      <c r="E30" s="1098" t="s">
        <v>1171</v>
      </c>
      <c r="F30" s="1041"/>
      <c r="G30" s="1098" t="s">
        <v>1172</v>
      </c>
      <c r="H30" s="1041"/>
      <c r="I30" s="1099">
        <v>0</v>
      </c>
      <c r="J30" s="1041"/>
      <c r="K30" s="1100">
        <v>0</v>
      </c>
      <c r="L30" s="1041"/>
      <c r="M30" s="1100">
        <v>0</v>
      </c>
      <c r="N30" s="1041"/>
      <c r="O30" s="1100">
        <v>0</v>
      </c>
      <c r="P30" s="1041"/>
      <c r="Q30" s="1100">
        <v>0</v>
      </c>
      <c r="R30" s="1041"/>
      <c r="S30" s="1101">
        <f t="shared" si="0"/>
        <v>0</v>
      </c>
      <c r="T30" s="1041"/>
      <c r="U30" s="1102">
        <f t="shared" si="1"/>
        <v>0</v>
      </c>
      <c r="V30" s="1041"/>
      <c r="W30" s="1100">
        <v>0</v>
      </c>
      <c r="X30" s="1041"/>
      <c r="Y30" s="1101">
        <f t="shared" si="2"/>
        <v>0</v>
      </c>
      <c r="Z30" s="1041"/>
      <c r="AA30" s="1102">
        <f t="shared" si="3"/>
        <v>0</v>
      </c>
      <c r="AB30" s="1041"/>
      <c r="AC30" s="1099">
        <v>0</v>
      </c>
      <c r="AD30" s="1041"/>
      <c r="AE30" s="1102">
        <f t="shared" si="4"/>
        <v>0</v>
      </c>
    </row>
    <row r="31" spans="1:31">
      <c r="A31" s="1041">
        <f t="shared" si="5"/>
        <v>18</v>
      </c>
      <c r="B31" s="1041"/>
      <c r="C31" s="1098" t="s">
        <v>1170</v>
      </c>
      <c r="D31" s="1041"/>
      <c r="E31" s="1098" t="s">
        <v>1171</v>
      </c>
      <c r="F31" s="1041"/>
      <c r="G31" s="1098" t="s">
        <v>1172</v>
      </c>
      <c r="H31" s="1041"/>
      <c r="I31" s="1099">
        <v>0</v>
      </c>
      <c r="J31" s="1041"/>
      <c r="K31" s="1100">
        <v>0</v>
      </c>
      <c r="L31" s="1041"/>
      <c r="M31" s="1100">
        <v>0</v>
      </c>
      <c r="N31" s="1041"/>
      <c r="O31" s="1100">
        <v>0</v>
      </c>
      <c r="P31" s="1041"/>
      <c r="Q31" s="1100">
        <v>0</v>
      </c>
      <c r="R31" s="1041"/>
      <c r="S31" s="1101">
        <f t="shared" si="0"/>
        <v>0</v>
      </c>
      <c r="T31" s="1041"/>
      <c r="U31" s="1102">
        <f t="shared" si="1"/>
        <v>0</v>
      </c>
      <c r="V31" s="1041"/>
      <c r="W31" s="1100">
        <v>0</v>
      </c>
      <c r="X31" s="1041"/>
      <c r="Y31" s="1101">
        <f t="shared" si="2"/>
        <v>0</v>
      </c>
      <c r="Z31" s="1041"/>
      <c r="AA31" s="1102">
        <f t="shared" si="3"/>
        <v>0</v>
      </c>
      <c r="AB31" s="1041"/>
      <c r="AC31" s="1099">
        <v>0</v>
      </c>
      <c r="AD31" s="1041"/>
      <c r="AE31" s="1102">
        <f t="shared" si="4"/>
        <v>0</v>
      </c>
    </row>
    <row r="32" spans="1:31">
      <c r="A32" s="1041">
        <f t="shared" si="5"/>
        <v>19</v>
      </c>
      <c r="B32" s="1041"/>
      <c r="C32" s="1098" t="s">
        <v>1170</v>
      </c>
      <c r="D32" s="1041"/>
      <c r="E32" s="1098" t="s">
        <v>1171</v>
      </c>
      <c r="F32" s="1041"/>
      <c r="G32" s="1098" t="s">
        <v>1172</v>
      </c>
      <c r="H32" s="1041"/>
      <c r="I32" s="1099">
        <v>0</v>
      </c>
      <c r="J32" s="1041"/>
      <c r="K32" s="1100">
        <v>0</v>
      </c>
      <c r="L32" s="1041"/>
      <c r="M32" s="1100">
        <v>0</v>
      </c>
      <c r="N32" s="1041"/>
      <c r="O32" s="1100">
        <v>0</v>
      </c>
      <c r="P32" s="1041"/>
      <c r="Q32" s="1100">
        <v>0</v>
      </c>
      <c r="R32" s="1041"/>
      <c r="S32" s="1101">
        <f t="shared" si="0"/>
        <v>0</v>
      </c>
      <c r="T32" s="1041"/>
      <c r="U32" s="1102">
        <f t="shared" si="1"/>
        <v>0</v>
      </c>
      <c r="V32" s="1041"/>
      <c r="W32" s="1100">
        <v>0</v>
      </c>
      <c r="X32" s="1041"/>
      <c r="Y32" s="1101">
        <f t="shared" si="2"/>
        <v>0</v>
      </c>
      <c r="Z32" s="1041"/>
      <c r="AA32" s="1102">
        <f t="shared" si="3"/>
        <v>0</v>
      </c>
      <c r="AB32" s="1041"/>
      <c r="AC32" s="1099">
        <v>0</v>
      </c>
      <c r="AD32" s="1041"/>
      <c r="AE32" s="1102">
        <f t="shared" si="4"/>
        <v>0</v>
      </c>
    </row>
    <row r="33" spans="1:31">
      <c r="A33" s="1041">
        <f t="shared" si="5"/>
        <v>20</v>
      </c>
      <c r="B33" s="1041"/>
      <c r="C33" s="1098" t="s">
        <v>1170</v>
      </c>
      <c r="D33" s="1041"/>
      <c r="E33" s="1098" t="s">
        <v>1171</v>
      </c>
      <c r="F33" s="1041"/>
      <c r="G33" s="1098" t="s">
        <v>1172</v>
      </c>
      <c r="H33" s="1041"/>
      <c r="I33" s="1099">
        <v>0</v>
      </c>
      <c r="J33" s="1041"/>
      <c r="K33" s="1100">
        <v>0</v>
      </c>
      <c r="L33" s="1041"/>
      <c r="M33" s="1100">
        <v>0</v>
      </c>
      <c r="N33" s="1041"/>
      <c r="O33" s="1100">
        <v>0</v>
      </c>
      <c r="P33" s="1041"/>
      <c r="Q33" s="1100">
        <v>0</v>
      </c>
      <c r="R33" s="1041"/>
      <c r="S33" s="1101">
        <f t="shared" si="0"/>
        <v>0</v>
      </c>
      <c r="T33" s="1041"/>
      <c r="U33" s="1102">
        <f t="shared" si="1"/>
        <v>0</v>
      </c>
      <c r="V33" s="1041"/>
      <c r="W33" s="1100">
        <v>0</v>
      </c>
      <c r="X33" s="1041"/>
      <c r="Y33" s="1101">
        <f t="shared" si="2"/>
        <v>0</v>
      </c>
      <c r="Z33" s="1041"/>
      <c r="AA33" s="1102">
        <f t="shared" si="3"/>
        <v>0</v>
      </c>
      <c r="AB33" s="1041"/>
      <c r="AC33" s="1099">
        <v>0</v>
      </c>
      <c r="AD33" s="1041"/>
      <c r="AE33" s="1102">
        <f t="shared" si="4"/>
        <v>0</v>
      </c>
    </row>
    <row r="34" spans="1:31">
      <c r="A34" s="1041">
        <f t="shared" si="5"/>
        <v>21</v>
      </c>
      <c r="B34" s="1041"/>
      <c r="C34" s="1098" t="s">
        <v>1170</v>
      </c>
      <c r="D34" s="1041"/>
      <c r="E34" s="1098" t="s">
        <v>1171</v>
      </c>
      <c r="F34" s="1041"/>
      <c r="G34" s="1098" t="s">
        <v>1172</v>
      </c>
      <c r="H34" s="1041"/>
      <c r="I34" s="1099">
        <v>0</v>
      </c>
      <c r="J34" s="1041"/>
      <c r="K34" s="1100">
        <v>0</v>
      </c>
      <c r="L34" s="1041"/>
      <c r="M34" s="1100">
        <v>0</v>
      </c>
      <c r="N34" s="1041"/>
      <c r="O34" s="1100">
        <v>0</v>
      </c>
      <c r="P34" s="1041"/>
      <c r="Q34" s="1100">
        <v>0</v>
      </c>
      <c r="R34" s="1041"/>
      <c r="S34" s="1101">
        <f t="shared" si="0"/>
        <v>0</v>
      </c>
      <c r="T34" s="1041"/>
      <c r="U34" s="1102">
        <f t="shared" si="1"/>
        <v>0</v>
      </c>
      <c r="V34" s="1041"/>
      <c r="W34" s="1100">
        <v>0</v>
      </c>
      <c r="X34" s="1041"/>
      <c r="Y34" s="1101">
        <f t="shared" si="2"/>
        <v>0</v>
      </c>
      <c r="Z34" s="1041"/>
      <c r="AA34" s="1102">
        <f t="shared" si="3"/>
        <v>0</v>
      </c>
      <c r="AB34" s="1041"/>
      <c r="AC34" s="1099">
        <v>0</v>
      </c>
      <c r="AD34" s="1041"/>
      <c r="AE34" s="1102">
        <f t="shared" si="4"/>
        <v>0</v>
      </c>
    </row>
    <row r="35" spans="1:31">
      <c r="A35" s="1041">
        <f t="shared" si="5"/>
        <v>22</v>
      </c>
      <c r="B35" s="1041"/>
      <c r="C35" s="1098" t="s">
        <v>1170</v>
      </c>
      <c r="D35" s="1041"/>
      <c r="E35" s="1098" t="s">
        <v>1171</v>
      </c>
      <c r="F35" s="1041"/>
      <c r="G35" s="1098" t="s">
        <v>1172</v>
      </c>
      <c r="H35" s="1041"/>
      <c r="I35" s="1099">
        <v>0</v>
      </c>
      <c r="J35" s="1041"/>
      <c r="K35" s="1100">
        <v>0</v>
      </c>
      <c r="L35" s="1041"/>
      <c r="M35" s="1100">
        <v>0</v>
      </c>
      <c r="N35" s="1041"/>
      <c r="O35" s="1100">
        <v>0</v>
      </c>
      <c r="P35" s="1041"/>
      <c r="Q35" s="1100">
        <v>0</v>
      </c>
      <c r="R35" s="1041"/>
      <c r="S35" s="1101">
        <f t="shared" si="0"/>
        <v>0</v>
      </c>
      <c r="T35" s="1041"/>
      <c r="U35" s="1102">
        <f t="shared" si="1"/>
        <v>0</v>
      </c>
      <c r="V35" s="1041"/>
      <c r="W35" s="1100">
        <v>0</v>
      </c>
      <c r="X35" s="1041"/>
      <c r="Y35" s="1101">
        <f t="shared" si="2"/>
        <v>0</v>
      </c>
      <c r="Z35" s="1041"/>
      <c r="AA35" s="1102">
        <f t="shared" si="3"/>
        <v>0</v>
      </c>
      <c r="AB35" s="1041"/>
      <c r="AC35" s="1099">
        <v>0</v>
      </c>
      <c r="AD35" s="1041"/>
      <c r="AE35" s="1102">
        <f t="shared" si="4"/>
        <v>0</v>
      </c>
    </row>
    <row r="36" spans="1:31">
      <c r="A36" s="1041">
        <f t="shared" si="5"/>
        <v>23</v>
      </c>
      <c r="B36" s="1041"/>
      <c r="C36" s="1098" t="s">
        <v>1170</v>
      </c>
      <c r="D36" s="1041"/>
      <c r="E36" s="1098" t="s">
        <v>1171</v>
      </c>
      <c r="F36" s="1041"/>
      <c r="G36" s="1098" t="s">
        <v>1172</v>
      </c>
      <c r="H36" s="1041"/>
      <c r="I36" s="1099">
        <v>0</v>
      </c>
      <c r="J36" s="1041"/>
      <c r="K36" s="1100">
        <v>0</v>
      </c>
      <c r="L36" s="1041"/>
      <c r="M36" s="1100">
        <v>0</v>
      </c>
      <c r="N36" s="1041"/>
      <c r="O36" s="1100">
        <v>0</v>
      </c>
      <c r="P36" s="1041"/>
      <c r="Q36" s="1100">
        <v>0</v>
      </c>
      <c r="R36" s="1041"/>
      <c r="S36" s="1101">
        <f t="shared" si="0"/>
        <v>0</v>
      </c>
      <c r="T36" s="1041"/>
      <c r="U36" s="1102">
        <f t="shared" si="1"/>
        <v>0</v>
      </c>
      <c r="V36" s="1041"/>
      <c r="W36" s="1100">
        <v>0</v>
      </c>
      <c r="X36" s="1041"/>
      <c r="Y36" s="1101">
        <f t="shared" si="2"/>
        <v>0</v>
      </c>
      <c r="Z36" s="1041"/>
      <c r="AA36" s="1102">
        <f t="shared" si="3"/>
        <v>0</v>
      </c>
      <c r="AB36" s="1041"/>
      <c r="AC36" s="1099">
        <v>0</v>
      </c>
      <c r="AD36" s="1041"/>
      <c r="AE36" s="1102">
        <f t="shared" si="4"/>
        <v>0</v>
      </c>
    </row>
    <row r="37" spans="1:31">
      <c r="A37" s="1041">
        <f t="shared" si="5"/>
        <v>24</v>
      </c>
      <c r="B37" s="1041"/>
      <c r="C37" s="1098" t="s">
        <v>1170</v>
      </c>
      <c r="D37" s="1041"/>
      <c r="E37" s="1098" t="s">
        <v>1171</v>
      </c>
      <c r="F37" s="1041"/>
      <c r="G37" s="1098" t="s">
        <v>1172</v>
      </c>
      <c r="H37" s="1041"/>
      <c r="I37" s="1099">
        <v>0</v>
      </c>
      <c r="J37" s="1041"/>
      <c r="K37" s="1100">
        <v>0</v>
      </c>
      <c r="L37" s="1041"/>
      <c r="M37" s="1100">
        <v>0</v>
      </c>
      <c r="N37" s="1041"/>
      <c r="O37" s="1100">
        <v>0</v>
      </c>
      <c r="P37" s="1041"/>
      <c r="Q37" s="1100">
        <v>0</v>
      </c>
      <c r="R37" s="1041"/>
      <c r="S37" s="1101">
        <f t="shared" si="0"/>
        <v>0</v>
      </c>
      <c r="T37" s="1041"/>
      <c r="U37" s="1102">
        <f t="shared" si="1"/>
        <v>0</v>
      </c>
      <c r="V37" s="1041"/>
      <c r="W37" s="1100">
        <v>0</v>
      </c>
      <c r="X37" s="1041"/>
      <c r="Y37" s="1101">
        <f t="shared" si="2"/>
        <v>0</v>
      </c>
      <c r="Z37" s="1041"/>
      <c r="AA37" s="1102">
        <f t="shared" si="3"/>
        <v>0</v>
      </c>
      <c r="AB37" s="1041"/>
      <c r="AC37" s="1099">
        <v>0</v>
      </c>
      <c r="AD37" s="1041"/>
      <c r="AE37" s="1102">
        <f t="shared" si="4"/>
        <v>0</v>
      </c>
    </row>
    <row r="38" spans="1:31">
      <c r="A38" s="1041"/>
      <c r="B38" s="1041"/>
      <c r="C38" s="1041"/>
      <c r="D38" s="1041"/>
      <c r="E38" s="1041"/>
      <c r="F38" s="1041"/>
      <c r="G38" s="1041"/>
      <c r="H38" s="1041"/>
      <c r="I38" s="1041"/>
      <c r="J38" s="1041"/>
      <c r="K38" s="1041"/>
      <c r="L38" s="1041"/>
      <c r="M38" s="1041"/>
      <c r="N38" s="1041"/>
      <c r="O38" s="1041"/>
      <c r="P38" s="1041"/>
      <c r="Q38" s="1041"/>
      <c r="R38" s="1041"/>
      <c r="S38" s="1041"/>
      <c r="T38" s="1041"/>
      <c r="U38" s="1041"/>
      <c r="V38" s="1041"/>
      <c r="W38" s="1103"/>
      <c r="X38" s="1041"/>
      <c r="Y38" s="1103"/>
      <c r="Z38" s="1041"/>
      <c r="AA38" s="1104"/>
      <c r="AB38" s="1041"/>
      <c r="AC38" s="1041"/>
      <c r="AD38" s="1041"/>
      <c r="AE38" s="1104"/>
    </row>
    <row r="39" spans="1:31">
      <c r="A39" s="1041"/>
      <c r="B39" s="1041"/>
      <c r="C39" s="1041"/>
      <c r="D39" s="1041"/>
      <c r="E39" s="1041"/>
      <c r="F39" s="1041"/>
      <c r="G39" s="1041"/>
      <c r="H39" s="1041"/>
      <c r="I39" s="1041"/>
      <c r="J39" s="1041"/>
      <c r="K39" s="1041"/>
      <c r="L39" s="1041"/>
      <c r="M39" s="1041"/>
      <c r="N39" s="1041"/>
      <c r="O39" s="1041"/>
      <c r="P39" s="1041"/>
      <c r="Q39" s="1041" t="s">
        <v>347</v>
      </c>
      <c r="R39" s="1041"/>
      <c r="S39" s="1041"/>
      <c r="T39" s="1041"/>
      <c r="U39" s="1041"/>
      <c r="V39" s="1041"/>
      <c r="W39" s="1101">
        <f>SUM(W14:W37)</f>
        <v>0</v>
      </c>
      <c r="X39" s="1041"/>
      <c r="Y39" s="1101">
        <f>SUM(Y14:Y37)</f>
        <v>0</v>
      </c>
      <c r="Z39" s="1041"/>
      <c r="AA39" s="1102">
        <f>SUM(AA14:AA37)</f>
        <v>0</v>
      </c>
      <c r="AB39" s="1041"/>
      <c r="AC39" s="1041"/>
      <c r="AD39" s="1041"/>
      <c r="AE39" s="1102">
        <f>SUM(AE14:AE37)</f>
        <v>0</v>
      </c>
    </row>
    <row r="40" spans="1:31">
      <c r="A40" s="1041"/>
      <c r="B40" s="1041"/>
      <c r="C40" s="1041"/>
      <c r="D40" s="1041"/>
      <c r="E40" s="1041"/>
      <c r="F40" s="1041"/>
      <c r="G40" s="1041"/>
      <c r="H40" s="1041"/>
      <c r="I40" s="1041"/>
      <c r="J40" s="1041"/>
      <c r="K40" s="1041"/>
      <c r="L40" s="1041"/>
      <c r="M40" s="1041"/>
      <c r="N40" s="1041"/>
      <c r="O40" s="1041"/>
      <c r="P40" s="1041"/>
      <c r="Q40" s="1041"/>
      <c r="R40" s="1041"/>
      <c r="S40" s="1041"/>
      <c r="T40" s="1041"/>
      <c r="U40" s="1041"/>
      <c r="V40" s="1041"/>
      <c r="W40" s="1041"/>
      <c r="X40" s="1041"/>
      <c r="Y40" s="1041"/>
      <c r="Z40" s="1041"/>
      <c r="AA40" s="1041"/>
      <c r="AB40" s="1041"/>
      <c r="AC40" s="1041"/>
      <c r="AD40" s="1041"/>
      <c r="AE40" s="1102"/>
    </row>
    <row r="41" spans="1:31">
      <c r="A41" s="1041"/>
      <c r="B41" s="1041"/>
      <c r="C41" s="1041"/>
      <c r="D41" s="1041"/>
      <c r="E41" s="1041"/>
      <c r="F41" s="1041"/>
      <c r="G41" s="1041"/>
      <c r="H41" s="1041"/>
      <c r="I41" s="1041"/>
      <c r="J41" s="1041"/>
      <c r="K41" s="1041"/>
      <c r="L41" s="1041"/>
      <c r="M41" s="1041"/>
      <c r="N41" s="1041"/>
      <c r="O41" s="997" t="s">
        <v>1173</v>
      </c>
      <c r="P41" s="1041"/>
      <c r="Q41" s="1105" t="s">
        <v>1174</v>
      </c>
      <c r="R41" s="1041"/>
      <c r="S41" s="1041"/>
      <c r="T41" s="1041"/>
      <c r="U41" s="1041"/>
      <c r="V41" s="1041"/>
      <c r="W41" s="1100">
        <v>0</v>
      </c>
      <c r="X41" s="1041"/>
      <c r="Y41" s="1041"/>
      <c r="Z41" s="1041"/>
      <c r="AA41" s="1041"/>
      <c r="AB41" s="1041"/>
      <c r="AC41" s="1041"/>
      <c r="AD41" s="1041"/>
      <c r="AE41" s="1041"/>
    </row>
    <row r="42" spans="1:31">
      <c r="A42" s="1041"/>
      <c r="B42" s="1041"/>
      <c r="C42" s="1041"/>
      <c r="D42" s="1041"/>
      <c r="E42" s="1041"/>
      <c r="F42" s="1041"/>
      <c r="G42" s="1041"/>
      <c r="H42" s="1041"/>
      <c r="I42" s="1041"/>
      <c r="J42" s="1041"/>
      <c r="K42" s="1041"/>
      <c r="L42" s="1041"/>
      <c r="M42" s="1041"/>
      <c r="N42" s="1041"/>
      <c r="O42" s="997" t="s">
        <v>1175</v>
      </c>
      <c r="P42" s="1041"/>
      <c r="Q42" s="1106" t="s">
        <v>1176</v>
      </c>
      <c r="R42" s="1041"/>
      <c r="S42" s="1041"/>
      <c r="T42" s="1041"/>
      <c r="U42" s="1041"/>
      <c r="V42" s="1041"/>
      <c r="W42" s="1100">
        <v>0</v>
      </c>
      <c r="X42" s="1041"/>
      <c r="Y42" s="1041"/>
      <c r="Z42" s="1041"/>
      <c r="AA42" s="1041"/>
      <c r="AB42" s="1041"/>
      <c r="AC42" s="1041"/>
      <c r="AD42" s="1041"/>
      <c r="AE42" s="1041"/>
    </row>
    <row r="43" spans="1:31">
      <c r="A43" s="1041"/>
      <c r="B43" s="1041"/>
      <c r="C43" s="1041"/>
      <c r="D43" s="1041"/>
      <c r="E43" s="1041"/>
      <c r="F43" s="1041"/>
      <c r="G43" s="1041"/>
      <c r="H43" s="1041"/>
      <c r="I43" s="1041"/>
      <c r="J43" s="1041"/>
      <c r="K43" s="1041"/>
      <c r="L43" s="1041"/>
      <c r="M43" s="1041"/>
      <c r="N43" s="1041"/>
      <c r="O43" s="997" t="s">
        <v>1173</v>
      </c>
      <c r="P43" s="1041"/>
      <c r="Q43" s="1106" t="s">
        <v>1198</v>
      </c>
      <c r="R43" s="1041"/>
      <c r="S43" s="1041"/>
      <c r="T43" s="1041"/>
      <c r="U43" s="1041"/>
      <c r="V43" s="1041"/>
      <c r="W43" s="1100">
        <v>0</v>
      </c>
      <c r="X43" s="1041"/>
      <c r="Y43" s="1041"/>
      <c r="Z43" s="1041"/>
      <c r="AA43" s="1041"/>
      <c r="AB43" s="1041"/>
      <c r="AC43" s="1041"/>
      <c r="AD43" s="1041"/>
      <c r="AE43" s="1041"/>
    </row>
    <row r="44" spans="1:31">
      <c r="A44" s="1108"/>
      <c r="B44" s="1041"/>
      <c r="C44" s="1041"/>
      <c r="D44" s="1041"/>
      <c r="E44" s="1041"/>
      <c r="F44" s="1041"/>
      <c r="G44" s="1041"/>
      <c r="H44" s="1041"/>
      <c r="I44" s="1041"/>
      <c r="J44" s="1041"/>
      <c r="K44" s="1041"/>
      <c r="L44" s="1041"/>
      <c r="M44" s="1041"/>
      <c r="N44" s="1041"/>
      <c r="O44" s="1041"/>
      <c r="P44" s="1041"/>
      <c r="Q44" s="1106"/>
      <c r="R44" s="1041"/>
      <c r="S44" s="1041"/>
      <c r="T44" s="1041"/>
      <c r="U44" s="1041"/>
      <c r="V44" s="1041"/>
      <c r="W44" s="1097"/>
      <c r="X44" s="1041"/>
      <c r="Y44" s="1041"/>
      <c r="Z44" s="1041"/>
      <c r="AA44" s="1041"/>
      <c r="AB44" s="1041"/>
      <c r="AC44" s="1041"/>
      <c r="AD44" s="1041"/>
      <c r="AE44" s="1041"/>
    </row>
    <row r="45" spans="1:31">
      <c r="A45" s="1041"/>
      <c r="B45" s="1041"/>
      <c r="C45" s="1041"/>
      <c r="D45" s="1041"/>
      <c r="E45" s="1041"/>
      <c r="F45" s="1041"/>
      <c r="G45" s="1041"/>
      <c r="H45" s="1041"/>
      <c r="I45" s="1041"/>
      <c r="J45" s="1041"/>
      <c r="K45" s="1041"/>
      <c r="L45" s="1041"/>
      <c r="M45" s="1041"/>
      <c r="N45" s="1041"/>
      <c r="O45" s="1041"/>
      <c r="P45" s="1041"/>
      <c r="Q45" s="1096" t="s">
        <v>1199</v>
      </c>
      <c r="R45" s="1041"/>
      <c r="S45" s="1041"/>
      <c r="T45" s="1041"/>
      <c r="U45" s="1041"/>
      <c r="V45" s="1041"/>
      <c r="W45" s="1101">
        <f>W39+W41-W42+W43</f>
        <v>0</v>
      </c>
      <c r="X45" s="1041"/>
      <c r="Y45" s="1041"/>
      <c r="Z45" s="1041"/>
      <c r="AA45" s="1041"/>
      <c r="AB45" s="1041"/>
      <c r="AC45" s="1041"/>
      <c r="AD45" s="1041"/>
      <c r="AE45" s="1041"/>
    </row>
    <row r="46" spans="1:31">
      <c r="A46" s="1041"/>
      <c r="B46" s="1041"/>
      <c r="C46" s="1041"/>
      <c r="D46" s="1041"/>
      <c r="E46" s="1041"/>
      <c r="F46" s="1041"/>
      <c r="G46" s="1041"/>
      <c r="H46" s="1041"/>
      <c r="I46" s="1041"/>
      <c r="J46" s="1041"/>
      <c r="K46" s="1041"/>
      <c r="L46" s="1041"/>
      <c r="M46" s="1041"/>
      <c r="N46" s="1041"/>
      <c r="O46" s="1041"/>
      <c r="P46" s="1041"/>
      <c r="Q46" s="1041"/>
      <c r="R46" s="1041"/>
      <c r="S46" s="1041"/>
      <c r="T46" s="1041"/>
      <c r="U46" s="1041"/>
      <c r="V46" s="1041"/>
      <c r="W46" s="1041"/>
      <c r="X46" s="1041"/>
      <c r="Y46" s="1041"/>
      <c r="Z46" s="1041"/>
      <c r="AA46" s="1041"/>
      <c r="AB46" s="1041"/>
      <c r="AC46" s="1041"/>
      <c r="AD46" s="1041"/>
      <c r="AE46" s="1041"/>
    </row>
    <row r="47" spans="1:31">
      <c r="A47" s="1041"/>
      <c r="B47" s="1041"/>
      <c r="C47" s="1041"/>
      <c r="D47" s="1041"/>
      <c r="E47" s="1041"/>
      <c r="F47" s="1041"/>
      <c r="G47" s="1041"/>
      <c r="H47" s="1041"/>
      <c r="I47" s="1041"/>
      <c r="J47" s="1041"/>
      <c r="K47" s="1041"/>
      <c r="L47" s="1041"/>
      <c r="M47" s="1041"/>
      <c r="N47" s="1041"/>
      <c r="O47" s="1041"/>
      <c r="P47" s="1041"/>
      <c r="Q47" s="1041"/>
      <c r="R47" s="1041"/>
      <c r="S47" s="1041"/>
      <c r="T47" s="1041"/>
      <c r="U47" s="1041"/>
      <c r="V47" s="1041"/>
      <c r="W47" s="1041"/>
      <c r="X47" s="1041"/>
      <c r="Y47" s="1041"/>
      <c r="Z47" s="1041"/>
      <c r="AA47" s="1041"/>
      <c r="AB47" s="1041"/>
      <c r="AC47" s="1041"/>
      <c r="AD47" s="1041"/>
      <c r="AE47" s="1041"/>
    </row>
    <row r="48" spans="1:31">
      <c r="A48" s="1041"/>
      <c r="B48" s="1041"/>
      <c r="C48" s="1041"/>
      <c r="D48" s="1041"/>
      <c r="E48" s="1041"/>
      <c r="F48" s="1041"/>
      <c r="G48" s="1041"/>
      <c r="H48" s="1041"/>
      <c r="I48" s="1041"/>
      <c r="J48" s="1041"/>
      <c r="K48" s="1041"/>
      <c r="L48" s="1041"/>
      <c r="M48" s="1041"/>
      <c r="N48" s="1041"/>
      <c r="O48" s="1041"/>
      <c r="P48" s="1041"/>
      <c r="Q48" s="1041"/>
      <c r="R48" s="1041"/>
      <c r="S48" s="1041"/>
      <c r="T48" s="1041"/>
      <c r="U48" s="1041"/>
      <c r="V48" s="1041"/>
      <c r="W48" s="1041"/>
      <c r="X48" s="1041"/>
      <c r="Y48" s="1041"/>
      <c r="Z48" s="1041"/>
      <c r="AA48" s="1041"/>
      <c r="AB48" s="1041"/>
      <c r="AC48" s="1041"/>
      <c r="AD48" s="1041"/>
      <c r="AE48" s="1041"/>
    </row>
    <row r="49" spans="1:31">
      <c r="A49" s="1041"/>
      <c r="B49" s="1041"/>
      <c r="C49" s="1041"/>
      <c r="D49" s="1041"/>
      <c r="E49" s="1041"/>
      <c r="F49" s="1041"/>
      <c r="G49" s="1041"/>
      <c r="H49" s="1041"/>
      <c r="I49" s="1041"/>
      <c r="J49" s="1041"/>
      <c r="K49" s="1041"/>
      <c r="L49" s="1041"/>
      <c r="M49" s="1041"/>
      <c r="N49" s="1041"/>
      <c r="O49" s="1041"/>
      <c r="P49" s="1041"/>
      <c r="Q49" s="1041"/>
      <c r="R49" s="1041"/>
      <c r="S49" s="1041"/>
      <c r="T49" s="1041"/>
      <c r="U49" s="1041"/>
      <c r="V49" s="1041"/>
      <c r="W49" s="1041"/>
      <c r="X49" s="1041"/>
      <c r="Y49" s="1041"/>
      <c r="Z49" s="1041"/>
      <c r="AA49" s="1041"/>
      <c r="AB49" s="1041"/>
      <c r="AC49" s="1041"/>
      <c r="AD49" s="1041"/>
      <c r="AE49" s="1041"/>
    </row>
    <row r="50" spans="1:31">
      <c r="A50" s="1041"/>
      <c r="B50" s="1041"/>
      <c r="C50" s="1041"/>
      <c r="D50" s="1041"/>
      <c r="E50" s="1041"/>
      <c r="F50" s="1041"/>
      <c r="G50" s="1041"/>
      <c r="H50" s="1041"/>
      <c r="I50" s="1041"/>
      <c r="J50" s="1041"/>
      <c r="K50" s="1041"/>
      <c r="L50" s="1041"/>
      <c r="M50" s="1041"/>
      <c r="N50" s="1041"/>
      <c r="O50" s="1041"/>
      <c r="P50" s="1041"/>
      <c r="Q50" s="1041"/>
      <c r="R50" s="1041"/>
      <c r="S50" s="1041"/>
      <c r="T50" s="1041"/>
      <c r="U50" s="1041"/>
      <c r="V50" s="1041"/>
      <c r="W50" s="1041"/>
      <c r="X50" s="1041"/>
      <c r="Y50" s="1041"/>
      <c r="Z50" s="1041"/>
      <c r="AA50" s="1041"/>
      <c r="AB50" s="1041"/>
      <c r="AC50" s="1041"/>
      <c r="AD50" s="1041"/>
      <c r="AE50" s="1041"/>
    </row>
    <row r="51" spans="1:31">
      <c r="A51" s="1041"/>
      <c r="B51" s="1041"/>
      <c r="C51" s="1041"/>
      <c r="D51" s="1041"/>
      <c r="E51" s="1041"/>
      <c r="F51" s="1041"/>
      <c r="G51" s="1041"/>
      <c r="H51" s="1041"/>
      <c r="I51" s="1041"/>
      <c r="J51" s="1041"/>
      <c r="K51" s="1041"/>
      <c r="L51" s="1041"/>
      <c r="M51" s="1041"/>
      <c r="N51" s="1041"/>
      <c r="O51" s="1041"/>
      <c r="P51" s="1041"/>
      <c r="Q51" s="1041"/>
      <c r="R51" s="1041"/>
      <c r="S51" s="1041"/>
      <c r="T51" s="1041"/>
      <c r="U51" s="1041"/>
      <c r="V51" s="1041"/>
      <c r="W51" s="1041"/>
      <c r="X51" s="1041"/>
      <c r="Y51" s="1041"/>
      <c r="Z51" s="1041"/>
      <c r="AA51" s="1041"/>
      <c r="AB51" s="1041"/>
      <c r="AC51" s="1041"/>
      <c r="AD51" s="1041"/>
      <c r="AE51" s="1041"/>
    </row>
    <row r="52" spans="1:31">
      <c r="A52" s="1041"/>
      <c r="B52" s="1041"/>
      <c r="C52" s="1041"/>
      <c r="D52" s="1041"/>
      <c r="E52" s="1041"/>
      <c r="F52" s="1041"/>
      <c r="G52" s="1041"/>
      <c r="H52" s="1041"/>
      <c r="I52" s="1041"/>
      <c r="J52" s="1041"/>
      <c r="K52" s="1041"/>
      <c r="L52" s="1041"/>
      <c r="M52" s="1041"/>
      <c r="N52" s="1041"/>
      <c r="O52" s="1041"/>
      <c r="P52" s="1041"/>
      <c r="Q52" s="1041"/>
      <c r="R52" s="1041"/>
      <c r="S52" s="1041"/>
      <c r="T52" s="1041"/>
      <c r="U52" s="1041"/>
      <c r="V52" s="1041"/>
      <c r="W52" s="1041"/>
      <c r="X52" s="1041"/>
      <c r="Y52" s="1041"/>
      <c r="Z52" s="1041"/>
      <c r="AA52" s="1041"/>
      <c r="AB52" s="1041"/>
      <c r="AC52" s="1041"/>
      <c r="AD52" s="1041"/>
      <c r="AE52" s="1041"/>
    </row>
    <row r="53" spans="1:31">
      <c r="A53" s="1041"/>
      <c r="B53" s="1041"/>
      <c r="C53" s="1041"/>
      <c r="D53" s="1041"/>
      <c r="E53" s="1041"/>
      <c r="F53" s="1041"/>
      <c r="G53" s="1041"/>
      <c r="H53" s="1041"/>
      <c r="I53" s="1041"/>
      <c r="J53" s="1041"/>
      <c r="K53" s="1041"/>
      <c r="L53" s="1041"/>
      <c r="M53" s="1041"/>
      <c r="N53" s="1041"/>
      <c r="O53" s="1041"/>
      <c r="P53" s="1041"/>
      <c r="Q53" s="1041"/>
      <c r="R53" s="1041"/>
      <c r="S53" s="1041"/>
      <c r="T53" s="1041"/>
      <c r="U53" s="1041"/>
      <c r="V53" s="1041"/>
      <c r="W53" s="1041"/>
      <c r="X53" s="1041"/>
      <c r="Y53" s="1041"/>
      <c r="Z53" s="1041"/>
      <c r="AA53" s="1041"/>
      <c r="AB53" s="1041"/>
      <c r="AC53" s="1041"/>
      <c r="AD53" s="1041"/>
      <c r="AE53" s="1041"/>
    </row>
    <row r="54" spans="1:31">
      <c r="A54" s="1041"/>
      <c r="B54" s="1041"/>
      <c r="C54" s="1041"/>
      <c r="D54" s="1041"/>
      <c r="E54" s="1041"/>
      <c r="F54" s="1041"/>
      <c r="G54" s="1041"/>
      <c r="H54" s="1041"/>
      <c r="I54" s="1041"/>
      <c r="J54" s="1041"/>
      <c r="K54" s="1041"/>
      <c r="L54" s="1041"/>
      <c r="M54" s="1041"/>
      <c r="N54" s="1041"/>
      <c r="O54" s="1041"/>
      <c r="P54" s="1041"/>
      <c r="Q54" s="1041"/>
      <c r="R54" s="1041"/>
      <c r="S54" s="1041"/>
      <c r="T54" s="1041"/>
      <c r="U54" s="1041"/>
      <c r="V54" s="1041"/>
      <c r="W54" s="1041"/>
      <c r="X54" s="1041"/>
      <c r="Y54" s="1041"/>
      <c r="Z54" s="1041"/>
      <c r="AA54" s="1041"/>
      <c r="AB54" s="1041"/>
      <c r="AC54" s="1041"/>
      <c r="AD54" s="1041"/>
      <c r="AE54" s="1041"/>
    </row>
    <row r="55" spans="1:31">
      <c r="A55" s="1041"/>
      <c r="B55" s="1041"/>
      <c r="C55" s="1041"/>
      <c r="D55" s="1041"/>
      <c r="E55" s="1041"/>
      <c r="F55" s="1041"/>
      <c r="G55" s="1041"/>
      <c r="H55" s="1041"/>
      <c r="I55" s="1041"/>
      <c r="J55" s="1041"/>
      <c r="K55" s="1041"/>
      <c r="L55" s="1041"/>
      <c r="M55" s="1041"/>
      <c r="N55" s="1041"/>
      <c r="O55" s="1041"/>
      <c r="P55" s="1041"/>
      <c r="Q55" s="1041"/>
      <c r="R55" s="1041"/>
      <c r="S55" s="1041"/>
      <c r="T55" s="1041"/>
      <c r="U55" s="1041"/>
      <c r="V55" s="1041"/>
      <c r="W55" s="1041"/>
      <c r="X55" s="1041"/>
      <c r="Y55" s="1041"/>
      <c r="Z55" s="1041"/>
      <c r="AA55" s="1041"/>
      <c r="AB55" s="1041"/>
      <c r="AC55" s="1041"/>
      <c r="AD55" s="1041"/>
      <c r="AE55" s="1041"/>
    </row>
  </sheetData>
  <mergeCells count="6">
    <mergeCell ref="O23:U23"/>
    <mergeCell ref="A5:AB5"/>
    <mergeCell ref="A1:AB1"/>
    <mergeCell ref="A3:AB3"/>
    <mergeCell ref="A2:AB2"/>
    <mergeCell ref="A4:AB4"/>
  </mergeCells>
  <phoneticPr fontId="18" type="noConversion"/>
  <printOptions horizontalCentered="1"/>
  <pageMargins left="0.5" right="0.5" top="1" bottom="0.5" header="0.25" footer="0.25"/>
  <pageSetup scale="60" pageOrder="overThenDown" orientation="landscape" r:id="rId1"/>
  <headerFooter alignWithMargins="0">
    <oddFooter>&amp;LSponsor: Bob Hevert&amp;C&amp;A&amp;R&amp;P of &amp;N</oddFooter>
  </headerFooter>
</worksheet>
</file>

<file path=xl/worksheets/sheet25.xml><?xml version="1.0" encoding="utf-8"?>
<worksheet xmlns="http://schemas.openxmlformats.org/spreadsheetml/2006/main" xmlns:r="http://schemas.openxmlformats.org/officeDocument/2006/relationships">
  <sheetPr codeName="Sheet33"/>
  <dimension ref="A1:AB55"/>
  <sheetViews>
    <sheetView zoomScaleNormal="100" zoomScaleSheetLayoutView="90" workbookViewId="0">
      <selection activeCell="A4" sqref="A4:I4"/>
    </sheetView>
  </sheetViews>
  <sheetFormatPr defaultColWidth="8.85546875" defaultRowHeight="11.25"/>
  <cols>
    <col min="1" max="1" width="6.42578125" style="268" customWidth="1"/>
    <col min="2" max="2" width="3.5703125" style="268" customWidth="1"/>
    <col min="3" max="3" width="4.85546875" style="268" customWidth="1"/>
    <col min="4" max="4" width="17.7109375" style="268" customWidth="1"/>
    <col min="5" max="7" width="12.5703125" style="268" customWidth="1"/>
    <col min="8" max="8" width="3.140625" style="268" customWidth="1"/>
    <col min="9" max="9" width="6.7109375" style="268" customWidth="1"/>
    <col min="10" max="10" width="20" style="268" customWidth="1"/>
    <col min="11" max="11" width="12.5703125" style="268" customWidth="1"/>
    <col min="12" max="16384" width="8.85546875" style="268"/>
  </cols>
  <sheetData>
    <row r="1" spans="1:28">
      <c r="A1" s="1673" t="s">
        <v>492</v>
      </c>
      <c r="B1" s="1673"/>
      <c r="C1" s="1673"/>
      <c r="D1" s="1673"/>
      <c r="E1" s="1673"/>
      <c r="F1" s="1673"/>
      <c r="G1" s="1673"/>
      <c r="H1" s="1673"/>
      <c r="I1" s="1673"/>
      <c r="J1" s="1110" t="s">
        <v>180</v>
      </c>
    </row>
    <row r="2" spans="1:28">
      <c r="A2" s="1674" t="str">
        <f>+'I-A'!B3</f>
        <v>WIND ENERGY TRANSMISSION TEXAS, LLC</v>
      </c>
      <c r="B2" s="1674"/>
      <c r="C2" s="1674"/>
      <c r="D2" s="1674"/>
      <c r="E2" s="1674"/>
      <c r="F2" s="1674"/>
      <c r="G2" s="1674"/>
      <c r="H2" s="1674"/>
      <c r="I2" s="1674"/>
      <c r="J2" s="540"/>
    </row>
    <row r="3" spans="1:28">
      <c r="A3" s="1673" t="s">
        <v>675</v>
      </c>
      <c r="B3" s="1673"/>
      <c r="C3" s="1673"/>
      <c r="D3" s="1673"/>
      <c r="E3" s="1673"/>
      <c r="F3" s="1673"/>
      <c r="G3" s="1673"/>
      <c r="H3" s="1673"/>
      <c r="I3" s="1673"/>
      <c r="J3" s="468"/>
    </row>
    <row r="4" spans="1:28">
      <c r="A4" s="1657" t="str">
        <f>'I-A'!B5</f>
        <v>FOR THE HISTORICAL YEAR ENDED JUNE 30, 2012  - AS ADJUSTED</v>
      </c>
      <c r="B4" s="1657"/>
      <c r="C4" s="1657"/>
      <c r="D4" s="1657"/>
      <c r="E4" s="1657"/>
      <c r="F4" s="1657"/>
      <c r="G4" s="1657"/>
      <c r="H4" s="1657"/>
      <c r="I4" s="1657"/>
      <c r="J4" s="534"/>
      <c r="K4" s="534"/>
      <c r="L4" s="534"/>
      <c r="M4" s="534"/>
      <c r="N4" s="534"/>
      <c r="O4" s="534"/>
      <c r="P4" s="534"/>
      <c r="Q4" s="534"/>
      <c r="R4" s="534"/>
      <c r="S4" s="534"/>
      <c r="T4" s="534"/>
      <c r="U4" s="534"/>
      <c r="V4" s="534"/>
      <c r="W4" s="534"/>
      <c r="X4" s="534"/>
      <c r="Y4" s="534"/>
      <c r="Z4" s="534"/>
      <c r="AA4" s="534"/>
      <c r="AB4" s="534"/>
    </row>
    <row r="5" spans="1:28">
      <c r="A5" s="1657" t="str">
        <f>'I-A'!B6</f>
        <v>DOCKET NO. 40606</v>
      </c>
      <c r="B5" s="1657"/>
      <c r="C5" s="1657"/>
      <c r="D5" s="1657"/>
      <c r="E5" s="1657"/>
      <c r="F5" s="1657"/>
      <c r="G5" s="1657"/>
      <c r="H5" s="1657"/>
      <c r="I5" s="1657"/>
      <c r="J5" s="534"/>
      <c r="K5" s="534"/>
      <c r="L5" s="534"/>
      <c r="M5" s="534"/>
      <c r="N5" s="534"/>
      <c r="O5" s="534"/>
      <c r="P5" s="534"/>
      <c r="Q5" s="534"/>
      <c r="R5" s="534"/>
      <c r="S5" s="534"/>
      <c r="T5" s="534"/>
      <c r="U5" s="534"/>
      <c r="V5" s="534"/>
      <c r="W5" s="534"/>
      <c r="X5" s="534"/>
      <c r="Y5" s="534"/>
      <c r="Z5" s="534"/>
      <c r="AA5" s="534"/>
      <c r="AB5" s="534"/>
    </row>
    <row r="6" spans="1:28">
      <c r="A6" s="1276"/>
      <c r="B6" s="541"/>
      <c r="C6" s="541"/>
      <c r="D6" s="541"/>
      <c r="E6" s="541"/>
      <c r="F6" s="541"/>
      <c r="G6" s="541"/>
      <c r="H6" s="541"/>
      <c r="I6" s="541"/>
      <c r="J6" s="541"/>
    </row>
    <row r="7" spans="1:28">
      <c r="A7" s="541"/>
      <c r="B7" s="541"/>
      <c r="C7" s="541"/>
      <c r="D7" s="541"/>
      <c r="E7" s="541"/>
      <c r="F7" s="541"/>
      <c r="G7" s="541"/>
      <c r="H7" s="541"/>
      <c r="I7" s="541"/>
    </row>
    <row r="8" spans="1:28">
      <c r="E8" s="541"/>
      <c r="F8" s="541"/>
      <c r="G8" s="541"/>
      <c r="H8" s="541"/>
      <c r="I8" s="541"/>
      <c r="J8" s="541"/>
    </row>
    <row r="9" spans="1:28">
      <c r="A9" s="541"/>
      <c r="B9" s="541"/>
      <c r="C9" s="541"/>
      <c r="D9" s="541"/>
      <c r="E9" s="541"/>
      <c r="F9" s="541"/>
      <c r="G9" s="541"/>
      <c r="H9" s="541"/>
      <c r="I9" s="541"/>
      <c r="J9" s="541"/>
    </row>
    <row r="10" spans="1:28" ht="12" thickBot="1">
      <c r="A10" s="470" t="s">
        <v>1179</v>
      </c>
      <c r="B10" s="541"/>
      <c r="C10" s="541"/>
      <c r="D10" s="541"/>
      <c r="E10" s="541"/>
      <c r="F10" s="541"/>
      <c r="G10" s="541"/>
      <c r="H10" s="541"/>
      <c r="I10" s="541"/>
      <c r="J10" s="541"/>
    </row>
    <row r="11" spans="1:28" ht="13.5" customHeight="1" thickBot="1">
      <c r="A11" s="468">
        <v>1</v>
      </c>
      <c r="B11" s="541"/>
      <c r="C11" s="541" t="s">
        <v>1180</v>
      </c>
      <c r="D11" s="541"/>
      <c r="E11" s="541"/>
      <c r="F11" s="541"/>
      <c r="G11" s="1670" t="s">
        <v>195</v>
      </c>
      <c r="H11" s="1671"/>
      <c r="I11" s="1671"/>
      <c r="J11" s="1672"/>
    </row>
    <row r="12" spans="1:28">
      <c r="A12" s="468">
        <f t="shared" ref="A12:A42" si="0">A11+1</f>
        <v>2</v>
      </c>
      <c r="B12" s="541"/>
      <c r="C12" s="541" t="s">
        <v>181</v>
      </c>
      <c r="D12" s="541"/>
      <c r="E12" s="541"/>
      <c r="F12" s="541"/>
      <c r="G12" s="541"/>
      <c r="H12" s="541"/>
      <c r="I12" s="541"/>
      <c r="J12" s="541"/>
    </row>
    <row r="13" spans="1:28">
      <c r="A13" s="468">
        <f t="shared" si="0"/>
        <v>3</v>
      </c>
      <c r="B13" s="540" t="s">
        <v>1181</v>
      </c>
      <c r="C13" s="541" t="s">
        <v>1182</v>
      </c>
      <c r="D13" s="541"/>
      <c r="E13" s="541"/>
      <c r="F13" s="541"/>
      <c r="G13" s="541"/>
      <c r="H13" s="541"/>
      <c r="I13" s="541"/>
      <c r="J13" s="543"/>
    </row>
    <row r="14" spans="1:28">
      <c r="A14" s="468">
        <f t="shared" si="0"/>
        <v>4</v>
      </c>
      <c r="B14" s="541"/>
      <c r="C14" s="541" t="s">
        <v>182</v>
      </c>
      <c r="D14" s="541"/>
      <c r="E14" s="541"/>
      <c r="F14" s="541"/>
      <c r="G14" s="541"/>
      <c r="H14" s="541"/>
      <c r="I14" s="541"/>
      <c r="J14" s="541"/>
    </row>
    <row r="15" spans="1:28">
      <c r="A15" s="468">
        <f t="shared" si="0"/>
        <v>5</v>
      </c>
      <c r="B15" s="541"/>
      <c r="C15" s="541"/>
      <c r="D15" s="541"/>
      <c r="E15" s="541"/>
      <c r="F15" s="541"/>
      <c r="G15" s="541"/>
      <c r="H15" s="541"/>
      <c r="I15" s="541"/>
      <c r="J15" s="544"/>
    </row>
    <row r="16" spans="1:28">
      <c r="A16" s="468">
        <f t="shared" si="0"/>
        <v>6</v>
      </c>
      <c r="B16" s="541"/>
      <c r="C16" s="541" t="s">
        <v>1183</v>
      </c>
      <c r="D16" s="541"/>
      <c r="E16" s="541"/>
      <c r="F16" s="541"/>
      <c r="G16" s="541"/>
      <c r="H16" s="541"/>
      <c r="I16" s="541"/>
      <c r="J16" s="542"/>
    </row>
    <row r="17" spans="1:10">
      <c r="A17" s="468">
        <f t="shared" si="0"/>
        <v>7</v>
      </c>
      <c r="B17" s="541"/>
      <c r="C17" s="541" t="s">
        <v>183</v>
      </c>
      <c r="D17" s="541"/>
      <c r="E17" s="541"/>
      <c r="F17" s="541"/>
      <c r="G17" s="541"/>
      <c r="H17" s="541"/>
      <c r="I17" s="541"/>
      <c r="J17" s="541"/>
    </row>
    <row r="18" spans="1:10">
      <c r="A18" s="468">
        <f t="shared" si="0"/>
        <v>8</v>
      </c>
      <c r="B18" s="541"/>
      <c r="C18" s="541"/>
      <c r="D18" s="541"/>
      <c r="E18" s="541"/>
      <c r="F18" s="541"/>
      <c r="G18" s="541"/>
      <c r="H18" s="541"/>
      <c r="I18" s="541"/>
      <c r="J18" s="541"/>
    </row>
    <row r="19" spans="1:10">
      <c r="A19" s="468">
        <f t="shared" si="0"/>
        <v>9</v>
      </c>
      <c r="B19" s="541"/>
      <c r="C19" s="541"/>
      <c r="D19" s="541"/>
      <c r="E19" s="541"/>
      <c r="F19" s="541"/>
      <c r="G19" s="541"/>
      <c r="H19" s="541"/>
      <c r="I19" s="541"/>
      <c r="J19" s="541"/>
    </row>
    <row r="20" spans="1:10">
      <c r="A20" s="468">
        <f t="shared" si="0"/>
        <v>10</v>
      </c>
      <c r="B20" s="541"/>
      <c r="C20" s="541" t="s">
        <v>1184</v>
      </c>
      <c r="D20" s="541"/>
      <c r="E20" s="541"/>
      <c r="F20" s="541"/>
      <c r="G20" s="541"/>
      <c r="H20" s="541"/>
      <c r="I20" s="541"/>
      <c r="J20" s="543"/>
    </row>
    <row r="21" spans="1:10">
      <c r="A21" s="468">
        <f t="shared" si="0"/>
        <v>11</v>
      </c>
      <c r="B21" s="541"/>
      <c r="C21" s="541" t="s">
        <v>1200</v>
      </c>
      <c r="D21" s="541"/>
      <c r="E21" s="541"/>
      <c r="F21" s="541"/>
      <c r="G21" s="541"/>
      <c r="H21" s="541"/>
      <c r="I21" s="541"/>
      <c r="J21" s="541"/>
    </row>
    <row r="22" spans="1:10">
      <c r="A22" s="468">
        <f t="shared" si="0"/>
        <v>12</v>
      </c>
      <c r="B22" s="540" t="s">
        <v>1181</v>
      </c>
      <c r="C22" s="541" t="s">
        <v>1186</v>
      </c>
      <c r="D22" s="541"/>
      <c r="E22" s="541"/>
      <c r="F22" s="541"/>
      <c r="G22" s="541"/>
      <c r="H22" s="541"/>
      <c r="I22" s="541"/>
      <c r="J22" s="543"/>
    </row>
    <row r="23" spans="1:10">
      <c r="A23" s="468">
        <f t="shared" si="0"/>
        <v>13</v>
      </c>
      <c r="B23" s="1276"/>
      <c r="C23" s="541" t="s">
        <v>184</v>
      </c>
      <c r="D23" s="541"/>
      <c r="E23" s="541"/>
      <c r="F23" s="541"/>
      <c r="G23" s="541"/>
      <c r="H23" s="541"/>
      <c r="I23" s="541"/>
      <c r="J23" s="541"/>
    </row>
    <row r="24" spans="1:10">
      <c r="A24" s="468">
        <f t="shared" si="0"/>
        <v>14</v>
      </c>
      <c r="B24" s="541"/>
      <c r="C24" s="541"/>
      <c r="D24" s="541"/>
      <c r="E24" s="541"/>
      <c r="F24" s="541"/>
      <c r="G24" s="541"/>
      <c r="H24" s="541"/>
      <c r="I24" s="541"/>
      <c r="J24" s="544"/>
    </row>
    <row r="25" spans="1:10">
      <c r="A25" s="468">
        <f t="shared" si="0"/>
        <v>15</v>
      </c>
      <c r="B25" s="541"/>
      <c r="C25" s="541" t="s">
        <v>1187</v>
      </c>
      <c r="D25" s="541"/>
      <c r="E25" s="541"/>
      <c r="F25" s="541"/>
    </row>
    <row r="26" spans="1:10">
      <c r="A26" s="468">
        <f t="shared" si="0"/>
        <v>16</v>
      </c>
      <c r="B26" s="541"/>
      <c r="C26" s="541" t="s">
        <v>183</v>
      </c>
      <c r="D26" s="541"/>
      <c r="E26" s="541"/>
      <c r="F26" s="541"/>
      <c r="G26" s="541"/>
      <c r="H26" s="541"/>
      <c r="I26" s="541"/>
      <c r="J26" s="541"/>
    </row>
    <row r="27" spans="1:10">
      <c r="A27" s="468">
        <f t="shared" si="0"/>
        <v>17</v>
      </c>
      <c r="B27" s="541"/>
      <c r="C27" s="541"/>
      <c r="D27" s="541"/>
      <c r="E27" s="541"/>
      <c r="F27" s="541"/>
      <c r="G27" s="541"/>
      <c r="H27" s="541"/>
      <c r="I27" s="541"/>
      <c r="J27" s="541"/>
    </row>
    <row r="28" spans="1:10">
      <c r="A28" s="468">
        <f t="shared" si="0"/>
        <v>18</v>
      </c>
      <c r="B28" s="541"/>
      <c r="C28" s="541"/>
      <c r="D28" s="541"/>
      <c r="E28" s="541"/>
      <c r="F28" s="541"/>
      <c r="G28" s="541"/>
      <c r="H28" s="541"/>
      <c r="I28" s="541"/>
      <c r="J28" s="541"/>
    </row>
    <row r="29" spans="1:10">
      <c r="A29" s="468">
        <f t="shared" si="0"/>
        <v>19</v>
      </c>
      <c r="B29" s="541"/>
      <c r="C29" s="541" t="s">
        <v>185</v>
      </c>
      <c r="D29" s="541"/>
      <c r="E29" s="541"/>
      <c r="F29" s="541"/>
      <c r="G29" s="541"/>
      <c r="H29" s="541"/>
      <c r="I29" s="541"/>
      <c r="J29" s="542"/>
    </row>
    <row r="30" spans="1:10">
      <c r="A30" s="468">
        <f t="shared" si="0"/>
        <v>20</v>
      </c>
      <c r="B30" s="540" t="s">
        <v>1181</v>
      </c>
      <c r="C30" s="541" t="s">
        <v>1188</v>
      </c>
      <c r="D30" s="541"/>
      <c r="E30" s="541"/>
      <c r="F30" s="541"/>
      <c r="G30" s="541"/>
      <c r="H30" s="541"/>
      <c r="I30" s="541"/>
      <c r="J30" s="542"/>
    </row>
    <row r="31" spans="1:10">
      <c r="A31" s="468">
        <f t="shared" si="0"/>
        <v>21</v>
      </c>
      <c r="B31" s="541"/>
      <c r="C31" s="541"/>
      <c r="D31" s="541"/>
      <c r="E31" s="541"/>
      <c r="F31" s="541"/>
      <c r="G31" s="541"/>
      <c r="H31" s="541"/>
      <c r="I31" s="541"/>
      <c r="J31" s="544"/>
    </row>
    <row r="32" spans="1:10">
      <c r="A32" s="468">
        <f t="shared" si="0"/>
        <v>22</v>
      </c>
      <c r="B32" s="541"/>
      <c r="C32" s="541" t="s">
        <v>1201</v>
      </c>
      <c r="D32" s="541"/>
      <c r="E32" s="541"/>
      <c r="F32" s="541"/>
      <c r="G32" s="541"/>
      <c r="H32" s="541"/>
      <c r="I32" s="541"/>
      <c r="J32" s="542"/>
    </row>
    <row r="33" spans="1:10">
      <c r="A33" s="468">
        <f t="shared" si="0"/>
        <v>23</v>
      </c>
      <c r="B33" s="541"/>
      <c r="C33" s="541"/>
      <c r="D33" s="541"/>
      <c r="E33" s="541"/>
      <c r="F33" s="541"/>
      <c r="G33" s="541"/>
      <c r="H33" s="541"/>
      <c r="I33" s="541"/>
      <c r="J33" s="541"/>
    </row>
    <row r="34" spans="1:10">
      <c r="A34" s="468">
        <f t="shared" si="0"/>
        <v>24</v>
      </c>
      <c r="B34" s="540" t="s">
        <v>1190</v>
      </c>
      <c r="C34" s="541" t="s">
        <v>186</v>
      </c>
      <c r="D34" s="541"/>
      <c r="E34" s="541"/>
      <c r="F34" s="541"/>
      <c r="G34" s="541"/>
      <c r="H34" s="541"/>
      <c r="I34" s="541"/>
      <c r="J34" s="545"/>
    </row>
    <row r="35" spans="1:10">
      <c r="A35" s="468">
        <f t="shared" si="0"/>
        <v>25</v>
      </c>
      <c r="B35" s="541"/>
      <c r="C35" s="541"/>
      <c r="D35" s="541"/>
      <c r="E35" s="541"/>
      <c r="F35" s="541"/>
      <c r="G35" s="541"/>
      <c r="H35" s="541"/>
      <c r="I35" s="541"/>
      <c r="J35" s="544"/>
    </row>
    <row r="36" spans="1:10">
      <c r="A36" s="468">
        <f t="shared" si="0"/>
        <v>26</v>
      </c>
      <c r="B36" s="541"/>
      <c r="C36" s="541" t="s">
        <v>1202</v>
      </c>
      <c r="D36" s="541"/>
      <c r="E36" s="541"/>
      <c r="F36" s="541"/>
      <c r="G36" s="541"/>
      <c r="H36" s="541"/>
      <c r="I36" s="541"/>
      <c r="J36" s="542"/>
    </row>
    <row r="37" spans="1:10">
      <c r="A37" s="468">
        <f t="shared" si="0"/>
        <v>27</v>
      </c>
      <c r="B37" s="541"/>
      <c r="C37" s="541"/>
      <c r="D37" s="541"/>
      <c r="E37" s="541"/>
      <c r="F37" s="541"/>
      <c r="G37" s="541"/>
      <c r="H37" s="541"/>
      <c r="I37" s="541"/>
      <c r="J37" s="541"/>
    </row>
    <row r="38" spans="1:10">
      <c r="A38" s="468">
        <f t="shared" si="0"/>
        <v>28</v>
      </c>
      <c r="B38" s="540" t="s">
        <v>1181</v>
      </c>
      <c r="C38" s="541" t="s">
        <v>1192</v>
      </c>
      <c r="D38" s="541"/>
      <c r="E38" s="541"/>
      <c r="F38" s="541"/>
      <c r="G38" s="541"/>
      <c r="H38" s="541"/>
      <c r="I38" s="541"/>
      <c r="J38" s="542"/>
    </row>
    <row r="39" spans="1:10">
      <c r="A39" s="468">
        <f t="shared" si="0"/>
        <v>29</v>
      </c>
      <c r="B39" s="541"/>
      <c r="C39" s="541"/>
      <c r="D39" s="541"/>
      <c r="E39" s="541"/>
      <c r="F39" s="541"/>
      <c r="G39" s="541"/>
      <c r="H39" s="541"/>
      <c r="I39" s="541"/>
      <c r="J39" s="544"/>
    </row>
    <row r="40" spans="1:10">
      <c r="A40" s="468">
        <f t="shared" si="0"/>
        <v>30</v>
      </c>
      <c r="B40" s="541"/>
      <c r="C40" s="541" t="s">
        <v>1203</v>
      </c>
      <c r="D40" s="541"/>
      <c r="E40" s="541"/>
      <c r="F40" s="541"/>
      <c r="G40" s="541"/>
      <c r="H40" s="541"/>
      <c r="I40" s="541"/>
      <c r="J40" s="542"/>
    </row>
    <row r="41" spans="1:10">
      <c r="A41" s="468">
        <f t="shared" si="0"/>
        <v>31</v>
      </c>
      <c r="B41" s="541"/>
      <c r="C41" s="541"/>
      <c r="D41" s="541"/>
      <c r="E41" s="541"/>
      <c r="F41" s="541"/>
      <c r="G41" s="541"/>
      <c r="H41" s="541"/>
      <c r="I41" s="541"/>
      <c r="J41" s="541"/>
    </row>
    <row r="42" spans="1:10">
      <c r="A42" s="468">
        <f t="shared" si="0"/>
        <v>32</v>
      </c>
      <c r="B42" s="541"/>
      <c r="C42" s="541" t="s">
        <v>1204</v>
      </c>
      <c r="D42" s="541"/>
      <c r="E42" s="541"/>
      <c r="F42" s="541"/>
      <c r="G42" s="541"/>
      <c r="H42" s="541"/>
      <c r="I42" s="541"/>
      <c r="J42" s="545"/>
    </row>
    <row r="43" spans="1:10">
      <c r="A43" s="468"/>
      <c r="B43" s="541"/>
      <c r="C43" s="541"/>
      <c r="D43" s="541"/>
      <c r="E43" s="541"/>
      <c r="F43" s="541"/>
      <c r="G43" s="541"/>
      <c r="H43" s="541"/>
      <c r="I43" s="541"/>
      <c r="J43" s="541"/>
    </row>
    <row r="44" spans="1:10">
      <c r="A44" s="468"/>
      <c r="B44" s="541"/>
      <c r="C44" s="541"/>
      <c r="D44" s="541"/>
      <c r="E44" s="541"/>
      <c r="F44" s="541"/>
      <c r="G44" s="541"/>
      <c r="H44" s="541"/>
      <c r="I44" s="541"/>
      <c r="J44" s="541"/>
    </row>
    <row r="45" spans="1:10">
      <c r="A45" s="546"/>
      <c r="B45" s="541"/>
      <c r="C45" s="541"/>
      <c r="D45" s="541"/>
      <c r="E45" s="541"/>
      <c r="F45" s="541"/>
      <c r="G45" s="541"/>
      <c r="H45" s="541"/>
      <c r="I45" s="541"/>
      <c r="J45" s="541"/>
    </row>
    <row r="46" spans="1:10">
      <c r="A46" s="468"/>
      <c r="B46" s="541"/>
      <c r="C46" s="541"/>
      <c r="D46" s="541"/>
      <c r="E46" s="541"/>
      <c r="F46" s="541"/>
      <c r="G46" s="541"/>
      <c r="H46" s="541"/>
      <c r="I46" s="541"/>
      <c r="J46" s="541"/>
    </row>
    <row r="47" spans="1:10">
      <c r="A47" s="267"/>
    </row>
    <row r="48" spans="1:10">
      <c r="A48" s="267"/>
    </row>
    <row r="49" spans="1:1">
      <c r="A49" s="267"/>
    </row>
    <row r="50" spans="1:1">
      <c r="A50" s="267"/>
    </row>
    <row r="51" spans="1:1">
      <c r="A51" s="267"/>
    </row>
    <row r="52" spans="1:1">
      <c r="A52" s="267"/>
    </row>
    <row r="53" spans="1:1">
      <c r="A53" s="267"/>
    </row>
    <row r="54" spans="1:1">
      <c r="A54" s="267"/>
    </row>
    <row r="55" spans="1:1">
      <c r="A55" s="267"/>
    </row>
  </sheetData>
  <mergeCells count="6">
    <mergeCell ref="G11:J11"/>
    <mergeCell ref="A5:I5"/>
    <mergeCell ref="A1:I1"/>
    <mergeCell ref="A2:I2"/>
    <mergeCell ref="A3:I3"/>
    <mergeCell ref="A4:I4"/>
  </mergeCells>
  <phoneticPr fontId="18" type="noConversion"/>
  <printOptions horizontalCentered="1"/>
  <pageMargins left="0.5" right="0.5" top="1" bottom="0.5" header="0.25" footer="0.25"/>
  <pageSetup pageOrder="overThenDown" orientation="landscape" r:id="rId1"/>
  <headerFooter alignWithMargins="0">
    <oddFooter>&amp;LSponsor: Bob Hevert&amp;C&amp;A&amp;R&amp;P of &amp;N</oddFooter>
  </headerFooter>
</worksheet>
</file>

<file path=xl/worksheets/sheet26.xml><?xml version="1.0" encoding="utf-8"?>
<worksheet xmlns="http://schemas.openxmlformats.org/spreadsheetml/2006/main" xmlns:r="http://schemas.openxmlformats.org/officeDocument/2006/relationships">
  <sheetPr codeName="Sheet34"/>
  <dimension ref="A1:AE30"/>
  <sheetViews>
    <sheetView topLeftCell="C1" zoomScaleNormal="100" zoomScaleSheetLayoutView="90" workbookViewId="0">
      <selection activeCell="A29" sqref="A29"/>
    </sheetView>
  </sheetViews>
  <sheetFormatPr defaultColWidth="8.85546875" defaultRowHeight="11.25"/>
  <cols>
    <col min="1" max="1" width="5.140625" style="625" customWidth="1"/>
    <col min="2" max="2" width="1.140625" style="625" customWidth="1"/>
    <col min="3" max="3" width="12.7109375" style="625" bestFit="1" customWidth="1"/>
    <col min="4" max="4" width="1.140625" style="625" customWidth="1"/>
    <col min="5" max="5" width="11.85546875" style="625" bestFit="1" customWidth="1"/>
    <col min="6" max="6" width="1.140625" style="625" customWidth="1"/>
    <col min="7" max="7" width="9" style="625" bestFit="1" customWidth="1"/>
    <col min="8" max="8" width="1.140625" style="625" customWidth="1"/>
    <col min="9" max="9" width="12.5703125" style="625" customWidth="1"/>
    <col min="10" max="10" width="1.140625" style="625" customWidth="1"/>
    <col min="11" max="11" width="12.42578125" style="625" bestFit="1" customWidth="1"/>
    <col min="12" max="12" width="1.140625" style="625" customWidth="1"/>
    <col min="13" max="13" width="11.5703125" style="625" customWidth="1"/>
    <col min="14" max="14" width="1.140625" style="625" customWidth="1"/>
    <col min="15" max="15" width="13.85546875" style="625" bestFit="1" customWidth="1"/>
    <col min="16" max="16" width="1.140625" style="625" customWidth="1"/>
    <col min="17" max="17" width="14" style="625" customWidth="1"/>
    <col min="18" max="18" width="1.140625" style="625" customWidth="1"/>
    <col min="19" max="19" width="12.85546875" style="625" customWidth="1"/>
    <col min="20" max="20" width="1.140625" style="625" customWidth="1"/>
    <col min="21" max="21" width="12.5703125" style="625" customWidth="1"/>
    <col min="22" max="22" width="1.140625" style="625" customWidth="1"/>
    <col min="23" max="23" width="14.42578125" style="625" customWidth="1"/>
    <col min="24" max="24" width="1.140625" style="625" customWidth="1"/>
    <col min="25" max="25" width="13.140625" style="625" customWidth="1"/>
    <col min="26" max="26" width="1.140625" style="625" customWidth="1"/>
    <col min="27" max="27" width="12.5703125" style="625" customWidth="1"/>
    <col min="28" max="28" width="1.140625" style="625" customWidth="1"/>
    <col min="29" max="29" width="11.5703125" style="625" customWidth="1"/>
    <col min="30" max="30" width="1.140625" style="625" customWidth="1"/>
    <col min="31" max="31" width="12.5703125" style="625" customWidth="1"/>
    <col min="32" max="16384" width="8.85546875" style="625"/>
  </cols>
  <sheetData>
    <row r="1" spans="1:31">
      <c r="A1" s="1655" t="s">
        <v>492</v>
      </c>
      <c r="B1" s="1655"/>
      <c r="C1" s="1655"/>
      <c r="D1" s="1655"/>
      <c r="E1" s="1655"/>
      <c r="F1" s="1655"/>
      <c r="G1" s="1655"/>
      <c r="H1" s="1655"/>
      <c r="I1" s="1655"/>
      <c r="J1" s="1655"/>
      <c r="K1" s="1655"/>
      <c r="L1" s="1655"/>
      <c r="M1" s="1655"/>
      <c r="N1" s="1655"/>
      <c r="O1" s="1655"/>
      <c r="P1" s="1655"/>
      <c r="Q1" s="1655"/>
      <c r="R1" s="1655"/>
      <c r="S1" s="1655"/>
      <c r="T1" s="1655"/>
      <c r="U1" s="1655"/>
      <c r="V1" s="1655"/>
      <c r="W1" s="1655"/>
      <c r="X1" s="1655"/>
      <c r="Y1" s="1655"/>
      <c r="Z1" s="1655"/>
      <c r="AA1" s="1655"/>
      <c r="AB1" s="1655"/>
    </row>
    <row r="2" spans="1:31">
      <c r="A2" s="1655" t="str">
        <f>+'I-A'!B3</f>
        <v>WIND ENERGY TRANSMISSION TEXAS, LLC</v>
      </c>
      <c r="B2" s="1655"/>
      <c r="C2" s="1655"/>
      <c r="D2" s="1655"/>
      <c r="E2" s="1655"/>
      <c r="F2" s="1655"/>
      <c r="G2" s="1655"/>
      <c r="H2" s="1655"/>
      <c r="I2" s="1655"/>
      <c r="J2" s="1655"/>
      <c r="K2" s="1655"/>
      <c r="L2" s="1655"/>
      <c r="M2" s="1655"/>
      <c r="N2" s="1655"/>
      <c r="O2" s="1655"/>
      <c r="P2" s="1655"/>
      <c r="Q2" s="1655"/>
      <c r="R2" s="1655"/>
      <c r="S2" s="1655"/>
      <c r="T2" s="1655"/>
      <c r="U2" s="1655"/>
      <c r="V2" s="1655"/>
      <c r="W2" s="1655"/>
      <c r="X2" s="1655"/>
      <c r="Y2" s="1655"/>
      <c r="Z2" s="1655"/>
      <c r="AA2" s="1655"/>
      <c r="AB2" s="1655"/>
      <c r="AC2" s="1107"/>
      <c r="AD2" s="1041"/>
      <c r="AE2" s="997"/>
    </row>
    <row r="3" spans="1:31">
      <c r="A3" s="1655" t="s">
        <v>674</v>
      </c>
      <c r="B3" s="1655"/>
      <c r="C3" s="1655"/>
      <c r="D3" s="1655"/>
      <c r="E3" s="1655"/>
      <c r="F3" s="1655"/>
      <c r="G3" s="1655"/>
      <c r="H3" s="1655"/>
      <c r="I3" s="1655"/>
      <c r="J3" s="1655"/>
      <c r="K3" s="1655"/>
      <c r="L3" s="1655"/>
      <c r="M3" s="1655"/>
      <c r="N3" s="1655"/>
      <c r="O3" s="1655"/>
      <c r="P3" s="1655"/>
      <c r="Q3" s="1655"/>
      <c r="R3" s="1655"/>
      <c r="S3" s="1655"/>
      <c r="T3" s="1655"/>
      <c r="U3" s="1655"/>
      <c r="V3" s="1655"/>
      <c r="W3" s="1655"/>
      <c r="X3" s="1655"/>
      <c r="Y3" s="1655"/>
      <c r="Z3" s="1655"/>
      <c r="AA3" s="1655"/>
      <c r="AB3" s="1655"/>
      <c r="AC3" s="1106"/>
      <c r="AD3" s="1106"/>
      <c r="AE3" s="1106"/>
    </row>
    <row r="4" spans="1:31" ht="12.75" customHeight="1">
      <c r="A4" s="1655" t="str">
        <f>'I-A'!B5</f>
        <v>FOR THE HISTORICAL YEAR ENDED JUNE 30, 2012  - AS ADJUSTED</v>
      </c>
      <c r="B4" s="1655"/>
      <c r="C4" s="1655"/>
      <c r="D4" s="1655"/>
      <c r="E4" s="1655"/>
      <c r="F4" s="1655"/>
      <c r="G4" s="1655"/>
      <c r="H4" s="1655"/>
      <c r="I4" s="1655"/>
      <c r="J4" s="1655"/>
      <c r="K4" s="1655"/>
      <c r="L4" s="1655"/>
      <c r="M4" s="1655"/>
      <c r="N4" s="1655"/>
      <c r="O4" s="1655"/>
      <c r="P4" s="1655"/>
      <c r="Q4" s="1655"/>
      <c r="R4" s="1655"/>
      <c r="S4" s="1655"/>
      <c r="T4" s="1655"/>
      <c r="U4" s="1655"/>
      <c r="V4" s="1655"/>
      <c r="W4" s="1655"/>
      <c r="X4" s="1655"/>
      <c r="Y4" s="1655"/>
      <c r="Z4" s="1655"/>
      <c r="AA4" s="1655"/>
      <c r="AB4" s="1655"/>
      <c r="AC4" s="1041"/>
      <c r="AD4" s="1041"/>
      <c r="AE4" s="1041"/>
    </row>
    <row r="5" spans="1:31" ht="12.75" customHeight="1">
      <c r="A5" s="1655" t="str">
        <f>'I-A'!B6</f>
        <v>DOCKET NO. 40606</v>
      </c>
      <c r="B5" s="1655"/>
      <c r="C5" s="1655"/>
      <c r="D5" s="1655"/>
      <c r="E5" s="1655"/>
      <c r="F5" s="1655"/>
      <c r="G5" s="1655"/>
      <c r="H5" s="1655"/>
      <c r="I5" s="1655"/>
      <c r="J5" s="1655"/>
      <c r="K5" s="1655"/>
      <c r="L5" s="1655"/>
      <c r="M5" s="1655"/>
      <c r="N5" s="1655"/>
      <c r="O5" s="1655"/>
      <c r="P5" s="1655"/>
      <c r="Q5" s="1655"/>
      <c r="R5" s="1655"/>
      <c r="S5" s="1655"/>
      <c r="T5" s="1655"/>
      <c r="U5" s="1655"/>
      <c r="V5" s="1655"/>
      <c r="W5" s="1655"/>
      <c r="X5" s="1655"/>
      <c r="Y5" s="1655"/>
      <c r="Z5" s="1655"/>
      <c r="AA5" s="1655"/>
      <c r="AB5" s="1655"/>
      <c r="AC5" s="1041"/>
      <c r="AD5" s="1041"/>
      <c r="AE5" s="1041"/>
    </row>
    <row r="6" spans="1:31">
      <c r="A6" s="1675"/>
      <c r="B6" s="1675"/>
      <c r="C6" s="1675"/>
      <c r="D6" s="1675"/>
      <c r="E6" s="1675"/>
      <c r="F6" s="1675"/>
      <c r="G6" s="1675"/>
      <c r="H6" s="1675"/>
      <c r="I6" s="1675"/>
      <c r="J6" s="1041"/>
      <c r="K6" s="1041"/>
      <c r="L6" s="1041"/>
      <c r="M6" s="1041"/>
      <c r="N6" s="1041"/>
      <c r="O6" s="1041"/>
      <c r="P6" s="1041"/>
      <c r="Q6" s="1041"/>
      <c r="R6" s="1041"/>
      <c r="S6" s="1041"/>
      <c r="T6" s="1041"/>
      <c r="U6" s="1041"/>
      <c r="V6" s="1041"/>
      <c r="W6" s="1041"/>
      <c r="X6" s="1041"/>
      <c r="Y6" s="1041"/>
      <c r="Z6" s="1041"/>
      <c r="AA6" s="1041"/>
      <c r="AB6" s="1041"/>
      <c r="AC6" s="1041"/>
      <c r="AD6" s="1041"/>
      <c r="AE6" s="1041"/>
    </row>
    <row r="7" spans="1:31">
      <c r="A7" s="1111"/>
      <c r="B7" s="1041"/>
      <c r="C7" s="1041"/>
      <c r="D7" s="1041"/>
      <c r="E7" s="1041"/>
      <c r="F7" s="1041"/>
      <c r="G7" s="1041"/>
      <c r="H7" s="1041"/>
      <c r="I7" s="1041"/>
      <c r="J7" s="1041"/>
    </row>
    <row r="8" spans="1:31">
      <c r="A8" s="1041" t="s">
        <v>339</v>
      </c>
      <c r="B8" s="1041"/>
      <c r="C8" s="1041"/>
      <c r="D8" s="1041"/>
      <c r="E8" s="1041"/>
      <c r="F8" s="1041"/>
      <c r="G8" s="1041"/>
      <c r="H8" s="1041"/>
      <c r="I8" s="1041"/>
      <c r="J8" s="1041"/>
    </row>
    <row r="9" spans="1:31" ht="12">
      <c r="A9" s="1041"/>
      <c r="B9" s="1041"/>
      <c r="C9" s="932" t="s">
        <v>1110</v>
      </c>
      <c r="D9" s="931"/>
      <c r="E9" s="932" t="s">
        <v>1111</v>
      </c>
      <c r="F9" s="931"/>
      <c r="G9" s="932" t="s">
        <v>1112</v>
      </c>
      <c r="H9" s="931"/>
      <c r="I9" s="932" t="s">
        <v>1113</v>
      </c>
      <c r="J9" s="931"/>
      <c r="K9" s="932" t="s">
        <v>1126</v>
      </c>
      <c r="L9" s="931"/>
      <c r="M9" s="932" t="s">
        <v>1127</v>
      </c>
      <c r="N9" s="931"/>
      <c r="O9" s="932" t="s">
        <v>1128</v>
      </c>
      <c r="P9" s="931"/>
      <c r="Q9" s="932" t="s">
        <v>1129</v>
      </c>
      <c r="R9" s="931"/>
      <c r="S9" s="932" t="s">
        <v>1130</v>
      </c>
      <c r="T9" s="931"/>
      <c r="U9" s="932" t="s">
        <v>1131</v>
      </c>
      <c r="V9" s="931"/>
      <c r="W9" s="932" t="s">
        <v>1132</v>
      </c>
      <c r="X9" s="931"/>
      <c r="Y9" s="932" t="s">
        <v>1133</v>
      </c>
      <c r="Z9" s="931"/>
      <c r="AA9" s="932" t="s">
        <v>1134</v>
      </c>
      <c r="AB9" s="931"/>
      <c r="AC9" s="932" t="s">
        <v>1135</v>
      </c>
      <c r="AD9" s="931"/>
      <c r="AE9" s="932" t="s">
        <v>1136</v>
      </c>
    </row>
    <row r="10" spans="1:31" ht="12">
      <c r="A10" s="1041"/>
      <c r="B10" s="1041"/>
      <c r="C10" s="931"/>
      <c r="D10" s="931"/>
      <c r="E10" s="931"/>
      <c r="F10" s="931"/>
      <c r="G10" s="931"/>
      <c r="H10" s="931"/>
      <c r="I10" s="931"/>
      <c r="J10" s="931"/>
      <c r="K10" s="931"/>
      <c r="L10" s="931"/>
      <c r="M10" s="931"/>
      <c r="N10" s="931"/>
      <c r="O10" s="932" t="s">
        <v>1137</v>
      </c>
      <c r="P10" s="931"/>
      <c r="Q10" s="932" t="s">
        <v>1138</v>
      </c>
      <c r="R10" s="931"/>
      <c r="S10" s="931"/>
      <c r="T10" s="931"/>
      <c r="U10" s="932" t="s">
        <v>1139</v>
      </c>
      <c r="V10" s="931"/>
      <c r="W10" s="931"/>
      <c r="X10" s="931"/>
      <c r="Y10" s="931"/>
      <c r="Z10" s="931"/>
      <c r="AA10" s="932" t="s">
        <v>1140</v>
      </c>
      <c r="AB10" s="931"/>
      <c r="AC10" s="931"/>
      <c r="AD10" s="931"/>
      <c r="AE10" s="931"/>
    </row>
    <row r="11" spans="1:31" ht="12">
      <c r="A11" s="1041"/>
      <c r="B11" s="1041"/>
      <c r="C11" s="931"/>
      <c r="D11" s="931"/>
      <c r="E11" s="931"/>
      <c r="F11" s="931"/>
      <c r="G11" s="931"/>
      <c r="H11" s="931"/>
      <c r="I11" s="931"/>
      <c r="J11" s="931"/>
      <c r="K11" s="932" t="s">
        <v>1205</v>
      </c>
      <c r="L11" s="931"/>
      <c r="M11" s="932" t="s">
        <v>1142</v>
      </c>
      <c r="N11" s="931"/>
      <c r="O11" s="932" t="s">
        <v>1143</v>
      </c>
      <c r="P11" s="931"/>
      <c r="Q11" s="932" t="s">
        <v>1144</v>
      </c>
      <c r="R11" s="931"/>
      <c r="S11" s="932" t="s">
        <v>1145</v>
      </c>
      <c r="T11" s="931"/>
      <c r="U11" s="932" t="s">
        <v>1146</v>
      </c>
      <c r="V11" s="931"/>
      <c r="W11" s="932" t="s">
        <v>1205</v>
      </c>
      <c r="X11" s="931"/>
      <c r="Y11" s="932" t="s">
        <v>1148</v>
      </c>
      <c r="Z11" s="931"/>
      <c r="AA11" s="932" t="s">
        <v>1149</v>
      </c>
      <c r="AB11" s="931"/>
      <c r="AC11" s="931"/>
      <c r="AD11" s="931"/>
      <c r="AE11" s="932" t="s">
        <v>1115</v>
      </c>
    </row>
    <row r="12" spans="1:31" ht="12">
      <c r="A12" s="1041"/>
      <c r="B12" s="1041"/>
      <c r="C12" s="931"/>
      <c r="D12" s="931"/>
      <c r="E12" s="932" t="s">
        <v>1150</v>
      </c>
      <c r="F12" s="931"/>
      <c r="G12" s="932" t="s">
        <v>1195</v>
      </c>
      <c r="H12" s="931"/>
      <c r="I12" s="932" t="s">
        <v>1196</v>
      </c>
      <c r="J12" s="931"/>
      <c r="K12" s="932" t="s">
        <v>914</v>
      </c>
      <c r="L12" s="931"/>
      <c r="M12" s="932" t="s">
        <v>1153</v>
      </c>
      <c r="N12" s="931"/>
      <c r="O12" s="932" t="s">
        <v>1150</v>
      </c>
      <c r="P12" s="931"/>
      <c r="Q12" s="932" t="s">
        <v>1208</v>
      </c>
      <c r="R12" s="931"/>
      <c r="S12" s="932" t="s">
        <v>1139</v>
      </c>
      <c r="T12" s="931"/>
      <c r="U12" s="932" t="s">
        <v>1149</v>
      </c>
      <c r="V12" s="931"/>
      <c r="W12" s="932" t="s">
        <v>1155</v>
      </c>
      <c r="X12" s="931"/>
      <c r="Y12" s="932" t="s">
        <v>1139</v>
      </c>
      <c r="Z12" s="931"/>
      <c r="AA12" s="932" t="s">
        <v>1156</v>
      </c>
      <c r="AB12" s="931"/>
      <c r="AC12" s="932" t="s">
        <v>1117</v>
      </c>
      <c r="AD12" s="931"/>
      <c r="AE12" s="932" t="s">
        <v>1158</v>
      </c>
    </row>
    <row r="13" spans="1:31" ht="13.5">
      <c r="A13" s="1041" t="s">
        <v>1159</v>
      </c>
      <c r="B13" s="1041"/>
      <c r="C13" s="932" t="s">
        <v>333</v>
      </c>
      <c r="D13" s="931"/>
      <c r="E13" s="932" t="s">
        <v>1160</v>
      </c>
      <c r="F13" s="931"/>
      <c r="G13" s="932" t="s">
        <v>1160</v>
      </c>
      <c r="H13" s="931"/>
      <c r="I13" s="932" t="s">
        <v>135</v>
      </c>
      <c r="J13" s="931"/>
      <c r="K13" s="932" t="s">
        <v>1163</v>
      </c>
      <c r="L13" s="931"/>
      <c r="M13" s="932" t="s">
        <v>1164</v>
      </c>
      <c r="N13" s="931"/>
      <c r="O13" s="932" t="s">
        <v>1165</v>
      </c>
      <c r="P13" s="931"/>
      <c r="Q13" s="932" t="s">
        <v>1209</v>
      </c>
      <c r="R13" s="931"/>
      <c r="S13" s="932" t="s">
        <v>1146</v>
      </c>
      <c r="T13" s="931"/>
      <c r="U13" s="932" t="s">
        <v>1167</v>
      </c>
      <c r="V13" s="931"/>
      <c r="W13" s="932" t="s">
        <v>777</v>
      </c>
      <c r="X13" s="931"/>
      <c r="Y13" s="932" t="s">
        <v>1146</v>
      </c>
      <c r="Z13" s="931"/>
      <c r="AA13" s="932" t="s">
        <v>1146</v>
      </c>
      <c r="AB13" s="931"/>
      <c r="AC13" s="932" t="s">
        <v>778</v>
      </c>
      <c r="AD13" s="931"/>
      <c r="AE13" s="932" t="s">
        <v>1117</v>
      </c>
    </row>
    <row r="14" spans="1:31">
      <c r="A14" s="1097"/>
      <c r="B14" s="1041"/>
      <c r="C14" s="1097"/>
      <c r="D14" s="1041"/>
      <c r="E14" s="1097"/>
      <c r="F14" s="1041"/>
      <c r="G14" s="1097"/>
      <c r="H14" s="1041"/>
      <c r="I14" s="1097"/>
      <c r="J14" s="1041"/>
      <c r="K14" s="1097"/>
      <c r="L14" s="1041"/>
      <c r="M14" s="1097"/>
      <c r="N14" s="1041"/>
      <c r="O14" s="1097"/>
      <c r="P14" s="1041"/>
      <c r="Q14" s="1097"/>
      <c r="R14" s="1041"/>
      <c r="S14" s="1097"/>
      <c r="T14" s="1041"/>
      <c r="U14" s="1097"/>
      <c r="V14" s="1041"/>
      <c r="W14" s="1097"/>
      <c r="X14" s="1041"/>
      <c r="Y14" s="1097"/>
      <c r="Z14" s="1041"/>
      <c r="AA14" s="1097"/>
      <c r="AB14" s="1041"/>
      <c r="AC14" s="1097"/>
      <c r="AD14" s="1041"/>
      <c r="AE14" s="1097"/>
    </row>
    <row r="15" spans="1:31" ht="12">
      <c r="A15" s="1041">
        <v>1</v>
      </c>
      <c r="B15" s="1041"/>
      <c r="C15" s="1112" t="s">
        <v>779</v>
      </c>
      <c r="D15" s="931"/>
      <c r="E15" s="1113">
        <v>40752</v>
      </c>
      <c r="F15" s="932"/>
      <c r="G15" s="1113">
        <v>42460</v>
      </c>
      <c r="H15" s="931"/>
      <c r="I15" s="1114">
        <v>5.6239999999999998E-2</v>
      </c>
      <c r="J15" s="931"/>
      <c r="K15" s="1115">
        <v>57327994</v>
      </c>
      <c r="L15" s="931"/>
      <c r="M15" s="1115">
        <v>0</v>
      </c>
      <c r="N15" s="931"/>
      <c r="O15" s="1115">
        <v>14479785</v>
      </c>
      <c r="P15" s="931"/>
      <c r="Q15" s="1115">
        <v>0</v>
      </c>
      <c r="R15" s="931"/>
      <c r="S15" s="933">
        <f>K15+M15-O15+Q15</f>
        <v>42848209</v>
      </c>
      <c r="T15" s="931"/>
      <c r="U15" s="934" t="s">
        <v>776</v>
      </c>
      <c r="V15" s="931"/>
      <c r="W15" s="1115">
        <v>145977994</v>
      </c>
      <c r="X15" s="931"/>
      <c r="Y15" s="934" t="s">
        <v>776</v>
      </c>
      <c r="Z15" s="931"/>
      <c r="AA15" s="935">
        <f>IF(ISERR(Y15/$Y$17),0,Y15/$Y$17)</f>
        <v>0</v>
      </c>
      <c r="AB15" s="931"/>
      <c r="AC15" s="1114">
        <f>I15</f>
        <v>5.6239999999999998E-2</v>
      </c>
      <c r="AD15" s="932"/>
      <c r="AE15" s="934">
        <f>AC15</f>
        <v>5.6239999999999998E-2</v>
      </c>
    </row>
    <row r="16" spans="1:31" ht="12">
      <c r="A16" s="1041">
        <f t="shared" ref="A16:A23" si="0">A15+1</f>
        <v>2</v>
      </c>
      <c r="B16" s="1041"/>
      <c r="C16" s="931" t="s">
        <v>780</v>
      </c>
      <c r="D16" s="931"/>
      <c r="E16" s="931"/>
      <c r="F16" s="931"/>
      <c r="G16" s="931"/>
      <c r="H16" s="931"/>
      <c r="I16" s="931"/>
      <c r="J16" s="931"/>
      <c r="K16" s="931"/>
      <c r="L16" s="931"/>
      <c r="M16" s="931"/>
      <c r="N16" s="931"/>
      <c r="O16" s="931"/>
      <c r="P16" s="931"/>
      <c r="Q16" s="931"/>
      <c r="R16" s="931"/>
      <c r="S16" s="931"/>
      <c r="T16" s="931"/>
      <c r="U16" s="931"/>
      <c r="V16" s="931"/>
      <c r="W16" s="936"/>
      <c r="X16" s="931"/>
      <c r="Y16" s="936"/>
      <c r="Z16" s="931"/>
      <c r="AA16" s="937"/>
      <c r="AB16" s="931"/>
      <c r="AC16" s="938"/>
      <c r="AD16" s="932"/>
      <c r="AE16" s="939"/>
    </row>
    <row r="17" spans="1:31" ht="12">
      <c r="A17" s="1041">
        <f t="shared" si="0"/>
        <v>3</v>
      </c>
      <c r="B17" s="1041"/>
      <c r="C17" s="931"/>
      <c r="D17" s="931"/>
      <c r="E17" s="931"/>
      <c r="F17" s="931"/>
      <c r="G17" s="931"/>
      <c r="H17" s="931"/>
      <c r="I17" s="931"/>
      <c r="J17" s="931"/>
      <c r="K17" s="931"/>
      <c r="L17" s="931"/>
      <c r="M17" s="931"/>
      <c r="N17" s="931"/>
      <c r="O17" s="931"/>
      <c r="P17" s="931"/>
      <c r="Q17" s="932" t="s">
        <v>347</v>
      </c>
      <c r="R17" s="931"/>
      <c r="S17" s="931"/>
      <c r="T17" s="931"/>
      <c r="U17" s="931"/>
      <c r="V17" s="931"/>
      <c r="W17" s="933">
        <f>SUM(W15:W15)</f>
        <v>145977994</v>
      </c>
      <c r="X17" s="931"/>
      <c r="Y17" s="933">
        <f>SUM(Y15:Y15)</f>
        <v>0</v>
      </c>
      <c r="Z17" s="931"/>
      <c r="AA17" s="935">
        <f>SUM(AA15:AA15)</f>
        <v>0</v>
      </c>
      <c r="AB17" s="931"/>
      <c r="AC17" s="932"/>
      <c r="AD17" s="932"/>
      <c r="AE17" s="934">
        <f>AE15</f>
        <v>5.6239999999999998E-2</v>
      </c>
    </row>
    <row r="18" spans="1:31" ht="12">
      <c r="A18" s="1041">
        <f t="shared" si="0"/>
        <v>4</v>
      </c>
      <c r="B18" s="1041"/>
      <c r="C18" s="931"/>
      <c r="D18" s="931"/>
      <c r="E18" s="931"/>
      <c r="F18" s="931"/>
      <c r="G18" s="931"/>
      <c r="H18" s="931"/>
      <c r="I18" s="931"/>
      <c r="J18" s="931"/>
      <c r="K18" s="931"/>
      <c r="L18" s="931"/>
      <c r="M18" s="931"/>
      <c r="N18" s="931"/>
      <c r="O18" s="931"/>
      <c r="P18" s="931"/>
      <c r="Q18" s="931"/>
      <c r="R18" s="931"/>
      <c r="S18" s="931"/>
      <c r="T18" s="931"/>
      <c r="U18" s="931"/>
      <c r="V18" s="931"/>
      <c r="W18" s="931"/>
      <c r="X18" s="931"/>
      <c r="Y18" s="931"/>
      <c r="Z18" s="931"/>
      <c r="AA18" s="931"/>
      <c r="AB18" s="931"/>
      <c r="AC18" s="931"/>
      <c r="AD18" s="931"/>
      <c r="AE18" s="935"/>
    </row>
    <row r="19" spans="1:31" ht="12">
      <c r="A19" s="1041">
        <f t="shared" si="0"/>
        <v>5</v>
      </c>
      <c r="B19" s="1041"/>
      <c r="C19" s="931"/>
      <c r="D19" s="931"/>
      <c r="E19" s="931"/>
      <c r="F19" s="931"/>
      <c r="G19" s="931"/>
      <c r="H19" s="931"/>
      <c r="I19" s="931"/>
      <c r="J19" s="931"/>
      <c r="K19" s="931"/>
      <c r="L19" s="931"/>
      <c r="M19" s="940" t="s">
        <v>1173</v>
      </c>
      <c r="N19" s="931"/>
      <c r="O19" s="941" t="s">
        <v>1174</v>
      </c>
      <c r="P19" s="942"/>
      <c r="Q19" s="942"/>
      <c r="R19" s="931"/>
      <c r="S19" s="931"/>
      <c r="T19" s="931"/>
      <c r="U19" s="931"/>
      <c r="V19" s="931"/>
      <c r="W19" s="1115">
        <v>0</v>
      </c>
      <c r="X19" s="931"/>
      <c r="Y19" s="931"/>
      <c r="Z19" s="931"/>
      <c r="AA19" s="931"/>
      <c r="AB19" s="931"/>
      <c r="AC19" s="943"/>
      <c r="AD19" s="931"/>
      <c r="AE19" s="931"/>
    </row>
    <row r="20" spans="1:31" ht="12">
      <c r="A20" s="1041">
        <f t="shared" si="0"/>
        <v>6</v>
      </c>
      <c r="B20" s="1041"/>
      <c r="C20" s="931"/>
      <c r="D20" s="931"/>
      <c r="E20" s="931"/>
      <c r="F20" s="931"/>
      <c r="G20" s="931"/>
      <c r="H20" s="931"/>
      <c r="I20" s="931"/>
      <c r="J20" s="931"/>
      <c r="K20" s="931"/>
      <c r="L20" s="931"/>
      <c r="M20" s="940" t="s">
        <v>1175</v>
      </c>
      <c r="N20" s="931"/>
      <c r="O20" s="944" t="s">
        <v>1176</v>
      </c>
      <c r="P20" s="942"/>
      <c r="Q20" s="942"/>
      <c r="R20" s="931"/>
      <c r="S20" s="931"/>
      <c r="T20" s="931"/>
      <c r="U20" s="931"/>
      <c r="V20" s="931"/>
      <c r="W20" s="1115">
        <f>O15</f>
        <v>14479785</v>
      </c>
      <c r="X20" s="931"/>
      <c r="Y20" s="931"/>
      <c r="Z20" s="931"/>
      <c r="AA20" s="931"/>
      <c r="AB20" s="931"/>
      <c r="AC20" s="945"/>
      <c r="AD20" s="931"/>
      <c r="AE20" s="931"/>
    </row>
    <row r="21" spans="1:31" ht="12">
      <c r="A21" s="1041">
        <f t="shared" si="0"/>
        <v>7</v>
      </c>
      <c r="B21" s="1041"/>
      <c r="C21" s="931"/>
      <c r="D21" s="931"/>
      <c r="E21" s="931"/>
      <c r="F21" s="931"/>
      <c r="G21" s="931"/>
      <c r="H21" s="931"/>
      <c r="I21" s="931"/>
      <c r="J21" s="931"/>
      <c r="K21" s="931"/>
      <c r="L21" s="931"/>
      <c r="M21" s="940" t="s">
        <v>1173</v>
      </c>
      <c r="N21" s="931"/>
      <c r="O21" s="944" t="s">
        <v>1210</v>
      </c>
      <c r="P21" s="942"/>
      <c r="Q21" s="942"/>
      <c r="R21" s="931"/>
      <c r="S21" s="931"/>
      <c r="T21" s="931"/>
      <c r="U21" s="931"/>
      <c r="V21" s="931"/>
      <c r="W21" s="1115">
        <v>0</v>
      </c>
      <c r="X21" s="931"/>
      <c r="Y21" s="931"/>
      <c r="Z21" s="931"/>
      <c r="AA21" s="931"/>
      <c r="AB21" s="931"/>
      <c r="AC21" s="945"/>
      <c r="AD21" s="931"/>
      <c r="AE21" s="931"/>
    </row>
    <row r="22" spans="1:31" ht="12">
      <c r="A22" s="1041">
        <f t="shared" si="0"/>
        <v>8</v>
      </c>
      <c r="B22" s="1041"/>
      <c r="C22" s="931"/>
      <c r="D22" s="931"/>
      <c r="E22" s="931"/>
      <c r="F22" s="931"/>
      <c r="G22" s="931"/>
      <c r="H22" s="931"/>
      <c r="I22" s="931"/>
      <c r="J22" s="931"/>
      <c r="K22" s="931"/>
      <c r="L22" s="931"/>
      <c r="M22" s="931"/>
      <c r="N22" s="931"/>
      <c r="O22" s="931"/>
      <c r="P22" s="931"/>
      <c r="Q22" s="931"/>
      <c r="R22" s="931"/>
      <c r="S22" s="931"/>
      <c r="T22" s="931"/>
      <c r="U22" s="931"/>
      <c r="V22" s="931"/>
      <c r="W22" s="946"/>
      <c r="X22" s="931"/>
      <c r="Y22" s="931"/>
      <c r="Z22" s="931"/>
      <c r="AA22" s="931"/>
      <c r="AB22" s="931"/>
      <c r="AC22" s="945"/>
      <c r="AD22" s="931"/>
      <c r="AE22" s="931"/>
    </row>
    <row r="23" spans="1:31" ht="12">
      <c r="A23" s="1041">
        <f t="shared" si="0"/>
        <v>9</v>
      </c>
      <c r="B23" s="1041"/>
      <c r="C23" s="931"/>
      <c r="D23" s="931"/>
      <c r="E23" s="931"/>
      <c r="F23" s="931"/>
      <c r="G23" s="931"/>
      <c r="H23" s="931"/>
      <c r="I23" s="931"/>
      <c r="J23" s="931"/>
      <c r="K23" s="931"/>
      <c r="L23" s="931"/>
      <c r="M23" s="931"/>
      <c r="N23" s="931"/>
      <c r="O23" s="931"/>
      <c r="P23" s="931"/>
      <c r="Q23" s="932" t="s">
        <v>1211</v>
      </c>
      <c r="R23" s="931"/>
      <c r="S23" s="931"/>
      <c r="T23" s="931"/>
      <c r="U23" s="931"/>
      <c r="V23" s="931"/>
      <c r="W23" s="933">
        <f>W17+W19-W20+W21</f>
        <v>131498209</v>
      </c>
      <c r="X23" s="931"/>
      <c r="Y23" s="931"/>
      <c r="Z23" s="931"/>
      <c r="AA23" s="931"/>
      <c r="AB23" s="931"/>
      <c r="AC23" s="931"/>
      <c r="AD23" s="931"/>
      <c r="AE23" s="931"/>
    </row>
    <row r="24" spans="1:31">
      <c r="A24" s="1041"/>
      <c r="B24" s="1041"/>
      <c r="C24" s="1041"/>
      <c r="D24" s="1041"/>
      <c r="E24" s="1041"/>
      <c r="F24" s="1041"/>
      <c r="G24" s="1041"/>
      <c r="H24" s="1041"/>
      <c r="I24" s="1041"/>
      <c r="J24" s="1041"/>
      <c r="K24" s="1041"/>
      <c r="L24" s="1041"/>
      <c r="M24" s="1041"/>
      <c r="N24" s="1041"/>
      <c r="O24" s="1041"/>
      <c r="P24" s="1041"/>
      <c r="Q24" s="1041"/>
      <c r="R24" s="1041"/>
      <c r="S24" s="1041"/>
      <c r="T24" s="1041"/>
      <c r="U24" s="1041"/>
      <c r="V24" s="1041"/>
      <c r="W24" s="1041"/>
      <c r="X24" s="1041"/>
      <c r="Y24" s="1041"/>
      <c r="Z24" s="1041"/>
      <c r="AA24" s="1041"/>
      <c r="AB24" s="1041"/>
      <c r="AC24" s="1041"/>
      <c r="AD24" s="1041"/>
      <c r="AE24" s="1041"/>
    </row>
    <row r="25" spans="1:31">
      <c r="A25" s="1041"/>
      <c r="B25" s="1041"/>
      <c r="C25" s="1041"/>
      <c r="D25" s="1041"/>
      <c r="E25" s="1041"/>
      <c r="F25" s="1041"/>
      <c r="G25" s="1041"/>
      <c r="H25" s="1041"/>
      <c r="I25" s="1041"/>
      <c r="J25" s="1041"/>
      <c r="K25" s="1041"/>
      <c r="L25" s="1041"/>
      <c r="M25" s="1041"/>
      <c r="N25" s="1041"/>
      <c r="O25" s="1041"/>
      <c r="P25" s="1041"/>
      <c r="Q25" s="1041"/>
      <c r="R25" s="1041"/>
      <c r="S25" s="1041"/>
      <c r="T25" s="1041"/>
      <c r="U25" s="1041"/>
      <c r="V25" s="1041"/>
      <c r="W25" s="1041"/>
      <c r="X25" s="1041"/>
      <c r="Y25" s="1041"/>
      <c r="Z25" s="1041"/>
      <c r="AA25" s="1041"/>
      <c r="AB25" s="1041"/>
      <c r="AC25" s="1041"/>
      <c r="AD25" s="1041"/>
      <c r="AE25" s="1041"/>
    </row>
    <row r="26" spans="1:31">
      <c r="A26" s="1041"/>
      <c r="B26" s="1041"/>
      <c r="C26" s="1041"/>
      <c r="D26" s="1041"/>
      <c r="E26" s="1041"/>
      <c r="F26" s="1041"/>
      <c r="G26" s="1041"/>
      <c r="H26" s="1041"/>
      <c r="I26" s="1041"/>
      <c r="J26" s="1041"/>
      <c r="K26" s="1041"/>
      <c r="L26" s="1041"/>
      <c r="M26" s="1041"/>
      <c r="N26" s="1041"/>
      <c r="O26" s="1041"/>
      <c r="P26" s="1041"/>
      <c r="Q26" s="1041"/>
      <c r="R26" s="1041"/>
      <c r="S26" s="1041"/>
      <c r="T26" s="1041"/>
      <c r="U26" s="1041"/>
      <c r="V26" s="1041"/>
      <c r="W26" s="1041"/>
      <c r="X26" s="1041"/>
      <c r="Y26" s="1041"/>
      <c r="Z26" s="1041"/>
      <c r="AA26" s="1041"/>
      <c r="AB26" s="1041"/>
      <c r="AC26" s="1041"/>
      <c r="AD26" s="1041"/>
      <c r="AE26" s="1041"/>
    </row>
    <row r="27" spans="1:31" ht="12">
      <c r="A27" s="931" t="s">
        <v>953</v>
      </c>
      <c r="B27" s="1041"/>
      <c r="C27" s="1041"/>
      <c r="D27" s="1041"/>
      <c r="E27" s="1041"/>
      <c r="F27" s="1041"/>
      <c r="G27" s="1041"/>
      <c r="H27" s="1041"/>
      <c r="I27" s="1041"/>
      <c r="J27" s="1041"/>
      <c r="K27" s="1041"/>
      <c r="L27" s="1041"/>
      <c r="M27" s="1041"/>
      <c r="N27" s="1041"/>
      <c r="O27" s="1041"/>
      <c r="P27" s="1041"/>
      <c r="Q27" s="1041"/>
      <c r="R27" s="1041"/>
      <c r="S27" s="1041"/>
      <c r="T27" s="1041"/>
      <c r="U27" s="1041"/>
      <c r="V27" s="1041"/>
      <c r="W27" s="1041"/>
      <c r="X27" s="1041"/>
      <c r="Y27" s="1041"/>
      <c r="Z27" s="1041"/>
      <c r="AA27" s="1041"/>
      <c r="AB27" s="1041"/>
      <c r="AC27" s="1041"/>
      <c r="AD27" s="1041"/>
      <c r="AE27" s="1041"/>
    </row>
    <row r="28" spans="1:31" ht="12">
      <c r="A28" s="931" t="s">
        <v>722</v>
      </c>
      <c r="B28" s="1041"/>
      <c r="C28" s="1041"/>
      <c r="D28" s="1041"/>
      <c r="E28" s="1041"/>
      <c r="F28" s="1041"/>
      <c r="G28" s="1041"/>
      <c r="H28" s="1041"/>
      <c r="I28" s="1041"/>
      <c r="J28" s="1041"/>
      <c r="K28" s="1041"/>
      <c r="L28" s="1041"/>
      <c r="M28" s="1041"/>
      <c r="N28" s="1041"/>
      <c r="O28" s="1041"/>
      <c r="P28" s="1041"/>
      <c r="Q28" s="1041"/>
      <c r="R28" s="1041"/>
      <c r="S28" s="1041"/>
      <c r="T28" s="1041"/>
      <c r="U28" s="1041"/>
      <c r="V28" s="1041"/>
      <c r="W28" s="1041"/>
      <c r="X28" s="1041"/>
      <c r="Y28" s="1041"/>
      <c r="Z28" s="1041"/>
      <c r="AA28" s="1041"/>
      <c r="AB28" s="1041"/>
      <c r="AC28" s="1041"/>
      <c r="AD28" s="1041"/>
      <c r="AE28" s="1041"/>
    </row>
    <row r="29" spans="1:31">
      <c r="A29" s="1041"/>
      <c r="B29" s="1041"/>
      <c r="C29" s="1041"/>
      <c r="D29" s="1041"/>
      <c r="E29" s="1041"/>
      <c r="F29" s="1041"/>
      <c r="G29" s="1041"/>
      <c r="H29" s="1041"/>
      <c r="I29" s="1041"/>
    </row>
    <row r="30" spans="1:31">
      <c r="A30" s="1041"/>
      <c r="B30" s="1041"/>
      <c r="C30" s="1041"/>
      <c r="D30" s="1041"/>
      <c r="E30" s="1041"/>
      <c r="F30" s="1041"/>
      <c r="G30" s="1041"/>
      <c r="H30" s="1041"/>
      <c r="I30" s="1041"/>
    </row>
  </sheetData>
  <mergeCells count="6">
    <mergeCell ref="A6:I6"/>
    <mergeCell ref="A1:AB1"/>
    <mergeCell ref="A2:AB2"/>
    <mergeCell ref="A3:AB3"/>
    <mergeCell ref="A4:AB4"/>
    <mergeCell ref="A5:AB5"/>
  </mergeCells>
  <phoneticPr fontId="18" type="noConversion"/>
  <printOptions horizontalCentered="1"/>
  <pageMargins left="0.5" right="0.5" top="1" bottom="0.5" header="0.25" footer="0.25"/>
  <pageSetup scale="60" pageOrder="overThenDown" orientation="landscape" r:id="rId1"/>
  <headerFooter alignWithMargins="0">
    <oddFooter>&amp;LSponsor: Bruce Fairchild&amp;C&amp;A&amp;R&amp;P of &amp;N</oddFooter>
  </headerFooter>
</worksheet>
</file>

<file path=xl/worksheets/sheet27.xml><?xml version="1.0" encoding="utf-8"?>
<worksheet xmlns="http://schemas.openxmlformats.org/spreadsheetml/2006/main" xmlns:r="http://schemas.openxmlformats.org/officeDocument/2006/relationships">
  <sheetPr codeName="Sheet35"/>
  <dimension ref="A1:AB45"/>
  <sheetViews>
    <sheetView showWhiteSpace="0" zoomScaleNormal="100" zoomScaleSheetLayoutView="90" workbookViewId="0">
      <selection activeCell="A2" sqref="A2:J2"/>
    </sheetView>
  </sheetViews>
  <sheetFormatPr defaultColWidth="8.85546875" defaultRowHeight="11.25"/>
  <cols>
    <col min="1" max="1" width="6.42578125" style="268" customWidth="1"/>
    <col min="2" max="2" width="4.140625" style="268" customWidth="1"/>
    <col min="3" max="3" width="4.85546875" style="268" customWidth="1"/>
    <col min="4" max="4" width="19" style="268" customWidth="1"/>
    <col min="5" max="5" width="12.5703125" style="268" customWidth="1"/>
    <col min="6" max="6" width="8.7109375" style="268" customWidth="1"/>
    <col min="7" max="7" width="2.5703125" style="268" customWidth="1"/>
    <col min="8" max="8" width="3.5703125" style="268" customWidth="1"/>
    <col min="9" max="9" width="3.85546875" style="268" customWidth="1"/>
    <col min="10" max="10" width="3.5703125" style="268" customWidth="1"/>
    <col min="11" max="11" width="19.42578125" style="268" customWidth="1"/>
    <col min="12" max="16384" width="8.85546875" style="268"/>
  </cols>
  <sheetData>
    <row r="1" spans="1:28">
      <c r="A1" s="1655" t="s">
        <v>492</v>
      </c>
      <c r="B1" s="1655"/>
      <c r="C1" s="1655"/>
      <c r="D1" s="1655"/>
      <c r="E1" s="1655"/>
      <c r="F1" s="1655"/>
      <c r="G1" s="1655"/>
      <c r="H1" s="1655"/>
      <c r="I1" s="1655"/>
      <c r="J1" s="1655"/>
      <c r="K1" s="1095" t="s">
        <v>339</v>
      </c>
    </row>
    <row r="2" spans="1:28">
      <c r="A2" s="1657" t="str">
        <f>+'I-A'!B3</f>
        <v>WIND ENERGY TRANSMISSION TEXAS, LLC</v>
      </c>
      <c r="B2" s="1657"/>
      <c r="C2" s="1657"/>
      <c r="D2" s="1657"/>
      <c r="E2" s="1657"/>
      <c r="F2" s="1657"/>
      <c r="G2" s="1657"/>
      <c r="H2" s="1657"/>
      <c r="I2" s="1657"/>
      <c r="J2" s="1657"/>
      <c r="K2" s="440"/>
    </row>
    <row r="3" spans="1:28">
      <c r="A3" s="1655" t="s">
        <v>703</v>
      </c>
      <c r="B3" s="1655"/>
      <c r="C3" s="1655"/>
      <c r="D3" s="1655"/>
      <c r="E3" s="1655"/>
      <c r="F3" s="1655"/>
      <c r="G3" s="1655"/>
      <c r="H3" s="1655"/>
      <c r="I3" s="1655"/>
      <c r="J3" s="1655"/>
      <c r="K3" s="531"/>
    </row>
    <row r="4" spans="1:28">
      <c r="A4" s="1657" t="str">
        <f>'I-A'!B5</f>
        <v>FOR THE HISTORICAL YEAR ENDED JUNE 30, 2012  - AS ADJUSTED</v>
      </c>
      <c r="B4" s="1657"/>
      <c r="C4" s="1657"/>
      <c r="D4" s="1657"/>
      <c r="E4" s="1657"/>
      <c r="F4" s="1657"/>
      <c r="G4" s="1657"/>
      <c r="H4" s="1657"/>
      <c r="I4" s="1657"/>
      <c r="J4" s="1657"/>
      <c r="K4" s="534"/>
      <c r="L4" s="534"/>
      <c r="M4" s="534"/>
      <c r="N4" s="534"/>
      <c r="O4" s="534"/>
      <c r="P4" s="534"/>
      <c r="Q4" s="534"/>
      <c r="R4" s="534"/>
      <c r="S4" s="534"/>
      <c r="T4" s="534"/>
      <c r="U4" s="534"/>
      <c r="V4" s="534"/>
      <c r="W4" s="534"/>
      <c r="X4" s="534"/>
      <c r="Y4" s="534"/>
      <c r="Z4" s="534"/>
      <c r="AA4" s="534"/>
      <c r="AB4" s="534"/>
    </row>
    <row r="5" spans="1:28">
      <c r="A5" s="1657" t="str">
        <f>'I-A'!B6</f>
        <v>DOCKET NO. 40606</v>
      </c>
      <c r="B5" s="1657"/>
      <c r="C5" s="1657"/>
      <c r="D5" s="1657"/>
      <c r="E5" s="1657"/>
      <c r="F5" s="1657"/>
      <c r="G5" s="1657"/>
      <c r="H5" s="1657"/>
      <c r="I5" s="1657"/>
      <c r="J5" s="1657"/>
      <c r="K5" s="534"/>
      <c r="L5" s="534"/>
      <c r="M5" s="534"/>
      <c r="N5" s="534"/>
      <c r="O5" s="534"/>
      <c r="P5" s="534"/>
      <c r="Q5" s="534"/>
      <c r="R5" s="534"/>
      <c r="S5" s="534"/>
      <c r="T5" s="534"/>
      <c r="U5" s="534"/>
      <c r="V5" s="534"/>
      <c r="W5" s="534"/>
      <c r="X5" s="534"/>
      <c r="Y5" s="534"/>
      <c r="Z5" s="534"/>
      <c r="AA5" s="534"/>
      <c r="AB5" s="534"/>
    </row>
    <row r="6" spans="1:28">
      <c r="A6" s="1096"/>
      <c r="B6" s="439"/>
      <c r="C6" s="439"/>
      <c r="D6" s="439"/>
      <c r="E6" s="439"/>
      <c r="F6" s="439"/>
      <c r="G6" s="439"/>
      <c r="H6" s="439"/>
      <c r="I6" s="439"/>
      <c r="J6" s="534"/>
      <c r="K6" s="534"/>
      <c r="L6" s="534"/>
      <c r="M6" s="534"/>
      <c r="N6" s="534"/>
      <c r="O6" s="534"/>
      <c r="P6" s="534"/>
      <c r="Q6" s="534"/>
      <c r="R6" s="534"/>
      <c r="S6" s="534"/>
      <c r="T6" s="534"/>
      <c r="U6" s="534"/>
      <c r="V6" s="534"/>
      <c r="W6" s="534"/>
      <c r="X6" s="534"/>
      <c r="Y6" s="534"/>
      <c r="Z6" s="534"/>
      <c r="AA6" s="534"/>
      <c r="AB6" s="534"/>
    </row>
    <row r="7" spans="1:28">
      <c r="A7" s="520"/>
      <c r="B7" s="438"/>
      <c r="C7" s="438"/>
      <c r="D7" s="438"/>
      <c r="E7" s="438"/>
      <c r="F7" s="438"/>
      <c r="G7" s="438"/>
      <c r="H7" s="438"/>
      <c r="I7" s="438"/>
      <c r="J7" s="438"/>
      <c r="K7" s="535"/>
    </row>
    <row r="8" spans="1:28">
      <c r="A8" s="438"/>
      <c r="B8" s="438"/>
      <c r="C8" s="438"/>
      <c r="D8" s="438"/>
      <c r="E8" s="438"/>
      <c r="F8" s="438"/>
      <c r="G8" s="438"/>
      <c r="H8" s="438"/>
      <c r="I8" s="438"/>
      <c r="J8" s="438"/>
      <c r="K8" s="438"/>
    </row>
    <row r="9" spans="1:28" ht="12" thickBot="1">
      <c r="A9" s="536" t="s">
        <v>1179</v>
      </c>
      <c r="B9" s="438"/>
      <c r="C9" s="438"/>
      <c r="D9" s="438"/>
      <c r="E9" s="438"/>
      <c r="F9" s="438"/>
      <c r="G9" s="438"/>
      <c r="H9" s="438"/>
      <c r="I9" s="438"/>
      <c r="J9" s="438"/>
      <c r="K9" s="438"/>
    </row>
    <row r="10" spans="1:28" ht="13.5" customHeight="1" thickBot="1">
      <c r="A10" s="439">
        <v>1</v>
      </c>
      <c r="B10" s="438"/>
      <c r="C10" s="438" t="s">
        <v>1180</v>
      </c>
      <c r="D10" s="438"/>
      <c r="E10" s="438"/>
      <c r="F10" s="1667" t="s">
        <v>195</v>
      </c>
      <c r="G10" s="1668"/>
      <c r="H10" s="1668"/>
      <c r="I10" s="1668"/>
      <c r="J10" s="1668"/>
      <c r="K10" s="1669"/>
    </row>
    <row r="11" spans="1:28">
      <c r="A11" s="439">
        <f t="shared" ref="A11:A41" si="0">A10+1</f>
        <v>2</v>
      </c>
      <c r="B11" s="438"/>
      <c r="C11" s="438" t="s">
        <v>187</v>
      </c>
      <c r="D11" s="438"/>
      <c r="E11" s="438"/>
      <c r="F11" s="438"/>
      <c r="G11" s="438"/>
      <c r="H11" s="438"/>
      <c r="I11" s="438"/>
      <c r="J11" s="438"/>
      <c r="K11" s="438"/>
    </row>
    <row r="12" spans="1:28">
      <c r="A12" s="439">
        <f t="shared" si="0"/>
        <v>3</v>
      </c>
      <c r="B12" s="440" t="s">
        <v>1181</v>
      </c>
      <c r="C12" s="438" t="s">
        <v>1182</v>
      </c>
      <c r="D12" s="438"/>
      <c r="E12" s="438"/>
      <c r="F12" s="438"/>
      <c r="G12" s="438"/>
      <c r="H12" s="438"/>
      <c r="I12" s="438"/>
      <c r="J12" s="438"/>
      <c r="K12" s="533"/>
    </row>
    <row r="13" spans="1:28">
      <c r="A13" s="439">
        <f t="shared" si="0"/>
        <v>4</v>
      </c>
      <c r="B13" s="438"/>
      <c r="C13" s="438" t="s">
        <v>188</v>
      </c>
      <c r="D13" s="438"/>
      <c r="E13" s="438"/>
      <c r="F13" s="438"/>
      <c r="G13" s="438"/>
      <c r="H13" s="438"/>
      <c r="I13" s="438"/>
      <c r="J13" s="438"/>
      <c r="K13" s="438"/>
    </row>
    <row r="14" spans="1:28">
      <c r="A14" s="439">
        <f t="shared" si="0"/>
        <v>5</v>
      </c>
      <c r="B14" s="438"/>
      <c r="C14" s="438"/>
      <c r="D14" s="438"/>
      <c r="E14" s="438"/>
      <c r="F14" s="438"/>
      <c r="G14" s="438"/>
      <c r="H14" s="438"/>
      <c r="I14" s="438"/>
      <c r="J14" s="438"/>
      <c r="K14" s="537"/>
    </row>
    <row r="15" spans="1:28">
      <c r="A15" s="439">
        <f t="shared" si="0"/>
        <v>6</v>
      </c>
      <c r="B15" s="438"/>
      <c r="C15" s="438" t="s">
        <v>1183</v>
      </c>
      <c r="D15" s="438"/>
      <c r="E15" s="438"/>
      <c r="F15" s="438"/>
      <c r="G15" s="438"/>
      <c r="H15" s="438"/>
      <c r="I15" s="438"/>
      <c r="J15" s="438"/>
      <c r="K15" s="515"/>
    </row>
    <row r="16" spans="1:28">
      <c r="A16" s="439">
        <f t="shared" si="0"/>
        <v>7</v>
      </c>
      <c r="B16" s="438"/>
      <c r="C16" s="438" t="s">
        <v>189</v>
      </c>
      <c r="D16" s="438"/>
      <c r="E16" s="438"/>
      <c r="F16" s="438"/>
      <c r="G16" s="438"/>
      <c r="H16" s="438"/>
      <c r="I16" s="438"/>
      <c r="J16" s="438"/>
      <c r="K16" s="438"/>
    </row>
    <row r="17" spans="1:11">
      <c r="A17" s="439">
        <f t="shared" si="0"/>
        <v>8</v>
      </c>
      <c r="B17" s="438"/>
      <c r="C17" s="438"/>
      <c r="D17" s="438"/>
      <c r="E17" s="438"/>
      <c r="F17" s="438"/>
      <c r="G17" s="438"/>
      <c r="H17" s="438"/>
      <c r="I17" s="438"/>
      <c r="J17" s="438"/>
      <c r="K17" s="438"/>
    </row>
    <row r="18" spans="1:11">
      <c r="A18" s="439">
        <f t="shared" si="0"/>
        <v>9</v>
      </c>
      <c r="B18" s="438"/>
      <c r="C18" s="438"/>
      <c r="D18" s="438"/>
      <c r="E18" s="438"/>
      <c r="F18" s="438"/>
      <c r="G18" s="438"/>
      <c r="H18" s="438"/>
      <c r="I18" s="438"/>
      <c r="J18" s="438"/>
      <c r="K18" s="438"/>
    </row>
    <row r="19" spans="1:11">
      <c r="A19" s="439">
        <f t="shared" si="0"/>
        <v>10</v>
      </c>
      <c r="B19" s="438"/>
      <c r="C19" s="438" t="s">
        <v>1184</v>
      </c>
      <c r="D19" s="438"/>
      <c r="E19" s="438"/>
      <c r="F19" s="438"/>
      <c r="G19" s="438"/>
      <c r="H19" s="438"/>
      <c r="I19" s="438"/>
      <c r="J19" s="438"/>
      <c r="K19" s="533"/>
    </row>
    <row r="20" spans="1:11">
      <c r="A20" s="439">
        <f t="shared" si="0"/>
        <v>11</v>
      </c>
      <c r="B20" s="438"/>
      <c r="C20" s="438" t="s">
        <v>1212</v>
      </c>
      <c r="D20" s="438"/>
      <c r="E20" s="438"/>
      <c r="F20" s="438"/>
      <c r="G20" s="438"/>
      <c r="H20" s="438"/>
      <c r="I20" s="438"/>
      <c r="J20" s="438"/>
      <c r="K20" s="438"/>
    </row>
    <row r="21" spans="1:11">
      <c r="A21" s="439">
        <f t="shared" si="0"/>
        <v>12</v>
      </c>
      <c r="B21" s="440" t="s">
        <v>1181</v>
      </c>
      <c r="C21" s="438" t="s">
        <v>1186</v>
      </c>
      <c r="D21" s="438"/>
      <c r="E21" s="438"/>
      <c r="F21" s="438"/>
      <c r="G21" s="438"/>
      <c r="H21" s="438"/>
      <c r="I21" s="438"/>
      <c r="J21" s="438"/>
      <c r="K21" s="533"/>
    </row>
    <row r="22" spans="1:11">
      <c r="A22" s="439">
        <f t="shared" si="0"/>
        <v>13</v>
      </c>
      <c r="B22" s="438"/>
      <c r="C22" s="438" t="s">
        <v>190</v>
      </c>
      <c r="D22" s="438"/>
      <c r="E22" s="438"/>
      <c r="F22" s="438"/>
      <c r="G22" s="438"/>
      <c r="H22" s="438"/>
      <c r="I22" s="438"/>
      <c r="J22" s="438"/>
      <c r="K22" s="438"/>
    </row>
    <row r="23" spans="1:11">
      <c r="A23" s="439">
        <f t="shared" si="0"/>
        <v>14</v>
      </c>
      <c r="B23" s="1041"/>
      <c r="C23" s="438"/>
      <c r="D23" s="438"/>
      <c r="E23" s="438"/>
      <c r="F23" s="438"/>
      <c r="G23" s="438"/>
      <c r="H23" s="438"/>
      <c r="I23" s="438"/>
      <c r="J23" s="438"/>
      <c r="K23" s="537"/>
    </row>
    <row r="24" spans="1:11" ht="13.5" customHeight="1">
      <c r="A24" s="439">
        <f t="shared" si="0"/>
        <v>15</v>
      </c>
      <c r="B24" s="438"/>
      <c r="C24" s="438" t="s">
        <v>1187</v>
      </c>
      <c r="D24" s="438"/>
      <c r="E24" s="438"/>
    </row>
    <row r="25" spans="1:11">
      <c r="A25" s="439">
        <f t="shared" si="0"/>
        <v>16</v>
      </c>
      <c r="B25" s="438"/>
      <c r="C25" s="438" t="s">
        <v>189</v>
      </c>
      <c r="D25" s="438"/>
      <c r="E25" s="438"/>
      <c r="F25" s="438"/>
      <c r="G25" s="438"/>
      <c r="H25" s="438"/>
      <c r="I25" s="438"/>
      <c r="J25" s="438"/>
      <c r="K25" s="438"/>
    </row>
    <row r="26" spans="1:11">
      <c r="A26" s="439">
        <f t="shared" si="0"/>
        <v>17</v>
      </c>
      <c r="B26" s="438"/>
      <c r="C26" s="438"/>
      <c r="D26" s="438"/>
      <c r="E26" s="438"/>
      <c r="F26" s="438"/>
      <c r="G26" s="438"/>
      <c r="H26" s="438"/>
      <c r="I26" s="438"/>
      <c r="J26" s="438"/>
      <c r="K26" s="438"/>
    </row>
    <row r="27" spans="1:11">
      <c r="A27" s="439">
        <f t="shared" si="0"/>
        <v>18</v>
      </c>
      <c r="B27" s="438"/>
      <c r="C27" s="438"/>
      <c r="D27" s="438"/>
      <c r="E27" s="438"/>
      <c r="F27" s="438"/>
      <c r="G27" s="438"/>
      <c r="H27" s="438"/>
      <c r="I27" s="438"/>
      <c r="J27" s="438"/>
      <c r="K27" s="438"/>
    </row>
    <row r="28" spans="1:11">
      <c r="A28" s="439">
        <f t="shared" si="0"/>
        <v>19</v>
      </c>
      <c r="B28" s="438"/>
      <c r="C28" s="438" t="s">
        <v>191</v>
      </c>
      <c r="D28" s="438"/>
      <c r="E28" s="438"/>
      <c r="F28" s="438"/>
      <c r="G28" s="438"/>
      <c r="H28" s="438"/>
      <c r="I28" s="438"/>
      <c r="J28" s="438"/>
      <c r="K28" s="515"/>
    </row>
    <row r="29" spans="1:11">
      <c r="A29" s="439">
        <f t="shared" si="0"/>
        <v>20</v>
      </c>
      <c r="B29" s="440" t="s">
        <v>1181</v>
      </c>
      <c r="C29" s="438" t="s">
        <v>1188</v>
      </c>
      <c r="D29" s="438"/>
      <c r="E29" s="438"/>
      <c r="F29" s="438"/>
      <c r="G29" s="438"/>
      <c r="H29" s="438"/>
      <c r="I29" s="438"/>
      <c r="J29" s="438"/>
      <c r="K29" s="515"/>
    </row>
    <row r="30" spans="1:11">
      <c r="A30" s="439">
        <f t="shared" si="0"/>
        <v>21</v>
      </c>
      <c r="B30" s="438"/>
      <c r="C30" s="438"/>
      <c r="D30" s="438"/>
      <c r="E30" s="438"/>
      <c r="F30" s="438"/>
      <c r="G30" s="438"/>
      <c r="H30" s="438"/>
      <c r="I30" s="438"/>
      <c r="J30" s="438"/>
      <c r="K30" s="537"/>
    </row>
    <row r="31" spans="1:11">
      <c r="A31" s="439">
        <f t="shared" si="0"/>
        <v>22</v>
      </c>
      <c r="B31" s="438"/>
      <c r="C31" s="438" t="s">
        <v>1213</v>
      </c>
      <c r="D31" s="438"/>
      <c r="E31" s="438"/>
      <c r="F31" s="438"/>
      <c r="G31" s="438"/>
      <c r="H31" s="438"/>
      <c r="I31" s="438"/>
      <c r="J31" s="438"/>
      <c r="K31" s="515"/>
    </row>
    <row r="32" spans="1:11">
      <c r="A32" s="439">
        <f t="shared" si="0"/>
        <v>23</v>
      </c>
      <c r="B32" s="438"/>
      <c r="C32" s="438"/>
      <c r="D32" s="438"/>
      <c r="E32" s="438"/>
      <c r="F32" s="438"/>
      <c r="G32" s="438"/>
      <c r="H32" s="438"/>
      <c r="I32" s="438"/>
      <c r="J32" s="438"/>
      <c r="K32" s="438"/>
    </row>
    <row r="33" spans="1:11">
      <c r="A33" s="439">
        <f t="shared" si="0"/>
        <v>24</v>
      </c>
      <c r="B33" s="440" t="s">
        <v>1190</v>
      </c>
      <c r="C33" s="438" t="s">
        <v>192</v>
      </c>
      <c r="D33" s="438"/>
      <c r="E33" s="438"/>
      <c r="F33" s="438"/>
      <c r="G33" s="438"/>
      <c r="H33" s="438"/>
      <c r="I33" s="438"/>
      <c r="J33" s="438"/>
      <c r="K33" s="516"/>
    </row>
    <row r="34" spans="1:11">
      <c r="A34" s="439">
        <f t="shared" si="0"/>
        <v>25</v>
      </c>
      <c r="B34" s="438"/>
      <c r="C34" s="438"/>
      <c r="D34" s="438"/>
      <c r="E34" s="438"/>
      <c r="F34" s="438"/>
      <c r="G34" s="438"/>
      <c r="H34" s="438"/>
      <c r="I34" s="438"/>
      <c r="J34" s="438"/>
      <c r="K34" s="537"/>
    </row>
    <row r="35" spans="1:11">
      <c r="A35" s="439">
        <f t="shared" si="0"/>
        <v>26</v>
      </c>
      <c r="B35" s="438"/>
      <c r="C35" s="438" t="s">
        <v>1214</v>
      </c>
      <c r="D35" s="438"/>
      <c r="E35" s="438"/>
      <c r="F35" s="438"/>
      <c r="G35" s="438"/>
      <c r="H35" s="438"/>
      <c r="I35" s="438"/>
      <c r="J35" s="438"/>
      <c r="K35" s="515"/>
    </row>
    <row r="36" spans="1:11">
      <c r="A36" s="439">
        <f t="shared" si="0"/>
        <v>27</v>
      </c>
      <c r="B36" s="438"/>
      <c r="C36" s="438"/>
      <c r="D36" s="438"/>
      <c r="E36" s="438"/>
      <c r="F36" s="438"/>
      <c r="G36" s="438"/>
      <c r="H36" s="438"/>
      <c r="I36" s="438"/>
      <c r="J36" s="438"/>
      <c r="K36" s="438"/>
    </row>
    <row r="37" spans="1:11">
      <c r="A37" s="439">
        <f t="shared" si="0"/>
        <v>28</v>
      </c>
      <c r="B37" s="440" t="s">
        <v>1181</v>
      </c>
      <c r="C37" s="438" t="s">
        <v>1192</v>
      </c>
      <c r="D37" s="438"/>
      <c r="E37" s="438"/>
      <c r="F37" s="438"/>
      <c r="G37" s="438"/>
      <c r="H37" s="438"/>
      <c r="I37" s="438"/>
      <c r="J37" s="438"/>
      <c r="K37" s="515"/>
    </row>
    <row r="38" spans="1:11">
      <c r="A38" s="439">
        <f t="shared" si="0"/>
        <v>29</v>
      </c>
      <c r="B38" s="438"/>
      <c r="C38" s="438"/>
      <c r="D38" s="438"/>
      <c r="E38" s="438"/>
      <c r="F38" s="438"/>
      <c r="G38" s="438"/>
      <c r="H38" s="438"/>
      <c r="I38" s="438"/>
      <c r="J38" s="438"/>
      <c r="K38" s="537"/>
    </row>
    <row r="39" spans="1:11">
      <c r="A39" s="439">
        <f t="shared" si="0"/>
        <v>30</v>
      </c>
      <c r="B39" s="438"/>
      <c r="C39" s="438" t="s">
        <v>1215</v>
      </c>
      <c r="D39" s="438"/>
      <c r="E39" s="438"/>
      <c r="F39" s="438"/>
      <c r="G39" s="438"/>
      <c r="H39" s="438"/>
      <c r="I39" s="438"/>
      <c r="J39" s="438"/>
      <c r="K39" s="515"/>
    </row>
    <row r="40" spans="1:11">
      <c r="A40" s="439">
        <f t="shared" si="0"/>
        <v>31</v>
      </c>
      <c r="B40" s="438"/>
      <c r="C40" s="438"/>
      <c r="D40" s="438"/>
      <c r="E40" s="438"/>
      <c r="F40" s="438"/>
      <c r="G40" s="438"/>
      <c r="H40" s="438"/>
      <c r="I40" s="438"/>
      <c r="J40" s="438"/>
      <c r="K40" s="438"/>
    </row>
    <row r="41" spans="1:11">
      <c r="A41" s="439">
        <f t="shared" si="0"/>
        <v>32</v>
      </c>
      <c r="B41" s="438"/>
      <c r="C41" s="438" t="s">
        <v>1216</v>
      </c>
      <c r="D41" s="438"/>
      <c r="E41" s="438"/>
      <c r="F41" s="438"/>
      <c r="G41" s="438"/>
      <c r="H41" s="438"/>
      <c r="I41" s="438"/>
      <c r="J41" s="438"/>
      <c r="K41" s="516"/>
    </row>
    <row r="42" spans="1:11">
      <c r="A42" s="439"/>
      <c r="B42" s="438"/>
      <c r="C42" s="438"/>
      <c r="D42" s="438"/>
      <c r="E42" s="438"/>
      <c r="F42" s="438"/>
      <c r="G42" s="438"/>
      <c r="H42" s="438"/>
      <c r="I42" s="438"/>
      <c r="J42" s="438"/>
      <c r="K42" s="438"/>
    </row>
    <row r="43" spans="1:11">
      <c r="A43" s="439"/>
      <c r="B43" s="438"/>
      <c r="C43" s="438"/>
      <c r="D43" s="438"/>
      <c r="E43" s="438"/>
      <c r="F43" s="438"/>
      <c r="G43" s="438"/>
      <c r="H43" s="438"/>
      <c r="I43" s="438"/>
      <c r="J43" s="438"/>
      <c r="K43" s="438"/>
    </row>
    <row r="44" spans="1:11">
      <c r="A44" s="538"/>
      <c r="B44" s="438"/>
      <c r="C44" s="438"/>
      <c r="D44" s="438"/>
      <c r="E44" s="438"/>
      <c r="F44" s="438"/>
      <c r="G44" s="438"/>
      <c r="H44" s="438"/>
      <c r="I44" s="438"/>
      <c r="J44" s="438"/>
      <c r="K44" s="438"/>
    </row>
    <row r="45" spans="1:11">
      <c r="A45" s="438"/>
      <c r="B45" s="438"/>
      <c r="C45" s="438"/>
      <c r="D45" s="438"/>
      <c r="E45" s="438"/>
      <c r="F45" s="438"/>
      <c r="G45" s="438"/>
      <c r="H45" s="438"/>
      <c r="I45" s="438"/>
      <c r="J45" s="438"/>
      <c r="K45" s="438"/>
    </row>
  </sheetData>
  <mergeCells count="6">
    <mergeCell ref="A1:J1"/>
    <mergeCell ref="A2:J2"/>
    <mergeCell ref="A3:J3"/>
    <mergeCell ref="F10:K10"/>
    <mergeCell ref="A4:J4"/>
    <mergeCell ref="A5:J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28.xml><?xml version="1.0" encoding="utf-8"?>
<worksheet xmlns="http://schemas.openxmlformats.org/spreadsheetml/2006/main" xmlns:r="http://schemas.openxmlformats.org/officeDocument/2006/relationships">
  <sheetPr codeName="Sheet36"/>
  <dimension ref="A1:Q27"/>
  <sheetViews>
    <sheetView zoomScaleNormal="100" zoomScaleSheetLayoutView="100" workbookViewId="0">
      <selection activeCell="A2" sqref="A2:N2"/>
    </sheetView>
  </sheetViews>
  <sheetFormatPr defaultColWidth="8.85546875" defaultRowHeight="11.25"/>
  <cols>
    <col min="1" max="1" width="6.42578125" style="625" customWidth="1"/>
    <col min="2" max="2" width="21.140625" style="625" customWidth="1"/>
    <col min="3" max="3" width="2.140625" style="625" customWidth="1"/>
    <col min="4" max="4" width="2.28515625" style="625" customWidth="1"/>
    <col min="5" max="5" width="18.85546875" style="625" bestFit="1" customWidth="1"/>
    <col min="6" max="6" width="2.28515625" style="625" customWidth="1"/>
    <col min="7" max="7" width="20.42578125" style="625" customWidth="1"/>
    <col min="8" max="8" width="2.28515625" style="625" customWidth="1"/>
    <col min="9" max="9" width="20.28515625" style="625" customWidth="1"/>
    <col min="10" max="10" width="2.28515625" style="625" customWidth="1"/>
    <col min="11" max="11" width="14.42578125" style="625" customWidth="1"/>
    <col min="12" max="12" width="2.28515625" style="625" customWidth="1"/>
    <col min="13" max="13" width="11.7109375" style="625" customWidth="1"/>
    <col min="14" max="14" width="2.28515625" style="625" customWidth="1"/>
    <col min="15" max="15" width="10.28515625" style="625" customWidth="1"/>
    <col min="16" max="16" width="2.140625" style="625" customWidth="1"/>
    <col min="17" max="17" width="12.7109375" style="625" customWidth="1"/>
    <col min="18" max="16384" width="8.85546875" style="625"/>
  </cols>
  <sheetData>
    <row r="1" spans="1:17">
      <c r="A1" s="1676" t="s">
        <v>492</v>
      </c>
      <c r="B1" s="1676"/>
      <c r="C1" s="1676"/>
      <c r="D1" s="1676"/>
      <c r="E1" s="1676"/>
      <c r="F1" s="1676"/>
      <c r="G1" s="1676"/>
      <c r="H1" s="1676"/>
      <c r="I1" s="1676"/>
      <c r="J1" s="1676"/>
      <c r="K1" s="1676"/>
      <c r="L1" s="1676"/>
      <c r="M1" s="1676"/>
      <c r="N1" s="1676"/>
      <c r="Q1" s="1095" t="s">
        <v>339</v>
      </c>
    </row>
    <row r="2" spans="1:17">
      <c r="A2" s="1676" t="str">
        <f>+'I-A'!B3</f>
        <v>WIND ENERGY TRANSMISSION TEXAS, LLC</v>
      </c>
      <c r="B2" s="1676"/>
      <c r="C2" s="1676"/>
      <c r="D2" s="1676"/>
      <c r="E2" s="1676"/>
      <c r="F2" s="1676"/>
      <c r="G2" s="1676"/>
      <c r="H2" s="1676"/>
      <c r="I2" s="1676"/>
      <c r="J2" s="1676"/>
      <c r="K2" s="1676"/>
      <c r="L2" s="1676"/>
      <c r="M2" s="1676"/>
      <c r="N2" s="1676"/>
      <c r="O2" s="1107"/>
      <c r="P2" s="1107"/>
      <c r="Q2" s="997"/>
    </row>
    <row r="3" spans="1:17">
      <c r="A3" s="1655" t="s">
        <v>140</v>
      </c>
      <c r="B3" s="1655"/>
      <c r="C3" s="1655"/>
      <c r="D3" s="1655"/>
      <c r="E3" s="1655"/>
      <c r="F3" s="1655"/>
      <c r="G3" s="1655"/>
      <c r="H3" s="1655"/>
      <c r="I3" s="1655"/>
      <c r="J3" s="1655"/>
      <c r="K3" s="1655"/>
      <c r="L3" s="1655"/>
      <c r="M3" s="1655"/>
      <c r="N3" s="1655"/>
      <c r="O3" s="1106"/>
      <c r="P3" s="1106"/>
      <c r="Q3" s="1106"/>
    </row>
    <row r="4" spans="1:17">
      <c r="A4" s="1655" t="s">
        <v>704</v>
      </c>
      <c r="B4" s="1655"/>
      <c r="C4" s="1655"/>
      <c r="D4" s="1655"/>
      <c r="E4" s="1655"/>
      <c r="F4" s="1655"/>
      <c r="G4" s="1655"/>
      <c r="H4" s="1655"/>
      <c r="I4" s="1655"/>
      <c r="J4" s="1655"/>
      <c r="K4" s="1655"/>
      <c r="L4" s="1655"/>
      <c r="M4" s="1655"/>
      <c r="N4" s="1655"/>
      <c r="O4" s="1106"/>
      <c r="P4" s="1106"/>
      <c r="Q4" s="1106"/>
    </row>
    <row r="5" spans="1:17">
      <c r="A5" s="1655" t="str">
        <f>+'I-A'!B5</f>
        <v>FOR THE HISTORICAL YEAR ENDED JUNE 30, 2012  - AS ADJUSTED</v>
      </c>
      <c r="B5" s="1655"/>
      <c r="C5" s="1655"/>
      <c r="D5" s="1655"/>
      <c r="E5" s="1655"/>
      <c r="F5" s="1655"/>
      <c r="G5" s="1655"/>
      <c r="H5" s="1655"/>
      <c r="I5" s="1655"/>
      <c r="J5" s="1655"/>
      <c r="K5" s="1655"/>
      <c r="L5" s="1655"/>
      <c r="M5" s="1655"/>
      <c r="N5" s="1655"/>
      <c r="O5" s="1106"/>
      <c r="P5" s="1106"/>
      <c r="Q5" s="1106"/>
    </row>
    <row r="6" spans="1:17">
      <c r="A6" s="1655" t="str">
        <f>+'I-A'!B6</f>
        <v>DOCKET NO. 40606</v>
      </c>
      <c r="B6" s="1655"/>
      <c r="C6" s="1655"/>
      <c r="D6" s="1655"/>
      <c r="E6" s="1655"/>
      <c r="F6" s="1655"/>
      <c r="G6" s="1655"/>
      <c r="H6" s="1655"/>
      <c r="I6" s="1655"/>
      <c r="J6" s="1655"/>
      <c r="K6" s="1655"/>
      <c r="L6" s="1655"/>
      <c r="M6" s="1655"/>
      <c r="N6" s="1655"/>
      <c r="O6" s="1106"/>
      <c r="P6" s="1106"/>
      <c r="Q6" s="1106"/>
    </row>
    <row r="7" spans="1:17">
      <c r="A7" s="1041"/>
      <c r="B7" s="1041"/>
      <c r="C7" s="1041"/>
      <c r="D7" s="1041"/>
      <c r="E7" s="1041"/>
      <c r="F7" s="1041"/>
      <c r="G7" s="1041"/>
      <c r="H7" s="1041"/>
      <c r="I7" s="1041"/>
      <c r="J7" s="1041"/>
      <c r="K7" s="1041"/>
      <c r="L7" s="1041"/>
      <c r="M7" s="1041"/>
      <c r="N7" s="1041"/>
      <c r="O7" s="1041"/>
      <c r="P7" s="1041"/>
      <c r="Q7" s="1041"/>
    </row>
    <row r="8" spans="1:17">
      <c r="C8" s="1041"/>
      <c r="D8" s="1041"/>
      <c r="E8" s="1041"/>
      <c r="F8" s="1041"/>
      <c r="G8" s="1041"/>
      <c r="H8" s="1041"/>
      <c r="I8" s="1041"/>
      <c r="J8" s="1041"/>
      <c r="K8" s="1041"/>
      <c r="L8" s="1041"/>
      <c r="M8" s="1041"/>
      <c r="N8" s="1041"/>
      <c r="O8" s="1041"/>
      <c r="P8" s="1041"/>
      <c r="Q8" s="1041"/>
    </row>
    <row r="9" spans="1:17">
      <c r="A9" s="1041"/>
      <c r="B9" s="1041"/>
      <c r="C9" s="1041"/>
      <c r="D9" s="1041"/>
      <c r="E9" s="1041"/>
      <c r="F9" s="1041"/>
      <c r="G9" s="1041"/>
      <c r="H9" s="1041"/>
      <c r="I9" s="1041"/>
      <c r="J9" s="1041"/>
      <c r="K9" s="1041" t="s">
        <v>1217</v>
      </c>
      <c r="L9" s="1041"/>
      <c r="M9" s="1041"/>
      <c r="N9" s="1041"/>
      <c r="O9" s="1041"/>
      <c r="P9" s="1041"/>
      <c r="Q9" s="1041"/>
    </row>
    <row r="10" spans="1:17">
      <c r="A10" s="1041"/>
      <c r="B10" s="1041"/>
      <c r="C10" s="1041"/>
      <c r="D10" s="1041"/>
      <c r="E10" s="1041"/>
      <c r="F10" s="1041"/>
      <c r="G10" s="1041"/>
      <c r="H10" s="1041"/>
      <c r="I10" s="1041"/>
      <c r="J10" s="1041"/>
      <c r="K10" s="1041" t="s">
        <v>133</v>
      </c>
      <c r="L10" s="1041"/>
      <c r="M10" s="1041"/>
      <c r="N10" s="1041"/>
      <c r="O10" s="1041"/>
      <c r="P10" s="1041"/>
      <c r="Q10" s="1041"/>
    </row>
    <row r="11" spans="1:17">
      <c r="A11" s="1041"/>
      <c r="B11" s="1041"/>
      <c r="C11" s="1041"/>
      <c r="D11" s="1041"/>
      <c r="E11" s="1041"/>
      <c r="F11" s="1041"/>
      <c r="G11" s="1041"/>
      <c r="H11" s="1041"/>
      <c r="I11" s="1041"/>
      <c r="J11" s="1041"/>
      <c r="K11" s="1116"/>
      <c r="L11" s="1116"/>
      <c r="M11" s="1097"/>
      <c r="N11" s="1097"/>
      <c r="O11" s="1097"/>
      <c r="P11" s="1097"/>
      <c r="Q11" s="1097"/>
    </row>
    <row r="12" spans="1:17">
      <c r="A12" s="1041"/>
      <c r="B12" s="1041"/>
      <c r="C12" s="1041"/>
      <c r="D12" s="1041"/>
      <c r="E12" s="1041"/>
      <c r="F12" s="1041"/>
      <c r="G12" s="1041"/>
      <c r="H12" s="1041"/>
      <c r="I12" s="1041"/>
      <c r="J12" s="1041"/>
      <c r="K12" s="1096" t="s">
        <v>1110</v>
      </c>
      <c r="L12" s="1041"/>
      <c r="M12" s="1096" t="s">
        <v>1111</v>
      </c>
      <c r="N12" s="1041"/>
      <c r="O12" s="1096" t="s">
        <v>1112</v>
      </c>
      <c r="P12" s="1041"/>
      <c r="Q12" s="1096" t="s">
        <v>1113</v>
      </c>
    </row>
    <row r="13" spans="1:17">
      <c r="A13" s="1041"/>
      <c r="B13" s="1041"/>
      <c r="C13" s="1098"/>
      <c r="D13" s="1041"/>
      <c r="E13" s="1041"/>
      <c r="F13" s="1041"/>
      <c r="G13" s="1041"/>
      <c r="H13" s="1041"/>
      <c r="I13" s="1041"/>
      <c r="J13" s="1041"/>
      <c r="K13" s="1098"/>
      <c r="L13" s="1041"/>
      <c r="M13" s="1096" t="s">
        <v>1116</v>
      </c>
      <c r="N13" s="1041"/>
      <c r="O13" s="1041"/>
      <c r="P13" s="1041"/>
      <c r="Q13" s="1096" t="s">
        <v>1115</v>
      </c>
    </row>
    <row r="14" spans="1:17">
      <c r="A14" s="1041"/>
      <c r="B14" s="1041"/>
      <c r="C14" s="1041"/>
      <c r="D14" s="1041"/>
      <c r="E14" s="1096" t="s">
        <v>1218</v>
      </c>
      <c r="F14" s="1096"/>
      <c r="G14" s="1096" t="s">
        <v>1218</v>
      </c>
      <c r="H14" s="1096"/>
      <c r="I14" s="1096" t="s">
        <v>1218</v>
      </c>
      <c r="J14" s="1096"/>
      <c r="K14" s="1096" t="s">
        <v>1116</v>
      </c>
      <c r="L14" s="1041"/>
      <c r="M14" s="1096" t="s">
        <v>1219</v>
      </c>
      <c r="N14" s="1041"/>
      <c r="O14" s="1096" t="s">
        <v>1158</v>
      </c>
      <c r="P14" s="1041"/>
      <c r="Q14" s="1096" t="s">
        <v>1158</v>
      </c>
    </row>
    <row r="15" spans="1:17">
      <c r="A15" s="1117" t="s">
        <v>1159</v>
      </c>
      <c r="B15" s="1041"/>
      <c r="C15" s="1041"/>
      <c r="D15" s="1041"/>
      <c r="E15" s="1096" t="s">
        <v>1220</v>
      </c>
      <c r="F15" s="1096"/>
      <c r="G15" s="1096" t="s">
        <v>1220</v>
      </c>
      <c r="H15" s="1096"/>
      <c r="I15" s="1096" t="s">
        <v>1220</v>
      </c>
      <c r="J15" s="1096"/>
      <c r="K15" s="1096" t="s">
        <v>1168</v>
      </c>
      <c r="L15" s="1041"/>
      <c r="M15" s="1096" t="s">
        <v>1221</v>
      </c>
      <c r="N15" s="1041"/>
      <c r="O15" s="1096" t="s">
        <v>1117</v>
      </c>
      <c r="P15" s="1041"/>
      <c r="Q15" s="1096" t="s">
        <v>1117</v>
      </c>
    </row>
    <row r="16" spans="1:17">
      <c r="A16" s="1041"/>
      <c r="B16" s="1041"/>
      <c r="C16" s="1041"/>
      <c r="D16" s="1041"/>
      <c r="E16" s="1097"/>
      <c r="F16" s="1041"/>
      <c r="G16" s="1097"/>
      <c r="H16" s="1041"/>
      <c r="I16" s="1097"/>
      <c r="J16" s="1041"/>
      <c r="K16" s="1097"/>
      <c r="L16" s="1041"/>
      <c r="M16" s="1097"/>
      <c r="N16" s="1041"/>
      <c r="O16" s="1097"/>
      <c r="P16" s="1041"/>
      <c r="Q16" s="1097"/>
    </row>
    <row r="17" spans="1:17" ht="12" thickBot="1">
      <c r="A17" s="1096">
        <v>1</v>
      </c>
      <c r="B17" s="1041" t="s">
        <v>1222</v>
      </c>
      <c r="C17" s="1041"/>
      <c r="D17" s="1041"/>
      <c r="E17" s="1100">
        <v>0</v>
      </c>
      <c r="F17" s="1101"/>
      <c r="G17" s="1100">
        <v>0</v>
      </c>
      <c r="H17" s="1101"/>
      <c r="I17" s="1100">
        <v>0</v>
      </c>
      <c r="J17" s="1101"/>
      <c r="K17" s="1100">
        <v>0</v>
      </c>
      <c r="L17" s="1041"/>
      <c r="M17" s="1118">
        <f>IF(ISERR(+K17/$K$21),0,K17/$K$21)</f>
        <v>0</v>
      </c>
      <c r="N17" s="1041"/>
      <c r="O17" s="1119">
        <v>0</v>
      </c>
      <c r="P17" s="1041"/>
      <c r="Q17" s="1118">
        <f>M17*O17</f>
        <v>0</v>
      </c>
    </row>
    <row r="18" spans="1:17" ht="13.5" customHeight="1" thickBot="1">
      <c r="A18" s="1096">
        <v>2</v>
      </c>
      <c r="B18" s="1041" t="s">
        <v>1223</v>
      </c>
      <c r="C18" s="1041"/>
      <c r="D18" s="1041"/>
      <c r="E18" s="1120">
        <v>0</v>
      </c>
      <c r="F18" s="1101"/>
      <c r="G18" s="1120">
        <v>0</v>
      </c>
      <c r="H18" s="1101"/>
      <c r="I18" s="1667" t="s">
        <v>195</v>
      </c>
      <c r="J18" s="1668"/>
      <c r="K18" s="1669"/>
      <c r="L18" s="1041"/>
      <c r="M18" s="1118">
        <f>IF(ISERR(+K18/$K$21),0,K18/$K$21)</f>
        <v>0</v>
      </c>
      <c r="N18" s="1041"/>
      <c r="O18" s="1119">
        <v>0</v>
      </c>
      <c r="P18" s="1041"/>
      <c r="Q18" s="1118">
        <f>M18*O18</f>
        <v>0</v>
      </c>
    </row>
    <row r="19" spans="1:17">
      <c r="A19" s="1096">
        <v>3</v>
      </c>
      <c r="B19" s="1041" t="s">
        <v>411</v>
      </c>
      <c r="C19" s="1041"/>
      <c r="D19" s="1041"/>
      <c r="E19" s="1120">
        <v>0</v>
      </c>
      <c r="F19" s="1101"/>
      <c r="G19" s="1120">
        <v>0</v>
      </c>
      <c r="H19" s="1101"/>
      <c r="I19" s="1120">
        <v>0</v>
      </c>
      <c r="J19" s="1101"/>
      <c r="K19" s="1120">
        <v>0</v>
      </c>
      <c r="L19" s="1041"/>
      <c r="M19" s="1118">
        <f>IF(ISERR(+K19/$K$21),0,K19/$K$21)</f>
        <v>0</v>
      </c>
      <c r="N19" s="1041"/>
      <c r="O19" s="1119">
        <v>0</v>
      </c>
      <c r="P19" s="1041"/>
      <c r="Q19" s="1118">
        <f>M19*O19</f>
        <v>0</v>
      </c>
    </row>
    <row r="20" spans="1:17">
      <c r="A20" s="1096">
        <v>4</v>
      </c>
      <c r="B20" s="1041"/>
      <c r="C20" s="1041"/>
      <c r="D20" s="1041"/>
      <c r="E20" s="1101"/>
      <c r="F20" s="1101"/>
      <c r="G20" s="1101"/>
      <c r="H20" s="1101"/>
      <c r="I20" s="1101"/>
      <c r="J20" s="1101"/>
      <c r="K20" s="1101"/>
      <c r="L20" s="1041"/>
      <c r="M20" s="1118"/>
      <c r="N20" s="1041"/>
      <c r="O20" s="1041"/>
      <c r="P20" s="1041"/>
      <c r="Q20" s="1118"/>
    </row>
    <row r="21" spans="1:17">
      <c r="A21" s="1096">
        <v>5</v>
      </c>
      <c r="B21" s="1041" t="s">
        <v>1224</v>
      </c>
      <c r="C21" s="1098"/>
      <c r="D21" s="1041"/>
      <c r="E21" s="1101">
        <f>SUM(E17:E19)</f>
        <v>0</v>
      </c>
      <c r="F21" s="1101"/>
      <c r="G21" s="1101">
        <f>SUM(G17:G19)</f>
        <v>0</v>
      </c>
      <c r="H21" s="1101"/>
      <c r="I21" s="1101">
        <f>SUM(I17:I19)</f>
        <v>0</v>
      </c>
      <c r="J21" s="1101"/>
      <c r="K21" s="1101">
        <f>SUM(K17:K19)</f>
        <v>0</v>
      </c>
      <c r="L21" s="1041"/>
      <c r="M21" s="1118">
        <f>SUM(M17:M19)</f>
        <v>0</v>
      </c>
      <c r="N21" s="1041"/>
      <c r="O21" s="1121">
        <v>0</v>
      </c>
      <c r="P21" s="1122"/>
      <c r="Q21" s="1118">
        <f>SUM(Q17:Q19)</f>
        <v>0</v>
      </c>
    </row>
    <row r="22" spans="1:17">
      <c r="A22" s="1107"/>
      <c r="B22" s="1107"/>
      <c r="C22" s="1107"/>
      <c r="D22" s="1107"/>
      <c r="E22" s="1107"/>
      <c r="F22" s="1107"/>
      <c r="G22" s="1107"/>
      <c r="H22" s="1107"/>
      <c r="I22" s="1107"/>
      <c r="J22" s="1107"/>
      <c r="K22" s="1107"/>
      <c r="L22" s="1107"/>
      <c r="M22" s="1107"/>
      <c r="N22" s="1107"/>
      <c r="O22" s="1107"/>
      <c r="P22" s="1107"/>
      <c r="Q22" s="1107"/>
    </row>
    <row r="23" spans="1:17">
      <c r="A23" s="1107"/>
      <c r="B23" s="1107"/>
      <c r="C23" s="1107"/>
      <c r="D23" s="1107"/>
      <c r="E23" s="1107"/>
      <c r="F23" s="1107"/>
      <c r="G23" s="1107"/>
      <c r="H23" s="1107"/>
      <c r="I23" s="1107"/>
      <c r="J23" s="1107"/>
      <c r="K23" s="1107"/>
      <c r="L23" s="1107"/>
      <c r="M23" s="1107"/>
      <c r="N23" s="1107"/>
      <c r="O23" s="1107"/>
      <c r="P23" s="1107"/>
      <c r="Q23" s="1107"/>
    </row>
    <row r="24" spans="1:17">
      <c r="A24" s="1107"/>
      <c r="B24" s="1107"/>
      <c r="C24" s="1107"/>
      <c r="D24" s="1107"/>
      <c r="E24" s="1107"/>
      <c r="F24" s="1107"/>
      <c r="G24" s="1107"/>
      <c r="H24" s="1107"/>
      <c r="I24" s="1107"/>
      <c r="J24" s="1107"/>
      <c r="K24" s="1107"/>
      <c r="L24" s="1107"/>
      <c r="M24" s="1107"/>
      <c r="N24" s="1107"/>
      <c r="O24" s="1107"/>
      <c r="P24" s="1107"/>
      <c r="Q24" s="1107"/>
    </row>
    <row r="25" spans="1:17">
      <c r="A25" s="1107"/>
      <c r="B25" s="1107"/>
      <c r="C25" s="1107"/>
      <c r="D25" s="1107"/>
      <c r="E25" s="1107"/>
      <c r="F25" s="1107"/>
      <c r="G25" s="1107"/>
      <c r="H25" s="1107"/>
      <c r="I25" s="1107"/>
      <c r="J25" s="1107"/>
      <c r="K25" s="1107"/>
      <c r="L25" s="1107"/>
      <c r="M25" s="1107"/>
      <c r="N25" s="1107"/>
      <c r="O25" s="1107"/>
      <c r="P25" s="1107"/>
      <c r="Q25" s="1107"/>
    </row>
    <row r="26" spans="1:17">
      <c r="A26" s="1107"/>
      <c r="B26" s="1107"/>
      <c r="C26" s="1107"/>
      <c r="D26" s="1107"/>
      <c r="E26" s="1107"/>
      <c r="F26" s="1107"/>
      <c r="G26" s="1107"/>
      <c r="H26" s="1107"/>
      <c r="I26" s="1107"/>
      <c r="J26" s="1107"/>
      <c r="K26" s="1107"/>
      <c r="L26" s="1107"/>
      <c r="M26" s="1107"/>
      <c r="N26" s="1107"/>
      <c r="O26" s="1107"/>
      <c r="P26" s="1107"/>
      <c r="Q26" s="1107"/>
    </row>
    <row r="27" spans="1:17">
      <c r="A27" s="1107"/>
      <c r="B27" s="1107"/>
      <c r="C27" s="1107"/>
      <c r="D27" s="1107"/>
      <c r="E27" s="1107"/>
      <c r="F27" s="1107"/>
      <c r="G27" s="1107"/>
      <c r="H27" s="1107"/>
      <c r="I27" s="1107"/>
      <c r="J27" s="1107"/>
      <c r="K27" s="1107"/>
      <c r="L27" s="1107"/>
      <c r="M27" s="1107"/>
      <c r="N27" s="1107"/>
      <c r="O27" s="1107"/>
      <c r="P27" s="1107"/>
      <c r="Q27" s="1107"/>
    </row>
  </sheetData>
  <mergeCells count="7">
    <mergeCell ref="I18:K18"/>
    <mergeCell ref="A6:N6"/>
    <mergeCell ref="A5:N5"/>
    <mergeCell ref="A1:N1"/>
    <mergeCell ref="A2:N2"/>
    <mergeCell ref="A3:N3"/>
    <mergeCell ref="A4:N4"/>
  </mergeCells>
  <phoneticPr fontId="18" type="noConversion"/>
  <printOptions horizontalCentered="1"/>
  <pageMargins left="0.5" right="0.5" top="1" bottom="0.5" header="0.25" footer="0.25"/>
  <pageSetup scale="80" pageOrder="overThenDown" orientation="landscape" r:id="rId1"/>
  <headerFooter alignWithMargins="0">
    <oddFooter>&amp;LSponsor: Bruce Fairchild&amp;C&amp;A&amp;R&amp;P of &amp;N</oddFooter>
  </headerFooter>
</worksheet>
</file>

<file path=xl/worksheets/sheet29.xml><?xml version="1.0" encoding="utf-8"?>
<worksheet xmlns="http://schemas.openxmlformats.org/spreadsheetml/2006/main" xmlns:r="http://schemas.openxmlformats.org/officeDocument/2006/relationships">
  <sheetPr transitionEvaluation="1" codeName="Sheet47"/>
  <dimension ref="A1:F27"/>
  <sheetViews>
    <sheetView showGridLines="0" zoomScaleNormal="100" zoomScaleSheetLayoutView="100" workbookViewId="0">
      <selection activeCell="F2" sqref="F1:F2"/>
    </sheetView>
  </sheetViews>
  <sheetFormatPr defaultColWidth="16.28515625" defaultRowHeight="11.25"/>
  <cols>
    <col min="1" max="1" width="13.85546875" style="510" customWidth="1"/>
    <col min="2" max="2" width="0.28515625" style="510" customWidth="1"/>
    <col min="3" max="3" width="3.140625" style="510" customWidth="1"/>
    <col min="4" max="4" width="24.42578125" style="510" customWidth="1"/>
    <col min="5" max="5" width="53" style="510" customWidth="1"/>
    <col min="6" max="6" width="18.140625" style="510" customWidth="1"/>
    <col min="7" max="16384" width="16.28515625" style="510"/>
  </cols>
  <sheetData>
    <row r="1" spans="1:6">
      <c r="A1" s="1679" t="s">
        <v>492</v>
      </c>
      <c r="B1" s="1679"/>
      <c r="C1" s="1679"/>
      <c r="D1" s="1679"/>
      <c r="E1" s="1679"/>
      <c r="F1" s="1123" t="s">
        <v>339</v>
      </c>
    </row>
    <row r="2" spans="1:6">
      <c r="A2" s="1681" t="str">
        <f>+'I-A'!B3</f>
        <v>WIND ENERGY TRANSMISSION TEXAS, LLC</v>
      </c>
      <c r="B2" s="1681"/>
      <c r="C2" s="1681"/>
      <c r="D2" s="1681"/>
      <c r="E2" s="1681"/>
    </row>
    <row r="3" spans="1:6">
      <c r="A3" s="1679" t="s">
        <v>705</v>
      </c>
      <c r="B3" s="1679"/>
      <c r="C3" s="1679"/>
      <c r="D3" s="1679"/>
      <c r="E3" s="1679"/>
    </row>
    <row r="4" spans="1:6">
      <c r="A4" s="1680" t="str">
        <f>+'I-A'!B5</f>
        <v>FOR THE HISTORICAL YEAR ENDED JUNE 30, 2012  - AS ADJUSTED</v>
      </c>
      <c r="B4" s="1680"/>
      <c r="C4" s="1680"/>
      <c r="D4" s="1680"/>
      <c r="E4" s="1680"/>
    </row>
    <row r="5" spans="1:6">
      <c r="A5" s="1680" t="str">
        <f>'I-A'!B6</f>
        <v>DOCKET NO. 40606</v>
      </c>
      <c r="B5" s="1680"/>
      <c r="C5" s="1680"/>
      <c r="D5" s="1680"/>
      <c r="E5" s="1680"/>
    </row>
    <row r="6" spans="1:6">
      <c r="A6" s="1277"/>
      <c r="B6" s="529"/>
    </row>
    <row r="7" spans="1:6">
      <c r="A7" s="529"/>
    </row>
    <row r="8" spans="1:6" ht="12" thickBot="1">
      <c r="A8" s="529"/>
    </row>
    <row r="9" spans="1:6" ht="13.5" customHeight="1" thickBot="1">
      <c r="C9" s="1677" t="s">
        <v>195</v>
      </c>
      <c r="D9" s="1678"/>
      <c r="E9" s="1124"/>
    </row>
    <row r="10" spans="1:6">
      <c r="B10" s="523"/>
      <c r="C10" s="523"/>
      <c r="D10" s="523"/>
    </row>
    <row r="13" spans="1:6">
      <c r="A13" s="530"/>
    </row>
    <row r="15" spans="1:6">
      <c r="B15" s="529"/>
    </row>
    <row r="16" spans="1:6">
      <c r="B16" s="529"/>
    </row>
    <row r="18" spans="2:2">
      <c r="B18" s="529"/>
    </row>
    <row r="19" spans="2:2">
      <c r="B19" s="529"/>
    </row>
    <row r="21" spans="2:2">
      <c r="B21" s="529"/>
    </row>
    <row r="23" spans="2:2">
      <c r="B23" s="1299"/>
    </row>
    <row r="24" spans="2:2">
      <c r="B24" s="529"/>
    </row>
    <row r="26" spans="2:2">
      <c r="B26" s="529"/>
    </row>
    <row r="27" spans="2:2">
      <c r="B27" s="529"/>
    </row>
  </sheetData>
  <mergeCells count="6">
    <mergeCell ref="C9:D9"/>
    <mergeCell ref="A1:E1"/>
    <mergeCell ref="A5:E5"/>
    <mergeCell ref="A2:E2"/>
    <mergeCell ref="A3:E3"/>
    <mergeCell ref="A4:E4"/>
  </mergeCells>
  <phoneticPr fontId="31" type="noConversion"/>
  <printOptions horizontalCentered="1" gridLinesSet="0"/>
  <pageMargins left="0.5" right="0.5" top="1" bottom="0.5" header="0.25" footer="0.25"/>
  <pageSetup pageOrder="overThenDown" orientation="landscape" r:id="rId1"/>
  <headerFooter alignWithMargins="0">
    <oddFooter>&amp;LSponsor: Bruce Fairchild&amp;C&amp;A&amp;R&amp;P of &amp;N</oddFooter>
  </headerFooter>
</worksheet>
</file>

<file path=xl/worksheets/sheet30.xml><?xml version="1.0" encoding="utf-8"?>
<worksheet xmlns="http://schemas.openxmlformats.org/spreadsheetml/2006/main" xmlns:r="http://schemas.openxmlformats.org/officeDocument/2006/relationships">
  <sheetPr codeName="Sheet37"/>
  <dimension ref="A1:G39"/>
  <sheetViews>
    <sheetView zoomScaleNormal="100" zoomScaleSheetLayoutView="100" workbookViewId="0">
      <selection activeCell="I19" sqref="I19"/>
    </sheetView>
  </sheetViews>
  <sheetFormatPr defaultColWidth="8.85546875" defaultRowHeight="11.25"/>
  <cols>
    <col min="1" max="1" width="6.85546875" style="268" customWidth="1"/>
    <col min="2" max="2" width="39.140625" style="268" customWidth="1"/>
    <col min="3" max="3" width="16" style="268" customWidth="1"/>
    <col min="4" max="4" width="16.5703125" style="268" customWidth="1"/>
    <col min="5" max="5" width="15.5703125" style="268" bestFit="1" customWidth="1"/>
    <col min="6" max="6" width="16.42578125" style="268" customWidth="1"/>
    <col min="7" max="7" width="17.140625" style="268" customWidth="1"/>
    <col min="8" max="16384" width="8.85546875" style="268"/>
  </cols>
  <sheetData>
    <row r="1" spans="1:7">
      <c r="A1" s="508"/>
      <c r="B1" s="508"/>
      <c r="C1" s="508"/>
      <c r="D1" s="508"/>
      <c r="E1" s="508"/>
      <c r="F1" s="508"/>
      <c r="G1" s="1125" t="s">
        <v>339</v>
      </c>
    </row>
    <row r="2" spans="1:7">
      <c r="A2" s="1682" t="s">
        <v>492</v>
      </c>
      <c r="B2" s="1682"/>
      <c r="C2" s="1682"/>
      <c r="D2" s="1682"/>
      <c r="E2" s="1682"/>
      <c r="F2" s="1682"/>
      <c r="G2" s="1682"/>
    </row>
    <row r="3" spans="1:7">
      <c r="A3" s="1681" t="str">
        <f>+'I-A'!B3</f>
        <v>WIND ENERGY TRANSMISSION TEXAS, LLC</v>
      </c>
      <c r="B3" s="1681"/>
      <c r="C3" s="1681"/>
      <c r="D3" s="1681"/>
      <c r="E3" s="1681"/>
      <c r="F3" s="1681"/>
      <c r="G3" s="1681"/>
    </row>
    <row r="4" spans="1:7">
      <c r="A4" s="1682" t="s">
        <v>706</v>
      </c>
      <c r="B4" s="1682"/>
      <c r="C4" s="1682"/>
      <c r="D4" s="1682"/>
      <c r="E4" s="1682"/>
      <c r="F4" s="1682"/>
      <c r="G4" s="1682"/>
    </row>
    <row r="5" spans="1:7" s="510" customFormat="1">
      <c r="A5" s="1680" t="str">
        <f>+'I-A'!B5</f>
        <v>FOR THE HISTORICAL YEAR ENDED JUNE 30, 2012  - AS ADJUSTED</v>
      </c>
      <c r="B5" s="1680"/>
      <c r="C5" s="1680"/>
      <c r="D5" s="1680"/>
      <c r="E5" s="1680"/>
      <c r="F5" s="1680"/>
      <c r="G5" s="1680"/>
    </row>
    <row r="6" spans="1:7" s="510" customFormat="1">
      <c r="A6" s="1680" t="str">
        <f>'I-A'!B6</f>
        <v>DOCKET NO. 40606</v>
      </c>
      <c r="B6" s="1680"/>
      <c r="C6" s="1680"/>
      <c r="D6" s="1680"/>
      <c r="E6" s="1680"/>
      <c r="F6" s="1680"/>
      <c r="G6" s="1680"/>
    </row>
    <row r="7" spans="1:7">
      <c r="A7" s="508"/>
      <c r="B7" s="508"/>
      <c r="C7" s="508"/>
      <c r="D7" s="508"/>
      <c r="E7" s="508"/>
      <c r="F7" s="508"/>
      <c r="G7" s="508"/>
    </row>
    <row r="8" spans="1:7">
      <c r="C8" s="508"/>
      <c r="D8" s="508"/>
      <c r="E8" s="508"/>
      <c r="F8" s="508"/>
      <c r="G8" s="508"/>
    </row>
    <row r="9" spans="1:7">
      <c r="B9" s="508"/>
      <c r="C9" s="998" t="s">
        <v>1225</v>
      </c>
      <c r="D9" s="527"/>
      <c r="E9" s="511"/>
      <c r="F9" s="527"/>
      <c r="G9" s="527"/>
    </row>
    <row r="10" spans="1:7">
      <c r="A10" s="271" t="s">
        <v>1179</v>
      </c>
      <c r="B10" s="512" t="s">
        <v>1226</v>
      </c>
      <c r="C10" s="999" t="s">
        <v>657</v>
      </c>
      <c r="D10" s="999">
        <v>2012</v>
      </c>
      <c r="E10" s="999">
        <v>2013</v>
      </c>
      <c r="F10" s="999">
        <v>2014</v>
      </c>
      <c r="G10" s="999">
        <v>2015</v>
      </c>
    </row>
    <row r="11" spans="1:7">
      <c r="A11" s="267"/>
      <c r="B11" s="508"/>
      <c r="C11" s="528"/>
      <c r="D11" s="508"/>
      <c r="E11" s="508"/>
      <c r="F11" s="508"/>
      <c r="G11" s="508"/>
    </row>
    <row r="12" spans="1:7">
      <c r="A12" s="267">
        <v>1</v>
      </c>
      <c r="B12" s="508" t="s">
        <v>335</v>
      </c>
      <c r="C12" s="1042">
        <f>'[3]Monthly Totals'!$D$30</f>
        <v>181954661.19352567</v>
      </c>
      <c r="D12" s="1576">
        <f>'[3]Monthly Totals'!$D$31</f>
        <v>426529283.76098382</v>
      </c>
      <c r="E12" s="1576">
        <f>'[3]Monthly Totals'!$D$32</f>
        <v>144611950.28016469</v>
      </c>
      <c r="F12" s="1042">
        <v>0</v>
      </c>
      <c r="G12" s="1042">
        <v>0</v>
      </c>
    </row>
    <row r="13" spans="1:7">
      <c r="A13" s="267">
        <f>A12+1</f>
        <v>2</v>
      </c>
      <c r="B13" s="508"/>
      <c r="C13" s="137"/>
      <c r="D13" s="137"/>
      <c r="E13" s="137"/>
      <c r="F13" s="137"/>
      <c r="G13" s="137"/>
    </row>
    <row r="14" spans="1:7">
      <c r="A14" s="267">
        <f t="shared" ref="A14:A35" si="0">A13+1</f>
        <v>3</v>
      </c>
      <c r="B14" s="508" t="s">
        <v>336</v>
      </c>
      <c r="C14" s="926">
        <v>0</v>
      </c>
      <c r="D14" s="926">
        <v>0</v>
      </c>
      <c r="E14" s="926">
        <v>0</v>
      </c>
      <c r="F14" s="926">
        <v>0</v>
      </c>
      <c r="G14" s="926">
        <v>0</v>
      </c>
    </row>
    <row r="15" spans="1:7">
      <c r="A15" s="267">
        <f t="shared" si="0"/>
        <v>4</v>
      </c>
      <c r="B15" s="508"/>
      <c r="C15" s="926"/>
      <c r="D15" s="926"/>
      <c r="E15" s="926"/>
      <c r="F15" s="926"/>
      <c r="G15" s="926"/>
    </row>
    <row r="16" spans="1:7">
      <c r="A16" s="267">
        <f t="shared" si="0"/>
        <v>5</v>
      </c>
      <c r="B16" s="508" t="s">
        <v>1227</v>
      </c>
      <c r="C16" s="926">
        <v>115276</v>
      </c>
      <c r="D16" s="926">
        <v>0</v>
      </c>
      <c r="E16" s="926">
        <v>0</v>
      </c>
      <c r="F16" s="926">
        <v>0</v>
      </c>
      <c r="G16" s="926">
        <v>0</v>
      </c>
    </row>
    <row r="17" spans="1:7">
      <c r="A17" s="267">
        <f t="shared" si="0"/>
        <v>6</v>
      </c>
      <c r="B17" s="508"/>
      <c r="C17" s="926"/>
      <c r="D17" s="926"/>
      <c r="E17" s="926"/>
      <c r="F17" s="926"/>
      <c r="G17" s="926"/>
    </row>
    <row r="18" spans="1:7">
      <c r="A18" s="267">
        <f t="shared" si="0"/>
        <v>7</v>
      </c>
      <c r="B18" s="508" t="s">
        <v>1228</v>
      </c>
      <c r="C18" s="926">
        <v>0</v>
      </c>
      <c r="D18" s="926">
        <v>0</v>
      </c>
      <c r="E18" s="926">
        <v>0</v>
      </c>
      <c r="F18" s="926">
        <v>0</v>
      </c>
      <c r="G18" s="926">
        <v>0</v>
      </c>
    </row>
    <row r="19" spans="1:7">
      <c r="A19" s="267">
        <f t="shared" si="0"/>
        <v>8</v>
      </c>
      <c r="B19" s="508"/>
      <c r="C19" s="926"/>
      <c r="D19" s="926"/>
      <c r="E19" s="926"/>
      <c r="F19" s="926"/>
      <c r="G19" s="926"/>
    </row>
    <row r="20" spans="1:7">
      <c r="A20" s="267">
        <f t="shared" si="0"/>
        <v>9</v>
      </c>
      <c r="B20" s="508"/>
      <c r="C20" s="1036"/>
      <c r="D20" s="1036"/>
      <c r="E20" s="1036"/>
      <c r="F20" s="1036"/>
      <c r="G20" s="1036"/>
    </row>
    <row r="21" spans="1:7">
      <c r="A21" s="267">
        <f t="shared" si="0"/>
        <v>10</v>
      </c>
      <c r="B21" s="508" t="s">
        <v>1229</v>
      </c>
      <c r="C21" s="1043">
        <f>SUM(C12:C20)</f>
        <v>182069937.19352567</v>
      </c>
      <c r="D21" s="1043">
        <f>SUM(D12:D20)</f>
        <v>426529283.76098382</v>
      </c>
      <c r="E21" s="1043">
        <f>SUM(E12:E20)</f>
        <v>144611950.28016469</v>
      </c>
      <c r="F21" s="1043">
        <f>SUM(F12:F20)</f>
        <v>0</v>
      </c>
      <c r="G21" s="1043">
        <f>SUM(G12:G20)</f>
        <v>0</v>
      </c>
    </row>
    <row r="22" spans="1:7">
      <c r="A22" s="267">
        <f t="shared" si="0"/>
        <v>11</v>
      </c>
      <c r="B22" s="508"/>
      <c r="C22" s="508"/>
      <c r="D22" s="508"/>
      <c r="E22" s="508"/>
      <c r="F22" s="1409"/>
      <c r="G22" s="508"/>
    </row>
    <row r="23" spans="1:7">
      <c r="A23" s="267">
        <f t="shared" si="0"/>
        <v>12</v>
      </c>
      <c r="B23" s="1107"/>
      <c r="C23" s="508"/>
      <c r="D23" s="508"/>
      <c r="E23" s="1409"/>
      <c r="F23" s="508"/>
      <c r="G23" s="508"/>
    </row>
    <row r="24" spans="1:7">
      <c r="A24" s="267">
        <f t="shared" si="0"/>
        <v>13</v>
      </c>
      <c r="B24" s="508" t="s">
        <v>1230</v>
      </c>
      <c r="C24" s="508"/>
      <c r="D24" s="514"/>
      <c r="E24" s="508"/>
      <c r="F24" s="508"/>
      <c r="G24" s="508"/>
    </row>
    <row r="25" spans="1:7">
      <c r="A25" s="267">
        <f t="shared" si="0"/>
        <v>14</v>
      </c>
      <c r="B25" s="508"/>
      <c r="C25" s="1044"/>
      <c r="D25" s="1044"/>
      <c r="E25" s="1044"/>
      <c r="F25" s="1044"/>
      <c r="G25" s="1044"/>
    </row>
    <row r="26" spans="1:7">
      <c r="A26" s="267">
        <f t="shared" si="0"/>
        <v>15</v>
      </c>
      <c r="B26" s="508" t="s">
        <v>311</v>
      </c>
      <c r="C26" s="926">
        <v>0</v>
      </c>
      <c r="D26" s="926">
        <v>0</v>
      </c>
      <c r="E26" s="926">
        <v>0</v>
      </c>
      <c r="F26" s="926">
        <v>0</v>
      </c>
      <c r="G26" s="926">
        <v>0</v>
      </c>
    </row>
    <row r="27" spans="1:7">
      <c r="A27" s="267">
        <f t="shared" si="0"/>
        <v>16</v>
      </c>
      <c r="B27" s="508"/>
      <c r="C27" s="1044"/>
      <c r="D27" s="1044"/>
      <c r="E27" s="1044"/>
      <c r="F27" s="1044"/>
      <c r="G27" s="1044"/>
    </row>
    <row r="28" spans="1:7">
      <c r="A28" s="267">
        <f t="shared" si="0"/>
        <v>17</v>
      </c>
      <c r="B28" s="508" t="s">
        <v>1231</v>
      </c>
      <c r="C28" s="1044"/>
      <c r="D28" s="1044"/>
      <c r="E28" s="1044"/>
      <c r="F28" s="1044"/>
      <c r="G28" s="1044"/>
    </row>
    <row r="29" spans="1:7">
      <c r="A29" s="267">
        <f t="shared" si="0"/>
        <v>18</v>
      </c>
      <c r="B29" s="508" t="s">
        <v>1232</v>
      </c>
      <c r="C29" s="926">
        <v>98177994</v>
      </c>
      <c r="D29" s="926">
        <f>+D21*'II-C-2.1'!$F$17</f>
        <v>255917570.25659028</v>
      </c>
      <c r="E29" s="926">
        <f>+E21*'II-C-2.1'!$F$17</f>
        <v>86767170.168098807</v>
      </c>
      <c r="F29" s="926">
        <f>+F21*'II-C-2.1'!$F$17</f>
        <v>0</v>
      </c>
      <c r="G29" s="926">
        <f>+G21*'II-C-2.1'!$F$17</f>
        <v>0</v>
      </c>
    </row>
    <row r="30" spans="1:7">
      <c r="A30" s="267">
        <f t="shared" si="0"/>
        <v>19</v>
      </c>
      <c r="B30" s="508" t="s">
        <v>1233</v>
      </c>
      <c r="C30" s="926">
        <v>0</v>
      </c>
      <c r="D30" s="926">
        <v>0</v>
      </c>
      <c r="E30" s="926">
        <v>0</v>
      </c>
      <c r="F30" s="926">
        <v>0</v>
      </c>
      <c r="G30" s="926">
        <v>0</v>
      </c>
    </row>
    <row r="31" spans="1:7">
      <c r="A31" s="267">
        <f t="shared" si="0"/>
        <v>20</v>
      </c>
      <c r="B31" s="508" t="s">
        <v>310</v>
      </c>
      <c r="C31" s="926">
        <f>C21-C29</f>
        <v>83891943.193525672</v>
      </c>
      <c r="D31" s="926">
        <f>+D21*'II-C-2.1'!$F$14</f>
        <v>170611713.50439355</v>
      </c>
      <c r="E31" s="926">
        <f>+E21*'II-C-2.1'!$F$14</f>
        <v>57844780.112065881</v>
      </c>
      <c r="F31" s="926">
        <f>+F21*'II-C-2.1'!$F$14</f>
        <v>0</v>
      </c>
      <c r="G31" s="926">
        <f>+G21*'II-C-2.1'!$F$14</f>
        <v>0</v>
      </c>
    </row>
    <row r="32" spans="1:7">
      <c r="A32" s="267">
        <f t="shared" si="0"/>
        <v>21</v>
      </c>
      <c r="B32" s="508"/>
      <c r="C32" s="1044"/>
      <c r="D32" s="1044"/>
      <c r="E32" s="1044"/>
      <c r="F32" s="1044"/>
      <c r="G32" s="1044"/>
    </row>
    <row r="33" spans="1:7">
      <c r="A33" s="267">
        <f t="shared" si="0"/>
        <v>22</v>
      </c>
      <c r="B33" s="508" t="s">
        <v>1234</v>
      </c>
      <c r="C33" s="926">
        <v>0</v>
      </c>
      <c r="D33" s="926">
        <v>0</v>
      </c>
      <c r="E33" s="926">
        <v>0</v>
      </c>
      <c r="F33" s="926">
        <v>0</v>
      </c>
      <c r="G33" s="926">
        <v>0</v>
      </c>
    </row>
    <row r="34" spans="1:7">
      <c r="A34" s="267">
        <f t="shared" si="0"/>
        <v>23</v>
      </c>
      <c r="B34" s="508"/>
      <c r="C34" s="513"/>
      <c r="D34" s="513"/>
      <c r="E34" s="513"/>
      <c r="F34" s="513"/>
      <c r="G34" s="513"/>
    </row>
    <row r="35" spans="1:7">
      <c r="A35" s="267">
        <f t="shared" si="0"/>
        <v>24</v>
      </c>
      <c r="B35" s="508" t="s">
        <v>1235</v>
      </c>
      <c r="C35" s="1043">
        <f>SUM(C26:C33)</f>
        <v>182069937.19352567</v>
      </c>
      <c r="D35" s="1043">
        <f>SUM(D26:D33)</f>
        <v>426529283.76098382</v>
      </c>
      <c r="E35" s="1043">
        <f>SUM(E26:E33)</f>
        <v>144611950.28016469</v>
      </c>
      <c r="F35" s="1043">
        <f>SUM(F26:F33)</f>
        <v>0</v>
      </c>
      <c r="G35" s="1043">
        <f>SUM(G26:G33)</f>
        <v>0</v>
      </c>
    </row>
    <row r="36" spans="1:7">
      <c r="A36" s="511"/>
      <c r="B36" s="508"/>
      <c r="C36" s="508"/>
      <c r="D36" s="508"/>
      <c r="E36" s="508"/>
      <c r="F36" s="508"/>
      <c r="G36" s="508"/>
    </row>
    <row r="37" spans="1:7">
      <c r="A37" s="508"/>
      <c r="B37" s="508"/>
      <c r="C37" s="508"/>
      <c r="D37" s="508"/>
      <c r="E37" s="508"/>
      <c r="F37" s="508"/>
      <c r="G37" s="508"/>
    </row>
    <row r="38" spans="1:7">
      <c r="A38" s="508"/>
      <c r="B38" s="508"/>
      <c r="C38" s="508"/>
      <c r="D38" s="508"/>
      <c r="E38" s="508"/>
      <c r="F38" s="508"/>
      <c r="G38" s="508"/>
    </row>
    <row r="39" spans="1:7">
      <c r="A39" s="508"/>
      <c r="B39" s="508"/>
      <c r="C39" s="508"/>
      <c r="D39" s="508"/>
      <c r="E39" s="508"/>
      <c r="F39" s="508"/>
      <c r="G39" s="508"/>
    </row>
  </sheetData>
  <mergeCells count="5">
    <mergeCell ref="A6:G6"/>
    <mergeCell ref="A2:G2"/>
    <mergeCell ref="A3:G3"/>
    <mergeCell ref="A4:G4"/>
    <mergeCell ref="A5:G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legacyDrawing r:id="rId2"/>
</worksheet>
</file>

<file path=xl/worksheets/sheet31.xml><?xml version="1.0" encoding="utf-8"?>
<worksheet xmlns="http://schemas.openxmlformats.org/spreadsheetml/2006/main" xmlns:r="http://schemas.openxmlformats.org/officeDocument/2006/relationships">
  <sheetPr codeName="Sheet38"/>
  <dimension ref="A1:M46"/>
  <sheetViews>
    <sheetView zoomScaleNormal="100" zoomScaleSheetLayoutView="90" workbookViewId="0">
      <selection activeCell="A2" sqref="A2:M2"/>
    </sheetView>
  </sheetViews>
  <sheetFormatPr defaultColWidth="8.85546875" defaultRowHeight="11.25"/>
  <cols>
    <col min="1" max="1" width="6.140625" style="268" customWidth="1"/>
    <col min="2" max="2" width="1.5703125" style="268" customWidth="1"/>
    <col min="3" max="3" width="43" style="268" customWidth="1"/>
    <col min="4" max="4" width="1.7109375" style="268" customWidth="1"/>
    <col min="5" max="5" width="9" style="268" bestFit="1" customWidth="1"/>
    <col min="6" max="6" width="1.5703125" style="268" customWidth="1"/>
    <col min="7" max="7" width="9" style="268" bestFit="1" customWidth="1"/>
    <col min="8" max="8" width="1.5703125" style="268" customWidth="1"/>
    <col min="9" max="9" width="9" style="268" bestFit="1" customWidth="1"/>
    <col min="10" max="10" width="1.5703125" style="268" customWidth="1"/>
    <col min="11" max="11" width="9" style="268" bestFit="1" customWidth="1"/>
    <col min="12" max="12" width="1.42578125" style="268" customWidth="1"/>
    <col min="13" max="13" width="12.5703125" style="268" customWidth="1"/>
    <col min="14" max="16384" width="8.85546875" style="268"/>
  </cols>
  <sheetData>
    <row r="1" spans="1:13" s="272" customFormat="1" ht="10.5">
      <c r="A1" s="1111"/>
      <c r="B1" s="520"/>
      <c r="C1" s="520"/>
      <c r="D1" s="520"/>
      <c r="E1" s="520"/>
      <c r="F1" s="520"/>
      <c r="G1" s="520"/>
      <c r="H1" s="520"/>
      <c r="I1" s="520"/>
      <c r="J1" s="520"/>
      <c r="K1" s="514"/>
      <c r="L1" s="514"/>
      <c r="M1" s="1095" t="s">
        <v>339</v>
      </c>
    </row>
    <row r="2" spans="1:13" s="272" customFormat="1" ht="10.5">
      <c r="A2" s="1655" t="s">
        <v>492</v>
      </c>
      <c r="B2" s="1655"/>
      <c r="C2" s="1655"/>
      <c r="D2" s="1655"/>
      <c r="E2" s="1655"/>
      <c r="F2" s="1655"/>
      <c r="G2" s="1655"/>
      <c r="H2" s="1655"/>
      <c r="I2" s="1655"/>
      <c r="J2" s="1655"/>
      <c r="K2" s="1655"/>
      <c r="L2" s="1655"/>
      <c r="M2" s="1655"/>
    </row>
    <row r="3" spans="1:13" s="272" customFormat="1" ht="10.5">
      <c r="A3" s="1657" t="str">
        <f>+'I-A'!B3</f>
        <v>WIND ENERGY TRANSMISSION TEXAS, LLC</v>
      </c>
      <c r="B3" s="1657"/>
      <c r="C3" s="1657"/>
      <c r="D3" s="1657"/>
      <c r="E3" s="1657"/>
      <c r="F3" s="1657"/>
      <c r="G3" s="1657"/>
      <c r="H3" s="1657"/>
      <c r="I3" s="1657"/>
      <c r="J3" s="1657"/>
      <c r="K3" s="1657"/>
      <c r="L3" s="1657"/>
      <c r="M3" s="1657"/>
    </row>
    <row r="4" spans="1:13" s="272" customFormat="1" ht="10.5">
      <c r="A4" s="1655" t="s">
        <v>707</v>
      </c>
      <c r="B4" s="1655"/>
      <c r="C4" s="1655"/>
      <c r="D4" s="1655"/>
      <c r="E4" s="1655"/>
      <c r="F4" s="1655"/>
      <c r="G4" s="1655"/>
      <c r="H4" s="1655"/>
      <c r="I4" s="1655"/>
      <c r="J4" s="1655"/>
      <c r="K4" s="1655"/>
      <c r="L4" s="1655"/>
      <c r="M4" s="1655"/>
    </row>
    <row r="5" spans="1:13" s="272" customFormat="1" ht="10.5">
      <c r="A5" s="1657" t="s">
        <v>194</v>
      </c>
      <c r="B5" s="1657"/>
      <c r="C5" s="1657"/>
      <c r="D5" s="1657"/>
      <c r="E5" s="1657"/>
      <c r="F5" s="1657"/>
      <c r="G5" s="1657"/>
      <c r="H5" s="1657"/>
      <c r="I5" s="1657"/>
      <c r="J5" s="1657"/>
      <c r="K5" s="1657"/>
      <c r="L5" s="1657"/>
      <c r="M5" s="1657"/>
    </row>
    <row r="6" spans="1:13" s="523" customFormat="1" ht="10.5">
      <c r="A6" s="1680" t="str">
        <f>+'I-A'!B5</f>
        <v>FOR THE HISTORICAL YEAR ENDED JUNE 30, 2012  - AS ADJUSTED</v>
      </c>
      <c r="B6" s="1680"/>
      <c r="C6" s="1680"/>
      <c r="D6" s="1680"/>
      <c r="E6" s="1680"/>
      <c r="F6" s="1680"/>
      <c r="G6" s="1680"/>
      <c r="H6" s="1680"/>
      <c r="I6" s="1680"/>
      <c r="J6" s="1680"/>
      <c r="K6" s="1680"/>
      <c r="L6" s="1680"/>
      <c r="M6" s="1680"/>
    </row>
    <row r="7" spans="1:13" s="523" customFormat="1" ht="10.5">
      <c r="A7" s="1680" t="str">
        <f>'I-A'!B6</f>
        <v>DOCKET NO. 40606</v>
      </c>
      <c r="B7" s="1680"/>
      <c r="C7" s="1680"/>
      <c r="D7" s="1680"/>
      <c r="E7" s="1680"/>
      <c r="F7" s="1680"/>
      <c r="G7" s="1680"/>
      <c r="H7" s="1680"/>
      <c r="I7" s="1680"/>
      <c r="J7" s="1680"/>
      <c r="K7" s="1680"/>
      <c r="L7" s="1680"/>
      <c r="M7" s="1680"/>
    </row>
    <row r="8" spans="1:13">
      <c r="A8" s="438"/>
      <c r="B8" s="438"/>
      <c r="C8" s="438"/>
      <c r="D8" s="438"/>
      <c r="E8" s="438"/>
      <c r="F8" s="438"/>
      <c r="G8" s="438"/>
      <c r="H8" s="438"/>
      <c r="I8" s="438"/>
      <c r="J8" s="438"/>
      <c r="K8" s="438"/>
      <c r="L8" s="508"/>
      <c r="M8" s="508"/>
    </row>
    <row r="9" spans="1:13">
      <c r="B9" s="438"/>
      <c r="C9" s="438"/>
      <c r="D9" s="438"/>
      <c r="E9" s="438"/>
      <c r="F9" s="438"/>
      <c r="G9" s="438"/>
      <c r="H9" s="438"/>
      <c r="I9" s="438"/>
      <c r="J9" s="438"/>
      <c r="K9" s="438"/>
      <c r="L9" s="508"/>
      <c r="M9" s="508"/>
    </row>
    <row r="10" spans="1:13">
      <c r="A10" s="438"/>
      <c r="B10" s="438"/>
      <c r="C10" s="438"/>
      <c r="D10" s="438"/>
      <c r="E10" s="438"/>
      <c r="F10" s="438"/>
      <c r="G10" s="438"/>
      <c r="H10" s="438"/>
      <c r="I10" s="438"/>
      <c r="J10" s="438"/>
      <c r="K10" s="438"/>
      <c r="L10" s="508"/>
      <c r="M10" s="508"/>
    </row>
    <row r="11" spans="1:13">
      <c r="A11" s="438"/>
      <c r="B11" s="438"/>
      <c r="C11" s="438"/>
      <c r="D11" s="438"/>
      <c r="E11" s="438"/>
      <c r="F11" s="438"/>
      <c r="G11" s="438"/>
      <c r="H11" s="438"/>
      <c r="I11" s="438"/>
      <c r="J11" s="438"/>
      <c r="K11" s="438"/>
      <c r="L11" s="508"/>
      <c r="M11" s="439" t="s">
        <v>1236</v>
      </c>
    </row>
    <row r="12" spans="1:13">
      <c r="A12" s="438"/>
      <c r="B12" s="438"/>
      <c r="C12" s="438"/>
      <c r="D12" s="438"/>
      <c r="E12" s="438"/>
      <c r="F12" s="438"/>
      <c r="G12" s="438"/>
      <c r="H12" s="438"/>
      <c r="I12" s="438"/>
      <c r="J12" s="438"/>
      <c r="K12" s="438"/>
      <c r="L12" s="508"/>
      <c r="M12" s="439" t="s">
        <v>1237</v>
      </c>
    </row>
    <row r="13" spans="1:13">
      <c r="A13" s="438" t="s">
        <v>1159</v>
      </c>
      <c r="B13" s="438"/>
      <c r="C13" s="439" t="s">
        <v>1238</v>
      </c>
      <c r="D13" s="438"/>
      <c r="E13" s="439" t="s">
        <v>1239</v>
      </c>
      <c r="F13" s="438"/>
      <c r="G13" s="439" t="s">
        <v>1240</v>
      </c>
      <c r="H13" s="438"/>
      <c r="I13" s="439" t="s">
        <v>1241</v>
      </c>
      <c r="J13" s="438"/>
      <c r="K13" s="439" t="s">
        <v>1242</v>
      </c>
      <c r="L13" s="508"/>
      <c r="M13" s="511" t="s">
        <v>1243</v>
      </c>
    </row>
    <row r="14" spans="1:13">
      <c r="A14" s="438"/>
      <c r="B14" s="438"/>
      <c r="C14" s="438"/>
      <c r="D14" s="438"/>
      <c r="E14" s="438"/>
      <c r="F14" s="438"/>
      <c r="G14" s="438"/>
      <c r="H14" s="438"/>
      <c r="I14" s="438"/>
      <c r="J14" s="438"/>
      <c r="K14" s="438"/>
      <c r="L14" s="508"/>
      <c r="M14" s="439"/>
    </row>
    <row r="15" spans="1:13">
      <c r="A15" s="524"/>
      <c r="B15" s="438"/>
      <c r="C15" s="524"/>
      <c r="D15" s="438"/>
      <c r="E15" s="524"/>
      <c r="F15" s="438"/>
      <c r="G15" s="524"/>
      <c r="H15" s="438"/>
      <c r="I15" s="524"/>
      <c r="J15" s="438"/>
      <c r="K15" s="524"/>
      <c r="L15" s="508"/>
      <c r="M15" s="524"/>
    </row>
    <row r="16" spans="1:13">
      <c r="A16" s="439">
        <v>1</v>
      </c>
      <c r="B16" s="438"/>
      <c r="C16" s="438" t="s">
        <v>1244</v>
      </c>
      <c r="D16" s="438"/>
      <c r="E16" s="525"/>
      <c r="F16" s="438"/>
      <c r="G16" s="525"/>
      <c r="H16" s="438"/>
      <c r="I16" s="525"/>
      <c r="J16" s="438"/>
      <c r="K16" s="525"/>
      <c r="L16" s="508"/>
      <c r="M16" s="525"/>
    </row>
    <row r="17" spans="1:13">
      <c r="A17" s="439">
        <v>2</v>
      </c>
      <c r="B17" s="438"/>
      <c r="C17" s="438" t="s">
        <v>1245</v>
      </c>
      <c r="D17" s="438"/>
      <c r="E17" s="438"/>
      <c r="F17" s="438"/>
      <c r="G17" s="438"/>
      <c r="H17" s="438"/>
      <c r="I17" s="438"/>
      <c r="J17" s="438"/>
      <c r="K17" s="438"/>
      <c r="L17" s="508"/>
      <c r="M17" s="438"/>
    </row>
    <row r="18" spans="1:13">
      <c r="A18" s="439">
        <v>3</v>
      </c>
      <c r="B18" s="438"/>
      <c r="C18" s="438"/>
      <c r="D18" s="438"/>
      <c r="E18" s="438"/>
      <c r="F18" s="438"/>
      <c r="G18" s="438"/>
      <c r="H18" s="438"/>
      <c r="I18" s="438"/>
      <c r="J18" s="438"/>
      <c r="K18" s="438"/>
      <c r="L18" s="508"/>
      <c r="M18" s="438"/>
    </row>
    <row r="19" spans="1:13">
      <c r="A19" s="439">
        <v>4</v>
      </c>
      <c r="B19" s="438"/>
      <c r="C19" s="438" t="s">
        <v>1246</v>
      </c>
      <c r="D19" s="438"/>
      <c r="E19" s="525"/>
      <c r="F19" s="438"/>
      <c r="G19" s="525"/>
      <c r="H19" s="438"/>
      <c r="I19" s="525"/>
      <c r="J19" s="438"/>
      <c r="K19" s="525"/>
      <c r="L19" s="508"/>
      <c r="M19" s="525"/>
    </row>
    <row r="20" spans="1:13">
      <c r="A20" s="439">
        <v>5</v>
      </c>
      <c r="B20" s="438"/>
      <c r="C20" s="438"/>
      <c r="D20" s="438"/>
      <c r="E20" s="438"/>
      <c r="F20" s="438"/>
      <c r="G20" s="438"/>
      <c r="H20" s="438"/>
      <c r="I20" s="438"/>
      <c r="J20" s="438"/>
      <c r="K20" s="438"/>
      <c r="L20" s="508"/>
      <c r="M20" s="438"/>
    </row>
    <row r="21" spans="1:13">
      <c r="A21" s="439">
        <v>6</v>
      </c>
      <c r="B21" s="438"/>
      <c r="C21" s="438" t="s">
        <v>1247</v>
      </c>
      <c r="D21" s="438"/>
      <c r="E21" s="525"/>
      <c r="F21" s="438"/>
      <c r="G21" s="525"/>
      <c r="H21" s="438"/>
      <c r="I21" s="525"/>
      <c r="J21" s="438"/>
      <c r="K21" s="525"/>
      <c r="L21" s="508"/>
      <c r="M21" s="525"/>
    </row>
    <row r="22" spans="1:13">
      <c r="A22" s="439">
        <v>7</v>
      </c>
      <c r="B22" s="438"/>
      <c r="C22" s="438" t="s">
        <v>1248</v>
      </c>
      <c r="D22" s="438"/>
      <c r="E22" s="438"/>
      <c r="F22" s="438"/>
      <c r="G22" s="438"/>
      <c r="H22" s="438"/>
      <c r="I22" s="438"/>
      <c r="J22" s="438"/>
      <c r="K22" s="438"/>
      <c r="L22" s="508"/>
      <c r="M22" s="438"/>
    </row>
    <row r="23" spans="1:13">
      <c r="A23" s="439">
        <v>8</v>
      </c>
      <c r="B23" s="1041"/>
      <c r="C23" s="438"/>
      <c r="D23" s="438"/>
      <c r="E23" s="525"/>
      <c r="F23" s="438"/>
      <c r="G23" s="525"/>
      <c r="H23" s="438"/>
      <c r="I23" s="525"/>
      <c r="J23" s="438"/>
      <c r="K23" s="525"/>
      <c r="L23" s="508"/>
      <c r="M23" s="525"/>
    </row>
    <row r="24" spans="1:13">
      <c r="A24" s="439">
        <v>9</v>
      </c>
      <c r="B24" s="438"/>
      <c r="C24" s="438" t="s">
        <v>1249</v>
      </c>
      <c r="D24" s="438"/>
      <c r="E24" s="526"/>
      <c r="F24" s="438"/>
      <c r="G24" s="526"/>
      <c r="H24" s="438"/>
      <c r="I24" s="526"/>
      <c r="J24" s="438"/>
      <c r="K24" s="526"/>
      <c r="L24" s="508"/>
      <c r="M24" s="526"/>
    </row>
    <row r="25" spans="1:13">
      <c r="A25" s="439">
        <v>10</v>
      </c>
      <c r="B25" s="438"/>
      <c r="C25" s="438"/>
      <c r="D25" s="438"/>
      <c r="E25" s="438"/>
      <c r="F25" s="438"/>
      <c r="G25" s="438"/>
      <c r="H25" s="438"/>
      <c r="I25" s="438"/>
      <c r="J25" s="438"/>
      <c r="K25" s="438"/>
      <c r="L25" s="508"/>
      <c r="M25" s="438"/>
    </row>
    <row r="26" spans="1:13" ht="12" thickBot="1">
      <c r="A26" s="439">
        <v>11</v>
      </c>
      <c r="B26" s="438"/>
      <c r="C26" s="438" t="s">
        <v>1250</v>
      </c>
      <c r="D26" s="438"/>
      <c r="E26" s="525"/>
      <c r="F26" s="516"/>
      <c r="G26" s="525"/>
      <c r="H26" s="516"/>
      <c r="I26" s="525"/>
      <c r="J26" s="516"/>
      <c r="K26" s="525"/>
      <c r="L26" s="508"/>
      <c r="M26" s="525"/>
    </row>
    <row r="27" spans="1:13" ht="13.5" customHeight="1" thickBot="1">
      <c r="A27" s="439">
        <v>12</v>
      </c>
      <c r="B27" s="438"/>
      <c r="C27" s="438"/>
      <c r="D27" s="1683" t="s">
        <v>195</v>
      </c>
      <c r="E27" s="1684"/>
      <c r="F27" s="1684"/>
      <c r="G27" s="1684"/>
      <c r="H27" s="1684"/>
      <c r="I27" s="1685"/>
      <c r="J27" s="438"/>
      <c r="K27" s="525"/>
      <c r="L27" s="508"/>
      <c r="M27" s="525"/>
    </row>
    <row r="28" spans="1:13">
      <c r="A28" s="439">
        <v>13</v>
      </c>
      <c r="B28" s="438"/>
      <c r="C28" s="438"/>
      <c r="D28" s="438"/>
      <c r="E28" s="525"/>
      <c r="F28" s="438"/>
      <c r="G28" s="525"/>
      <c r="H28" s="438"/>
      <c r="I28" s="525"/>
      <c r="J28" s="438"/>
      <c r="K28" s="525"/>
      <c r="L28" s="508"/>
      <c r="M28" s="525"/>
    </row>
    <row r="29" spans="1:13">
      <c r="A29" s="439">
        <v>14</v>
      </c>
      <c r="B29" s="438"/>
      <c r="C29" s="438" t="s">
        <v>1251</v>
      </c>
      <c r="D29" s="438"/>
      <c r="E29" s="526"/>
      <c r="F29" s="438"/>
      <c r="G29" s="526"/>
      <c r="H29" s="438"/>
      <c r="I29" s="526"/>
      <c r="J29" s="438"/>
      <c r="K29" s="526"/>
      <c r="L29" s="508"/>
      <c r="M29" s="526"/>
    </row>
    <row r="30" spans="1:13">
      <c r="A30" s="439">
        <v>15</v>
      </c>
      <c r="B30" s="438"/>
      <c r="C30" s="438"/>
      <c r="D30" s="438"/>
      <c r="E30" s="525"/>
      <c r="F30" s="438"/>
      <c r="G30" s="525"/>
      <c r="H30" s="438"/>
      <c r="I30" s="525"/>
      <c r="J30" s="438"/>
      <c r="K30" s="525"/>
      <c r="L30" s="508"/>
      <c r="M30" s="525"/>
    </row>
    <row r="31" spans="1:13">
      <c r="A31" s="439">
        <v>16</v>
      </c>
      <c r="B31" s="438"/>
      <c r="C31" s="438" t="s">
        <v>1252</v>
      </c>
      <c r="D31" s="438"/>
      <c r="E31" s="526"/>
      <c r="F31" s="438"/>
      <c r="G31" s="526"/>
      <c r="H31" s="438"/>
      <c r="I31" s="526"/>
      <c r="J31" s="438"/>
      <c r="K31" s="526"/>
      <c r="L31" s="508"/>
      <c r="M31" s="526"/>
    </row>
    <row r="32" spans="1:13">
      <c r="A32" s="439">
        <v>17</v>
      </c>
      <c r="B32" s="438"/>
      <c r="C32" s="438" t="s">
        <v>1253</v>
      </c>
      <c r="D32" s="438"/>
      <c r="E32" s="438"/>
      <c r="F32" s="438"/>
      <c r="G32" s="438"/>
      <c r="H32" s="438"/>
      <c r="I32" s="438"/>
      <c r="J32" s="438"/>
      <c r="K32" s="438"/>
      <c r="L32" s="508"/>
      <c r="M32" s="438"/>
    </row>
    <row r="33" spans="1:13">
      <c r="A33" s="439">
        <v>18</v>
      </c>
      <c r="B33" s="438"/>
      <c r="C33" s="438"/>
      <c r="D33" s="438"/>
      <c r="E33" s="525"/>
      <c r="F33" s="438"/>
      <c r="G33" s="525"/>
      <c r="H33" s="438"/>
      <c r="I33" s="525"/>
      <c r="J33" s="438"/>
      <c r="K33" s="525"/>
      <c r="L33" s="508"/>
      <c r="M33" s="525"/>
    </row>
    <row r="34" spans="1:13">
      <c r="A34" s="439">
        <v>19</v>
      </c>
      <c r="B34" s="438"/>
      <c r="C34" s="438" t="s">
        <v>1254</v>
      </c>
      <c r="D34" s="438"/>
      <c r="E34" s="526"/>
      <c r="F34" s="438"/>
      <c r="G34" s="526"/>
      <c r="H34" s="438"/>
      <c r="I34" s="526"/>
      <c r="J34" s="438"/>
      <c r="K34" s="526"/>
      <c r="L34" s="508"/>
      <c r="M34" s="526"/>
    </row>
    <row r="35" spans="1:13">
      <c r="A35" s="439">
        <v>20</v>
      </c>
      <c r="B35" s="438"/>
      <c r="C35" s="438"/>
      <c r="D35" s="438"/>
      <c r="E35" s="438"/>
      <c r="F35" s="438"/>
      <c r="G35" s="438"/>
      <c r="H35" s="438"/>
      <c r="I35" s="438"/>
      <c r="J35" s="438"/>
      <c r="K35" s="438"/>
      <c r="L35" s="508"/>
      <c r="M35" s="438"/>
    </row>
    <row r="36" spans="1:13">
      <c r="A36" s="439">
        <v>21</v>
      </c>
      <c r="B36" s="438"/>
      <c r="C36" s="438" t="s">
        <v>1255</v>
      </c>
      <c r="D36" s="438"/>
      <c r="E36" s="525"/>
      <c r="F36" s="438"/>
      <c r="G36" s="525"/>
      <c r="H36" s="438"/>
      <c r="I36" s="525"/>
      <c r="J36" s="438"/>
      <c r="K36" s="525"/>
      <c r="L36" s="508"/>
      <c r="M36" s="525"/>
    </row>
    <row r="37" spans="1:13">
      <c r="A37" s="439">
        <v>22</v>
      </c>
      <c r="B37" s="438"/>
      <c r="C37" s="438"/>
      <c r="D37" s="438"/>
      <c r="E37" s="438"/>
      <c r="F37" s="438"/>
      <c r="G37" s="438"/>
      <c r="H37" s="438"/>
      <c r="I37" s="438"/>
      <c r="J37" s="438"/>
      <c r="K37" s="438"/>
      <c r="L37" s="508"/>
      <c r="M37" s="438"/>
    </row>
    <row r="38" spans="1:13">
      <c r="A38" s="439">
        <f>A37+1</f>
        <v>23</v>
      </c>
      <c r="B38" s="438"/>
      <c r="C38" s="438"/>
      <c r="D38" s="438"/>
      <c r="E38" s="438"/>
      <c r="F38" s="438"/>
      <c r="G38" s="438"/>
      <c r="H38" s="438"/>
      <c r="I38" s="438"/>
      <c r="J38" s="438"/>
      <c r="K38" s="438"/>
      <c r="L38" s="508"/>
      <c r="M38" s="438"/>
    </row>
    <row r="39" spans="1:13">
      <c r="A39" s="439">
        <f>A38+1</f>
        <v>24</v>
      </c>
      <c r="B39" s="438"/>
      <c r="C39" s="438" t="s">
        <v>1256</v>
      </c>
      <c r="D39" s="438"/>
      <c r="E39" s="526"/>
      <c r="F39" s="438"/>
      <c r="G39" s="526"/>
      <c r="H39" s="438"/>
      <c r="I39" s="526"/>
      <c r="J39" s="438"/>
      <c r="K39" s="526"/>
      <c r="L39" s="508"/>
      <c r="M39" s="526"/>
    </row>
    <row r="40" spans="1:13">
      <c r="A40" s="439">
        <f>A39+1</f>
        <v>25</v>
      </c>
      <c r="B40" s="438"/>
      <c r="C40" s="438"/>
      <c r="D40" s="438"/>
      <c r="E40" s="438"/>
      <c r="F40" s="438"/>
      <c r="G40" s="438"/>
      <c r="H40" s="438"/>
      <c r="I40" s="438"/>
      <c r="J40" s="438"/>
      <c r="K40" s="438"/>
      <c r="L40" s="508"/>
      <c r="M40" s="438"/>
    </row>
    <row r="41" spans="1:13">
      <c r="A41" s="439">
        <f>A40+1</f>
        <v>26</v>
      </c>
      <c r="B41" s="438"/>
      <c r="C41" s="438"/>
      <c r="D41" s="438"/>
      <c r="E41" s="438"/>
      <c r="F41" s="438"/>
      <c r="G41" s="438"/>
      <c r="H41" s="438"/>
      <c r="I41" s="438"/>
      <c r="J41" s="438"/>
      <c r="K41" s="438"/>
      <c r="L41" s="508"/>
      <c r="M41" s="438"/>
    </row>
    <row r="42" spans="1:13">
      <c r="A42" s="439">
        <f>A41+1</f>
        <v>27</v>
      </c>
      <c r="B42" s="438"/>
      <c r="C42" s="438" t="s">
        <v>1257</v>
      </c>
      <c r="D42" s="438"/>
      <c r="E42" s="525"/>
      <c r="F42" s="438"/>
      <c r="G42" s="525"/>
      <c r="H42" s="438"/>
      <c r="I42" s="525"/>
      <c r="J42" s="438"/>
      <c r="K42" s="525"/>
      <c r="L42" s="508"/>
      <c r="M42" s="525"/>
    </row>
    <row r="43" spans="1:13">
      <c r="A43" s="508"/>
      <c r="B43" s="508"/>
      <c r="C43" s="508"/>
      <c r="D43" s="508"/>
      <c r="E43" s="508"/>
      <c r="F43" s="508"/>
      <c r="G43" s="508"/>
      <c r="H43" s="508"/>
      <c r="I43" s="508"/>
      <c r="J43" s="508"/>
      <c r="K43" s="508"/>
      <c r="L43" s="508"/>
      <c r="M43" s="438"/>
    </row>
    <row r="44" spans="1:13">
      <c r="A44" s="508"/>
      <c r="B44" s="508"/>
      <c r="C44" s="508"/>
      <c r="D44" s="508"/>
      <c r="E44" s="508"/>
      <c r="F44" s="508"/>
      <c r="G44" s="508"/>
      <c r="H44" s="508"/>
      <c r="I44" s="508"/>
      <c r="J44" s="508"/>
      <c r="K44" s="508"/>
      <c r="L44" s="508"/>
      <c r="M44" s="438"/>
    </row>
    <row r="45" spans="1:13">
      <c r="A45" s="508"/>
      <c r="B45" s="508"/>
      <c r="C45" s="508"/>
      <c r="D45" s="508"/>
      <c r="E45" s="508"/>
      <c r="F45" s="508"/>
      <c r="G45" s="508"/>
      <c r="H45" s="508"/>
      <c r="I45" s="508"/>
      <c r="J45" s="508"/>
      <c r="K45" s="508"/>
      <c r="L45" s="508"/>
      <c r="M45" s="525"/>
    </row>
    <row r="46" spans="1:13">
      <c r="A46" s="508"/>
      <c r="B46" s="508"/>
      <c r="C46" s="508"/>
      <c r="D46" s="508"/>
      <c r="E46" s="508"/>
      <c r="F46" s="508"/>
      <c r="G46" s="508"/>
      <c r="H46" s="508"/>
      <c r="I46" s="508"/>
      <c r="J46" s="508"/>
      <c r="K46" s="508"/>
      <c r="L46" s="508"/>
      <c r="M46" s="525"/>
    </row>
  </sheetData>
  <mergeCells count="7">
    <mergeCell ref="D27:I27"/>
    <mergeCell ref="A2:M2"/>
    <mergeCell ref="A6:M6"/>
    <mergeCell ref="A7:M7"/>
    <mergeCell ref="A3:M3"/>
    <mergeCell ref="A4:M4"/>
    <mergeCell ref="A5:M5"/>
  </mergeCells>
  <phoneticPr fontId="18" type="noConversion"/>
  <printOptions horizontalCentered="1"/>
  <pageMargins left="0.5" right="0.5" top="1" bottom="0.5" header="0.25" footer="0.25"/>
  <pageSetup pageOrder="overThenDown" orientation="landscape" r:id="rId1"/>
  <headerFooter alignWithMargins="0">
    <oddFooter>&amp;LSponsor: Bob Hevert&amp;C&amp;A&amp;R&amp;P of &amp;N</oddFooter>
  </headerFooter>
</worksheet>
</file>

<file path=xl/worksheets/sheet32.xml><?xml version="1.0" encoding="utf-8"?>
<worksheet xmlns="http://schemas.openxmlformats.org/spreadsheetml/2006/main" xmlns:r="http://schemas.openxmlformats.org/officeDocument/2006/relationships">
  <sheetPr codeName="Sheet39"/>
  <dimension ref="A1:T42"/>
  <sheetViews>
    <sheetView zoomScale="70" zoomScaleNormal="70" zoomScaleSheetLayoutView="90" workbookViewId="0">
      <selection activeCell="A2" sqref="A2:T2"/>
    </sheetView>
  </sheetViews>
  <sheetFormatPr defaultColWidth="8.85546875" defaultRowHeight="11.25"/>
  <cols>
    <col min="1" max="1" width="9" style="268" customWidth="1"/>
    <col min="2" max="2" width="12.140625" style="268" customWidth="1"/>
    <col min="3" max="3" width="3" style="268" customWidth="1"/>
    <col min="4" max="4" width="14.42578125" style="268" customWidth="1"/>
    <col min="5" max="5" width="3" style="268" customWidth="1"/>
    <col min="6" max="6" width="12.140625" style="268" bestFit="1" customWidth="1"/>
    <col min="7" max="7" width="3" style="268" customWidth="1"/>
    <col min="8" max="8" width="12.28515625" style="268" customWidth="1"/>
    <col min="9" max="9" width="3" style="268" customWidth="1"/>
    <col min="10" max="10" width="12.140625" style="268" customWidth="1"/>
    <col min="11" max="11" width="12.5703125" style="268" customWidth="1"/>
    <col min="12" max="12" width="9.85546875" style="268" customWidth="1"/>
    <col min="13" max="13" width="14.42578125" style="268" customWidth="1"/>
    <col min="14" max="14" width="12.42578125" style="268" customWidth="1"/>
    <col min="15" max="15" width="13.140625" style="268" customWidth="1"/>
    <col min="16" max="16" width="14.42578125" style="268" customWidth="1"/>
    <col min="17" max="17" width="13.28515625" style="268" customWidth="1"/>
    <col min="18" max="20" width="8.7109375" style="268" customWidth="1"/>
    <col min="21" max="16384" width="8.85546875" style="268"/>
  </cols>
  <sheetData>
    <row r="1" spans="1:20">
      <c r="A1" s="1107"/>
      <c r="B1" s="508"/>
      <c r="C1" s="508"/>
      <c r="D1" s="508"/>
      <c r="E1" s="508"/>
      <c r="F1" s="508"/>
      <c r="G1" s="508"/>
      <c r="H1" s="508"/>
      <c r="I1" s="508"/>
      <c r="J1" s="508"/>
      <c r="K1" s="508"/>
      <c r="L1" s="508"/>
      <c r="M1" s="508"/>
      <c r="N1" s="508"/>
      <c r="O1" s="508"/>
      <c r="P1" s="508"/>
      <c r="Q1" s="508"/>
      <c r="R1" s="1687" t="s">
        <v>339</v>
      </c>
      <c r="S1" s="1687"/>
      <c r="T1" s="1687"/>
    </row>
    <row r="2" spans="1:20">
      <c r="A2" s="1682" t="s">
        <v>492</v>
      </c>
      <c r="B2" s="1682"/>
      <c r="C2" s="1682"/>
      <c r="D2" s="1682"/>
      <c r="E2" s="1682"/>
      <c r="F2" s="1682"/>
      <c r="G2" s="1682"/>
      <c r="H2" s="1682"/>
      <c r="I2" s="1682"/>
      <c r="J2" s="1682"/>
      <c r="K2" s="1682"/>
      <c r="L2" s="1682"/>
      <c r="M2" s="1682"/>
      <c r="N2" s="1682"/>
      <c r="O2" s="1682"/>
      <c r="P2" s="1682"/>
      <c r="Q2" s="1682"/>
      <c r="R2" s="1682"/>
      <c r="S2" s="1682"/>
      <c r="T2" s="1682"/>
    </row>
    <row r="3" spans="1:20">
      <c r="A3" s="1681" t="str">
        <f>+'I-A'!B3</f>
        <v>WIND ENERGY TRANSMISSION TEXAS, LLC</v>
      </c>
      <c r="B3" s="1681"/>
      <c r="C3" s="1681"/>
      <c r="D3" s="1681"/>
      <c r="E3" s="1681"/>
      <c r="F3" s="1681"/>
      <c r="G3" s="1681"/>
      <c r="H3" s="1681"/>
      <c r="I3" s="1681"/>
      <c r="J3" s="1681"/>
      <c r="K3" s="1681"/>
      <c r="L3" s="1681"/>
      <c r="M3" s="1681"/>
      <c r="N3" s="1681"/>
      <c r="O3" s="1681"/>
      <c r="P3" s="1681"/>
      <c r="Q3" s="1681"/>
      <c r="R3" s="1681"/>
      <c r="S3" s="1681"/>
      <c r="T3" s="1681"/>
    </row>
    <row r="4" spans="1:20">
      <c r="A4" s="1682" t="s">
        <v>708</v>
      </c>
      <c r="B4" s="1682"/>
      <c r="C4" s="1682"/>
      <c r="D4" s="1682"/>
      <c r="E4" s="1682"/>
      <c r="F4" s="1682"/>
      <c r="G4" s="1682"/>
      <c r="H4" s="1682"/>
      <c r="I4" s="1682"/>
      <c r="J4" s="1682"/>
      <c r="K4" s="1682"/>
      <c r="L4" s="1682"/>
      <c r="M4" s="1682"/>
      <c r="N4" s="1682"/>
      <c r="O4" s="1682"/>
      <c r="P4" s="1682"/>
      <c r="Q4" s="1682"/>
      <c r="R4" s="1682"/>
      <c r="S4" s="1682"/>
      <c r="T4" s="1682"/>
    </row>
    <row r="5" spans="1:20" s="510" customFormat="1">
      <c r="A5" s="1680" t="str">
        <f>+'I-A'!B5</f>
        <v>FOR THE HISTORICAL YEAR ENDED JUNE 30, 2012  - AS ADJUSTED</v>
      </c>
      <c r="B5" s="1680"/>
      <c r="C5" s="1680"/>
      <c r="D5" s="1680"/>
      <c r="E5" s="1680"/>
      <c r="F5" s="1680"/>
      <c r="G5" s="1680"/>
      <c r="H5" s="1680"/>
      <c r="I5" s="1680"/>
      <c r="J5" s="1680"/>
      <c r="K5" s="1680"/>
      <c r="L5" s="1680"/>
      <c r="M5" s="1680"/>
      <c r="N5" s="1680"/>
      <c r="O5" s="1680"/>
      <c r="P5" s="1680"/>
      <c r="Q5" s="1680"/>
      <c r="R5" s="1680"/>
      <c r="S5" s="1680"/>
      <c r="T5" s="1680"/>
    </row>
    <row r="6" spans="1:20" s="510" customFormat="1">
      <c r="A6" s="1680" t="str">
        <f>'I-A'!B6</f>
        <v>DOCKET NO. 40606</v>
      </c>
      <c r="B6" s="1680"/>
      <c r="C6" s="1680"/>
      <c r="D6" s="1680"/>
      <c r="E6" s="1680"/>
      <c r="F6" s="1680"/>
      <c r="G6" s="1680"/>
      <c r="H6" s="1680"/>
      <c r="I6" s="1680"/>
      <c r="J6" s="1680"/>
      <c r="K6" s="1680"/>
      <c r="L6" s="1680"/>
      <c r="M6" s="1680"/>
      <c r="N6" s="1680"/>
      <c r="O6" s="1680"/>
      <c r="P6" s="1680"/>
      <c r="Q6" s="1680"/>
      <c r="R6" s="1680"/>
      <c r="S6" s="1680"/>
      <c r="T6" s="1680"/>
    </row>
    <row r="7" spans="1:20">
      <c r="A7" s="508"/>
      <c r="B7" s="508"/>
      <c r="C7" s="508"/>
      <c r="D7" s="508"/>
      <c r="E7" s="508"/>
      <c r="F7" s="508"/>
      <c r="G7" s="508"/>
      <c r="H7" s="508"/>
      <c r="I7" s="508"/>
      <c r="J7" s="508"/>
      <c r="K7" s="508"/>
      <c r="L7" s="508"/>
      <c r="M7" s="508"/>
      <c r="N7" s="508"/>
      <c r="O7" s="508"/>
      <c r="P7" s="508"/>
      <c r="Q7" s="508"/>
      <c r="R7" s="508"/>
      <c r="S7" s="508"/>
      <c r="T7" s="508"/>
    </row>
    <row r="8" spans="1:20">
      <c r="B8" s="508"/>
      <c r="C8" s="508"/>
      <c r="D8" s="508"/>
      <c r="E8" s="508"/>
      <c r="F8" s="508"/>
      <c r="G8" s="508"/>
      <c r="H8" s="508"/>
      <c r="I8" s="508"/>
      <c r="J8" s="508"/>
      <c r="K8" s="508"/>
      <c r="L8" s="508"/>
      <c r="M8" s="508"/>
      <c r="N8" s="508"/>
      <c r="O8" s="508"/>
      <c r="P8" s="508"/>
      <c r="Q8" s="508"/>
      <c r="R8" s="508"/>
      <c r="S8" s="508"/>
      <c r="T8" s="508"/>
    </row>
    <row r="9" spans="1:20">
      <c r="A9" s="508"/>
      <c r="B9" s="508"/>
      <c r="C9" s="508"/>
      <c r="D9" s="508"/>
      <c r="E9" s="508"/>
      <c r="F9" s="508"/>
      <c r="G9" s="508"/>
      <c r="H9" s="508"/>
      <c r="I9" s="508"/>
      <c r="J9" s="508"/>
      <c r="K9" s="508"/>
      <c r="L9" s="508"/>
      <c r="M9" s="508"/>
      <c r="N9" s="508"/>
      <c r="O9" s="508"/>
      <c r="P9" s="508"/>
      <c r="Q9" s="508"/>
      <c r="R9" s="508"/>
      <c r="S9" s="508"/>
      <c r="T9" s="508"/>
    </row>
    <row r="10" spans="1:20">
      <c r="A10" s="511" t="s">
        <v>1258</v>
      </c>
      <c r="B10" s="511" t="s">
        <v>1259</v>
      </c>
      <c r="C10" s="508"/>
      <c r="D10" s="511" t="s">
        <v>1260</v>
      </c>
      <c r="E10" s="508"/>
      <c r="F10" s="511" t="s">
        <v>1261</v>
      </c>
      <c r="G10" s="508"/>
      <c r="H10" s="511" t="s">
        <v>1262</v>
      </c>
      <c r="I10" s="508"/>
      <c r="J10" s="511" t="s">
        <v>1263</v>
      </c>
      <c r="K10" s="511" t="s">
        <v>1264</v>
      </c>
      <c r="L10" s="511" t="s">
        <v>1265</v>
      </c>
      <c r="M10" s="511" t="s">
        <v>1266</v>
      </c>
      <c r="N10" s="511" t="s">
        <v>1267</v>
      </c>
      <c r="O10" s="511" t="s">
        <v>1268</v>
      </c>
      <c r="P10" s="511" t="s">
        <v>1269</v>
      </c>
      <c r="Q10" s="511" t="s">
        <v>1270</v>
      </c>
      <c r="R10" s="511" t="s">
        <v>1271</v>
      </c>
      <c r="S10" s="511" t="s">
        <v>1272</v>
      </c>
      <c r="T10" s="511" t="s">
        <v>1273</v>
      </c>
    </row>
    <row r="11" spans="1:20">
      <c r="A11" s="511" t="s">
        <v>1274</v>
      </c>
      <c r="B11" s="511" t="s">
        <v>1275</v>
      </c>
      <c r="C11" s="508"/>
      <c r="D11" s="511" t="s">
        <v>1276</v>
      </c>
      <c r="E11" s="508"/>
      <c r="F11" s="508"/>
      <c r="G11" s="508"/>
      <c r="H11" s="511" t="s">
        <v>1277</v>
      </c>
      <c r="I11" s="508"/>
      <c r="J11" s="511" t="s">
        <v>1278</v>
      </c>
      <c r="K11" s="511" t="s">
        <v>1279</v>
      </c>
      <c r="L11" s="508"/>
      <c r="M11" s="511" t="s">
        <v>1280</v>
      </c>
      <c r="N11" s="508"/>
      <c r="O11" s="508"/>
      <c r="P11" s="508"/>
      <c r="Q11" s="508"/>
      <c r="R11" s="508"/>
      <c r="S11" s="508"/>
      <c r="T11" s="508"/>
    </row>
    <row r="12" spans="1:20">
      <c r="A12" s="508"/>
      <c r="B12" s="511" t="s">
        <v>1281</v>
      </c>
      <c r="C12" s="508"/>
      <c r="D12" s="511" t="s">
        <v>1282</v>
      </c>
      <c r="E12" s="508"/>
      <c r="F12" s="511" t="s">
        <v>1281</v>
      </c>
      <c r="G12" s="508"/>
      <c r="H12" s="511" t="s">
        <v>1283</v>
      </c>
      <c r="I12" s="508"/>
      <c r="J12" s="511" t="s">
        <v>1281</v>
      </c>
      <c r="K12" s="511" t="s">
        <v>1281</v>
      </c>
      <c r="L12" s="508"/>
      <c r="M12" s="511" t="s">
        <v>1284</v>
      </c>
      <c r="N12" s="511" t="s">
        <v>1285</v>
      </c>
      <c r="O12" s="511" t="s">
        <v>1286</v>
      </c>
      <c r="P12" s="511" t="s">
        <v>1286</v>
      </c>
      <c r="Q12" s="511" t="s">
        <v>1287</v>
      </c>
      <c r="R12" s="508"/>
      <c r="S12" s="508"/>
      <c r="T12" s="508"/>
    </row>
    <row r="13" spans="1:20">
      <c r="A13" s="511" t="s">
        <v>1288</v>
      </c>
      <c r="B13" s="511" t="s">
        <v>1283</v>
      </c>
      <c r="C13" s="511" t="s">
        <v>1289</v>
      </c>
      <c r="D13" s="511" t="s">
        <v>1281</v>
      </c>
      <c r="E13" s="511" t="s">
        <v>1181</v>
      </c>
      <c r="F13" s="511" t="s">
        <v>1290</v>
      </c>
      <c r="G13" s="511" t="s">
        <v>1289</v>
      </c>
      <c r="H13" s="511" t="s">
        <v>1291</v>
      </c>
      <c r="I13" s="511" t="s">
        <v>1292</v>
      </c>
      <c r="J13" s="511" t="s">
        <v>1283</v>
      </c>
      <c r="K13" s="511" t="s">
        <v>1283</v>
      </c>
      <c r="L13" s="511" t="s">
        <v>1293</v>
      </c>
      <c r="M13" s="511" t="s">
        <v>1294</v>
      </c>
      <c r="N13" s="511" t="s">
        <v>1295</v>
      </c>
      <c r="O13" s="511" t="s">
        <v>1296</v>
      </c>
      <c r="P13" s="511" t="s">
        <v>1296</v>
      </c>
      <c r="Q13" s="511" t="s">
        <v>1296</v>
      </c>
      <c r="R13" s="511" t="s">
        <v>1297</v>
      </c>
      <c r="S13" s="511" t="s">
        <v>1298</v>
      </c>
      <c r="T13" s="511" t="s">
        <v>1299</v>
      </c>
    </row>
    <row r="14" spans="1:20">
      <c r="A14" s="512"/>
      <c r="B14" s="512"/>
      <c r="C14" s="508"/>
      <c r="D14" s="512"/>
      <c r="E14" s="508"/>
      <c r="F14" s="512"/>
      <c r="G14" s="508"/>
      <c r="H14" s="513" t="s">
        <v>1300</v>
      </c>
      <c r="I14" s="508"/>
      <c r="J14" s="512"/>
      <c r="K14" s="513" t="s">
        <v>1301</v>
      </c>
      <c r="L14" s="513" t="s">
        <v>1302</v>
      </c>
      <c r="M14" s="513" t="s">
        <v>1303</v>
      </c>
      <c r="N14" s="513" t="s">
        <v>1304</v>
      </c>
      <c r="O14" s="513" t="s">
        <v>1305</v>
      </c>
      <c r="P14" s="513" t="s">
        <v>1306</v>
      </c>
      <c r="Q14" s="513" t="s">
        <v>1307</v>
      </c>
      <c r="R14" s="513" t="s">
        <v>1308</v>
      </c>
      <c r="S14" s="513" t="s">
        <v>1309</v>
      </c>
      <c r="T14" s="513" t="s">
        <v>1310</v>
      </c>
    </row>
    <row r="15" spans="1:20">
      <c r="A15" s="508"/>
      <c r="B15" s="508"/>
      <c r="C15" s="508"/>
      <c r="D15" s="508"/>
      <c r="E15" s="508"/>
      <c r="F15" s="508"/>
      <c r="G15" s="508"/>
      <c r="H15" s="508"/>
      <c r="I15" s="508"/>
      <c r="J15" s="508"/>
      <c r="K15" s="508"/>
      <c r="L15" s="508"/>
      <c r="M15" s="508"/>
      <c r="N15" s="508"/>
      <c r="O15" s="508"/>
      <c r="P15" s="508"/>
      <c r="Q15" s="508"/>
      <c r="R15" s="508"/>
      <c r="S15" s="508"/>
      <c r="T15" s="508"/>
    </row>
    <row r="16" spans="1:20">
      <c r="A16" s="508"/>
      <c r="B16" s="508"/>
      <c r="C16" s="508"/>
      <c r="D16" s="508"/>
      <c r="E16" s="508"/>
      <c r="F16" s="508"/>
      <c r="G16" s="508"/>
      <c r="H16" s="508"/>
      <c r="I16" s="508"/>
      <c r="J16" s="508"/>
      <c r="K16" s="508"/>
      <c r="L16" s="508"/>
      <c r="M16" s="508"/>
      <c r="N16" s="508"/>
      <c r="O16" s="508"/>
      <c r="P16" s="508"/>
      <c r="Q16" s="508"/>
      <c r="R16" s="508"/>
      <c r="S16" s="508"/>
      <c r="T16" s="508"/>
    </row>
    <row r="17" spans="1:20">
      <c r="B17" s="515"/>
      <c r="C17" s="508"/>
      <c r="D17" s="515"/>
      <c r="E17" s="508"/>
      <c r="F17" s="515"/>
      <c r="G17" s="508"/>
      <c r="H17" s="515"/>
      <c r="I17" s="508"/>
      <c r="J17" s="515"/>
      <c r="K17" s="515"/>
      <c r="L17" s="516"/>
      <c r="M17" s="508"/>
      <c r="N17" s="508"/>
      <c r="O17" s="517"/>
      <c r="P17" s="508"/>
      <c r="Q17" s="517"/>
      <c r="R17" s="518"/>
      <c r="S17" s="518"/>
      <c r="T17" s="518"/>
    </row>
    <row r="18" spans="1:20">
      <c r="A18" s="508"/>
      <c r="B18" s="515"/>
      <c r="C18" s="515"/>
      <c r="D18" s="515"/>
      <c r="E18" s="515"/>
      <c r="F18" s="515"/>
      <c r="G18" s="515"/>
      <c r="H18" s="515"/>
      <c r="I18" s="515"/>
      <c r="J18" s="515"/>
      <c r="K18" s="515"/>
      <c r="L18" s="516"/>
      <c r="M18" s="508"/>
      <c r="N18" s="508"/>
      <c r="O18" s="517"/>
      <c r="P18" s="508"/>
      <c r="Q18" s="517"/>
      <c r="R18" s="518"/>
      <c r="S18" s="518"/>
      <c r="T18" s="518"/>
    </row>
    <row r="19" spans="1:20" ht="12" thickBot="1">
      <c r="A19" s="508"/>
      <c r="B19" s="515"/>
      <c r="C19" s="515"/>
      <c r="D19" s="515"/>
      <c r="E19" s="515"/>
      <c r="F19" s="515"/>
      <c r="G19" s="515"/>
      <c r="H19" s="515"/>
      <c r="I19" s="515"/>
      <c r="J19" s="515"/>
      <c r="K19" s="515"/>
      <c r="L19" s="516"/>
      <c r="M19" s="508"/>
      <c r="N19" s="508"/>
      <c r="O19" s="517"/>
      <c r="P19" s="508"/>
      <c r="Q19" s="517"/>
      <c r="R19" s="518"/>
      <c r="S19" s="518"/>
      <c r="T19" s="518"/>
    </row>
    <row r="20" spans="1:20" ht="13.5" customHeight="1" thickBot="1">
      <c r="A20" s="508"/>
      <c r="B20" s="515"/>
      <c r="C20" s="515"/>
      <c r="D20" s="515"/>
      <c r="E20" s="515"/>
      <c r="F20" s="515"/>
      <c r="G20" s="515"/>
      <c r="H20" s="515"/>
      <c r="I20" s="515"/>
      <c r="J20" s="515"/>
      <c r="K20" s="1688" t="s">
        <v>195</v>
      </c>
      <c r="L20" s="1689"/>
      <c r="M20" s="1690"/>
      <c r="N20" s="508"/>
      <c r="O20" s="517"/>
      <c r="P20" s="508"/>
      <c r="Q20" s="517"/>
      <c r="R20" s="518"/>
      <c r="S20" s="518"/>
      <c r="T20" s="518"/>
    </row>
    <row r="21" spans="1:20">
      <c r="A21" s="508"/>
      <c r="B21" s="515"/>
      <c r="C21" s="515"/>
      <c r="D21" s="515"/>
      <c r="E21" s="515"/>
      <c r="F21" s="515"/>
      <c r="G21" s="515"/>
      <c r="H21" s="515"/>
      <c r="I21" s="515"/>
      <c r="J21" s="515"/>
      <c r="K21" s="515"/>
      <c r="L21" s="516"/>
      <c r="M21" s="508"/>
      <c r="N21" s="508"/>
      <c r="O21" s="517"/>
      <c r="P21" s="508"/>
      <c r="Q21" s="517"/>
      <c r="R21" s="518"/>
      <c r="S21" s="518"/>
      <c r="T21" s="518"/>
    </row>
    <row r="22" spans="1:20">
      <c r="A22" s="508"/>
      <c r="B22" s="515"/>
      <c r="C22" s="515"/>
      <c r="D22" s="515"/>
      <c r="E22" s="515"/>
      <c r="F22" s="515"/>
      <c r="G22" s="515"/>
      <c r="H22" s="515"/>
      <c r="I22" s="515"/>
      <c r="J22" s="515"/>
      <c r="K22" s="515"/>
      <c r="L22" s="516"/>
      <c r="M22" s="508"/>
      <c r="N22" s="508"/>
      <c r="O22" s="517"/>
      <c r="P22" s="508"/>
      <c r="Q22" s="517"/>
      <c r="R22" s="518"/>
      <c r="S22" s="518"/>
      <c r="T22" s="518"/>
    </row>
    <row r="23" spans="1:20">
      <c r="A23" s="508"/>
      <c r="B23" s="1101"/>
      <c r="C23" s="515"/>
      <c r="D23" s="515"/>
      <c r="E23" s="515"/>
      <c r="F23" s="515"/>
      <c r="G23" s="515"/>
      <c r="H23" s="515"/>
      <c r="I23" s="515"/>
      <c r="J23" s="515"/>
      <c r="K23" s="515"/>
      <c r="L23" s="516"/>
      <c r="M23" s="508"/>
      <c r="N23" s="508"/>
      <c r="O23" s="517"/>
      <c r="P23" s="508"/>
      <c r="Q23" s="517"/>
      <c r="R23" s="518"/>
      <c r="S23" s="518"/>
      <c r="T23" s="518"/>
    </row>
    <row r="24" spans="1:20">
      <c r="A24" s="508"/>
      <c r="B24" s="515"/>
      <c r="C24" s="515"/>
      <c r="D24" s="515"/>
      <c r="E24" s="515"/>
      <c r="F24" s="515"/>
      <c r="G24" s="515"/>
      <c r="H24" s="515"/>
      <c r="I24" s="515"/>
      <c r="J24" s="515"/>
      <c r="K24" s="515"/>
      <c r="L24" s="516"/>
      <c r="M24" s="508"/>
      <c r="N24" s="508"/>
      <c r="O24" s="517"/>
      <c r="P24" s="508"/>
      <c r="Q24" s="517"/>
      <c r="R24" s="518"/>
      <c r="S24" s="518"/>
      <c r="T24" s="518"/>
    </row>
    <row r="25" spans="1:20">
      <c r="A25" s="508"/>
      <c r="B25" s="515"/>
      <c r="C25" s="515"/>
      <c r="D25" s="515"/>
      <c r="E25" s="515"/>
      <c r="F25" s="515"/>
      <c r="G25" s="515"/>
      <c r="H25" s="515"/>
      <c r="I25" s="515"/>
      <c r="J25" s="515"/>
      <c r="K25" s="515"/>
      <c r="L25" s="516"/>
      <c r="M25" s="508"/>
      <c r="N25" s="508"/>
      <c r="O25" s="517"/>
      <c r="P25" s="508"/>
      <c r="Q25" s="517"/>
      <c r="R25" s="518"/>
      <c r="S25" s="518"/>
      <c r="T25" s="518"/>
    </row>
    <row r="26" spans="1:20">
      <c r="A26" s="508"/>
      <c r="B26" s="515"/>
      <c r="C26" s="515"/>
      <c r="D26" s="515"/>
      <c r="E26" s="515"/>
      <c r="F26" s="515"/>
      <c r="G26" s="515"/>
      <c r="H26" s="515"/>
      <c r="I26" s="515"/>
      <c r="J26" s="515"/>
      <c r="K26" s="515"/>
      <c r="L26" s="516"/>
      <c r="M26" s="508"/>
      <c r="N26" s="508"/>
      <c r="O26" s="517"/>
      <c r="P26" s="508"/>
      <c r="Q26" s="517"/>
      <c r="R26" s="518"/>
      <c r="S26" s="518"/>
      <c r="T26" s="518"/>
    </row>
    <row r="27" spans="1:20">
      <c r="A27" s="508"/>
      <c r="B27" s="515"/>
      <c r="C27" s="515"/>
      <c r="D27" s="515"/>
      <c r="E27" s="515"/>
      <c r="F27" s="515"/>
      <c r="G27" s="515"/>
      <c r="H27" s="515"/>
      <c r="I27" s="515"/>
      <c r="J27" s="515"/>
      <c r="K27" s="515"/>
      <c r="L27" s="516"/>
      <c r="M27" s="508"/>
      <c r="N27" s="508"/>
      <c r="O27" s="517"/>
      <c r="P27" s="508"/>
      <c r="Q27" s="517"/>
      <c r="R27" s="518"/>
      <c r="S27" s="518"/>
      <c r="T27" s="518"/>
    </row>
    <row r="28" spans="1:20">
      <c r="A28" s="508"/>
      <c r="B28" s="515"/>
      <c r="C28" s="515"/>
      <c r="D28" s="515"/>
      <c r="E28" s="515"/>
      <c r="F28" s="515"/>
      <c r="G28" s="515"/>
      <c r="H28" s="515"/>
      <c r="I28" s="515"/>
      <c r="J28" s="515"/>
      <c r="K28" s="515"/>
      <c r="L28" s="516"/>
      <c r="M28" s="508"/>
      <c r="N28" s="508"/>
      <c r="O28" s="517"/>
      <c r="P28" s="508"/>
      <c r="Q28" s="517"/>
      <c r="R28" s="518"/>
      <c r="S28" s="518"/>
      <c r="T28" s="518"/>
    </row>
    <row r="29" spans="1:20">
      <c r="A29" s="508"/>
      <c r="B29" s="515"/>
      <c r="C29" s="515"/>
      <c r="D29" s="515"/>
      <c r="E29" s="515"/>
      <c r="F29" s="515"/>
      <c r="G29" s="515"/>
      <c r="H29" s="515"/>
      <c r="I29" s="515"/>
      <c r="J29" s="515"/>
      <c r="K29" s="515"/>
      <c r="L29" s="516"/>
      <c r="M29" s="508"/>
      <c r="N29" s="508"/>
      <c r="O29" s="517"/>
      <c r="P29" s="508"/>
      <c r="Q29" s="517"/>
      <c r="R29" s="518"/>
      <c r="S29" s="518"/>
      <c r="T29" s="518"/>
    </row>
    <row r="30" spans="1:20">
      <c r="A30" s="508"/>
      <c r="B30" s="515"/>
      <c r="C30" s="515"/>
      <c r="D30" s="515"/>
      <c r="E30" s="515"/>
      <c r="F30" s="515"/>
      <c r="G30" s="515"/>
      <c r="H30" s="515"/>
      <c r="I30" s="515"/>
      <c r="J30" s="515"/>
      <c r="K30" s="515"/>
      <c r="L30" s="516"/>
      <c r="M30" s="508"/>
      <c r="N30" s="508"/>
      <c r="O30" s="517"/>
      <c r="P30" s="508"/>
      <c r="Q30" s="517"/>
      <c r="R30" s="518"/>
      <c r="S30" s="518"/>
      <c r="T30" s="518"/>
    </row>
    <row r="31" spans="1:20">
      <c r="A31" s="508"/>
      <c r="B31" s="515"/>
      <c r="C31" s="515"/>
      <c r="D31" s="515"/>
      <c r="E31" s="515"/>
      <c r="F31" s="515"/>
      <c r="G31" s="515"/>
      <c r="H31" s="515"/>
      <c r="I31" s="515"/>
      <c r="J31" s="515"/>
      <c r="K31" s="515"/>
      <c r="L31" s="516"/>
      <c r="M31" s="508"/>
      <c r="N31" s="508"/>
      <c r="O31" s="517"/>
      <c r="P31" s="508"/>
      <c r="Q31" s="517"/>
      <c r="R31" s="518"/>
      <c r="S31" s="518"/>
      <c r="T31" s="518"/>
    </row>
    <row r="32" spans="1:20">
      <c r="A32" s="508"/>
      <c r="B32" s="515"/>
      <c r="C32" s="515"/>
      <c r="D32" s="515"/>
      <c r="E32" s="515"/>
      <c r="F32" s="515"/>
      <c r="G32" s="515"/>
      <c r="H32" s="515"/>
      <c r="I32" s="515"/>
      <c r="J32" s="515"/>
      <c r="K32" s="515"/>
      <c r="L32" s="516"/>
      <c r="M32" s="508"/>
      <c r="N32" s="508"/>
      <c r="O32" s="517"/>
      <c r="P32" s="508"/>
      <c r="Q32" s="517"/>
      <c r="R32" s="518"/>
      <c r="S32" s="518"/>
      <c r="T32" s="518"/>
    </row>
    <row r="33" spans="1:20">
      <c r="A33" s="508"/>
      <c r="B33" s="508"/>
      <c r="C33" s="508"/>
      <c r="D33" s="508"/>
      <c r="E33" s="508"/>
      <c r="F33" s="508"/>
      <c r="G33" s="508"/>
      <c r="H33" s="508"/>
      <c r="I33" s="508"/>
      <c r="J33" s="508"/>
      <c r="K33" s="508"/>
      <c r="L33" s="508"/>
      <c r="M33" s="508"/>
      <c r="N33" s="508"/>
      <c r="O33" s="508"/>
      <c r="P33" s="508"/>
      <c r="Q33" s="508"/>
      <c r="R33" s="508"/>
      <c r="S33" s="508"/>
      <c r="T33" s="508"/>
    </row>
    <row r="34" spans="1:20">
      <c r="A34" s="508"/>
      <c r="B34" s="508"/>
      <c r="C34" s="508"/>
      <c r="D34" s="508"/>
      <c r="E34" s="508"/>
      <c r="F34" s="508"/>
      <c r="G34" s="508"/>
      <c r="H34" s="508"/>
      <c r="I34" s="508"/>
      <c r="J34" s="508"/>
      <c r="K34" s="508"/>
      <c r="L34" s="508"/>
      <c r="M34" s="508"/>
      <c r="N34" s="508"/>
      <c r="O34" s="508"/>
      <c r="P34" s="508"/>
      <c r="Q34" s="508"/>
      <c r="R34" s="508"/>
      <c r="S34" s="508"/>
      <c r="T34" s="508"/>
    </row>
    <row r="35" spans="1:20">
      <c r="A35" s="508"/>
      <c r="B35" s="515"/>
      <c r="C35" s="515"/>
      <c r="D35" s="515"/>
      <c r="E35" s="515"/>
      <c r="F35" s="515"/>
      <c r="G35" s="515"/>
      <c r="H35" s="515" t="s">
        <v>339</v>
      </c>
      <c r="I35" s="515"/>
      <c r="J35" s="515"/>
      <c r="K35" s="508"/>
      <c r="L35" s="519"/>
      <c r="M35" s="511"/>
      <c r="N35" s="511"/>
      <c r="O35" s="508"/>
      <c r="P35" s="509"/>
      <c r="Q35" s="509"/>
      <c r="R35" s="509"/>
      <c r="S35" s="509"/>
      <c r="T35" s="509"/>
    </row>
    <row r="36" spans="1:20">
      <c r="A36" s="508"/>
      <c r="B36" s="515"/>
      <c r="C36" s="515"/>
      <c r="D36" s="515"/>
      <c r="E36" s="515"/>
      <c r="F36" s="515"/>
      <c r="G36" s="515"/>
      <c r="H36" s="515" t="s">
        <v>339</v>
      </c>
      <c r="I36" s="515"/>
      <c r="J36" s="515"/>
      <c r="K36" s="508"/>
      <c r="L36" s="519"/>
      <c r="M36" s="511"/>
      <c r="N36" s="511"/>
      <c r="O36" s="508"/>
      <c r="P36" s="509"/>
      <c r="Q36" s="509"/>
      <c r="R36" s="509"/>
      <c r="S36" s="509"/>
      <c r="T36" s="509"/>
    </row>
    <row r="37" spans="1:20">
      <c r="A37" s="508"/>
      <c r="B37" s="515"/>
      <c r="C37" s="515"/>
      <c r="D37" s="515"/>
      <c r="E37" s="515"/>
      <c r="F37" s="515"/>
      <c r="G37" s="515"/>
      <c r="H37" s="515"/>
      <c r="I37" s="515"/>
      <c r="J37" s="515"/>
      <c r="K37" s="508"/>
      <c r="L37" s="519"/>
      <c r="M37" s="511"/>
      <c r="N37" s="511"/>
      <c r="O37" s="1686"/>
      <c r="P37" s="1686"/>
      <c r="Q37" s="1686"/>
      <c r="R37" s="509"/>
      <c r="S37" s="509"/>
      <c r="T37" s="509"/>
    </row>
    <row r="38" spans="1:20">
      <c r="A38" s="508"/>
      <c r="B38" s="508"/>
      <c r="C38" s="508"/>
      <c r="D38" s="508"/>
      <c r="E38" s="508"/>
      <c r="F38" s="508"/>
      <c r="G38" s="508"/>
      <c r="H38" s="508"/>
      <c r="I38" s="508"/>
      <c r="J38" s="508"/>
      <c r="K38" s="508"/>
      <c r="L38" s="516"/>
      <c r="M38" s="508"/>
      <c r="N38" s="508"/>
      <c r="O38" s="508"/>
      <c r="P38" s="508"/>
      <c r="Q38" s="508"/>
      <c r="R38" s="508"/>
      <c r="S38" s="508"/>
      <c r="T38" s="508"/>
    </row>
    <row r="39" spans="1:20">
      <c r="A39" s="508"/>
      <c r="B39" s="508"/>
      <c r="C39" s="508"/>
      <c r="D39" s="508"/>
      <c r="E39" s="508"/>
      <c r="F39" s="508"/>
      <c r="G39" s="508"/>
      <c r="H39" s="508"/>
      <c r="I39" s="508"/>
      <c r="J39" s="508"/>
      <c r="K39" s="515"/>
      <c r="L39" s="516"/>
      <c r="M39" s="508"/>
      <c r="N39" s="508"/>
      <c r="O39" s="508"/>
      <c r="P39" s="508"/>
      <c r="Q39" s="508"/>
      <c r="R39" s="508"/>
      <c r="S39" s="508"/>
      <c r="T39" s="508"/>
    </row>
    <row r="40" spans="1:20">
      <c r="A40" s="508"/>
      <c r="B40" s="508"/>
      <c r="C40" s="508"/>
      <c r="D40" s="508"/>
      <c r="E40" s="508"/>
      <c r="F40" s="508"/>
      <c r="G40" s="508"/>
      <c r="H40" s="508"/>
      <c r="I40" s="508"/>
      <c r="J40" s="508"/>
      <c r="K40" s="515"/>
      <c r="L40" s="516"/>
      <c r="M40" s="508"/>
      <c r="N40" s="508"/>
      <c r="O40" s="508"/>
      <c r="P40" s="508"/>
      <c r="Q40" s="508"/>
      <c r="R40" s="508"/>
      <c r="S40" s="508"/>
      <c r="T40" s="508"/>
    </row>
    <row r="41" spans="1:20">
      <c r="A41" s="508"/>
      <c r="B41" s="508"/>
      <c r="C41" s="508"/>
      <c r="D41" s="508"/>
      <c r="E41" s="508"/>
      <c r="F41" s="508"/>
      <c r="G41" s="508"/>
      <c r="H41" s="508"/>
      <c r="I41" s="508"/>
      <c r="J41" s="508"/>
      <c r="K41" s="515"/>
      <c r="L41" s="516"/>
      <c r="M41" s="508"/>
      <c r="N41" s="508"/>
      <c r="O41" s="508"/>
      <c r="P41" s="508"/>
      <c r="Q41" s="508"/>
      <c r="R41" s="508"/>
      <c r="S41" s="508"/>
      <c r="T41" s="508"/>
    </row>
    <row r="42" spans="1:20">
      <c r="A42" s="508"/>
      <c r="B42" s="508"/>
      <c r="C42" s="508"/>
      <c r="D42" s="508"/>
      <c r="E42" s="508"/>
      <c r="F42" s="508"/>
      <c r="G42" s="508"/>
      <c r="H42" s="508"/>
      <c r="I42" s="508"/>
      <c r="J42" s="508"/>
      <c r="K42" s="515"/>
      <c r="L42" s="516"/>
      <c r="M42" s="508"/>
      <c r="N42" s="508"/>
      <c r="O42" s="508"/>
      <c r="P42" s="508"/>
      <c r="Q42" s="508"/>
      <c r="R42" s="508"/>
      <c r="S42" s="508"/>
      <c r="T42" s="508"/>
    </row>
  </sheetData>
  <mergeCells count="8">
    <mergeCell ref="O37:Q37"/>
    <mergeCell ref="R1:T1"/>
    <mergeCell ref="A3:T3"/>
    <mergeCell ref="A4:T4"/>
    <mergeCell ref="A5:T5"/>
    <mergeCell ref="A6:T6"/>
    <mergeCell ref="A2:T2"/>
    <mergeCell ref="K20:M20"/>
  </mergeCells>
  <phoneticPr fontId="18" type="noConversion"/>
  <printOptions horizontalCentered="1"/>
  <pageMargins left="0.5" right="0.5" top="1" bottom="0.5" header="0.25" footer="0.25"/>
  <pageSetup scale="60" pageOrder="overThenDown" orientation="landscape" r:id="rId1"/>
  <headerFooter alignWithMargins="0">
    <oddFooter>&amp;LSponsor: Bob Hevert&amp;C&amp;A&amp;R&amp;P of &amp;N</oddFooter>
  </headerFooter>
</worksheet>
</file>

<file path=xl/worksheets/sheet33.xml><?xml version="1.0" encoding="utf-8"?>
<worksheet xmlns="http://schemas.openxmlformats.org/spreadsheetml/2006/main" xmlns:r="http://schemas.openxmlformats.org/officeDocument/2006/relationships">
  <sheetPr codeName="Sheet106"/>
  <dimension ref="A1:M37"/>
  <sheetViews>
    <sheetView zoomScaleNormal="100" zoomScaleSheetLayoutView="100" workbookViewId="0">
      <selection activeCell="B34" sqref="B34"/>
    </sheetView>
  </sheetViews>
  <sheetFormatPr defaultRowHeight="11.25"/>
  <cols>
    <col min="1" max="10" width="9.140625" style="281"/>
    <col min="11" max="11" width="20.42578125" style="281" customWidth="1"/>
    <col min="12" max="12" width="37.42578125" style="281" customWidth="1"/>
    <col min="13" max="16384" width="9.140625" style="281"/>
  </cols>
  <sheetData>
    <row r="1" spans="1:13">
      <c r="A1" s="1691" t="s">
        <v>492</v>
      </c>
      <c r="B1" s="1691"/>
      <c r="C1" s="1691"/>
      <c r="D1" s="1691"/>
      <c r="E1" s="1691"/>
      <c r="F1" s="1691"/>
      <c r="G1" s="1691"/>
      <c r="H1" s="1691"/>
      <c r="I1" s="1691"/>
      <c r="J1" s="1691"/>
      <c r="K1" s="1159" t="s">
        <v>339</v>
      </c>
    </row>
    <row r="2" spans="1:13">
      <c r="A2" s="1691" t="str">
        <f>+'I-A'!B3</f>
        <v>WIND ENERGY TRANSMISSION TEXAS, LLC</v>
      </c>
      <c r="B2" s="1691"/>
      <c r="C2" s="1691"/>
      <c r="D2" s="1691"/>
      <c r="E2" s="1691"/>
      <c r="F2" s="1691"/>
      <c r="G2" s="1691"/>
      <c r="H2" s="1691"/>
      <c r="I2" s="1691"/>
      <c r="J2" s="1691"/>
    </row>
    <row r="3" spans="1:13">
      <c r="A3" s="1692" t="s">
        <v>709</v>
      </c>
      <c r="B3" s="1692"/>
      <c r="C3" s="1692"/>
      <c r="D3" s="1692"/>
      <c r="E3" s="1692"/>
      <c r="F3" s="1692"/>
      <c r="G3" s="1692"/>
      <c r="H3" s="1692"/>
      <c r="I3" s="1692"/>
      <c r="J3" s="1692"/>
    </row>
    <row r="4" spans="1:13" s="523" customFormat="1" ht="10.5">
      <c r="A4" s="1680" t="str">
        <f>+'I-A'!B5</f>
        <v>FOR THE HISTORICAL YEAR ENDED JUNE 30, 2012  - AS ADJUSTED</v>
      </c>
      <c r="B4" s="1680"/>
      <c r="C4" s="1680"/>
      <c r="D4" s="1680"/>
      <c r="E4" s="1680"/>
      <c r="F4" s="1680"/>
      <c r="G4" s="1680"/>
      <c r="H4" s="1680"/>
      <c r="I4" s="1680"/>
      <c r="J4" s="1680"/>
      <c r="K4" s="539"/>
      <c r="L4" s="539"/>
      <c r="M4" s="539"/>
    </row>
    <row r="5" spans="1:13" s="523" customFormat="1" ht="10.5">
      <c r="A5" s="1680" t="str">
        <f>'I-A'!B6</f>
        <v>DOCKET NO. 40606</v>
      </c>
      <c r="B5" s="1680"/>
      <c r="C5" s="1680"/>
      <c r="D5" s="1680"/>
      <c r="E5" s="1680"/>
      <c r="F5" s="1680"/>
      <c r="G5" s="1680"/>
      <c r="H5" s="1680"/>
      <c r="I5" s="1680"/>
      <c r="J5" s="1680"/>
      <c r="K5" s="539"/>
      <c r="L5" s="539"/>
      <c r="M5" s="539"/>
    </row>
    <row r="6" spans="1:13">
      <c r="A6" s="620"/>
      <c r="B6" s="449"/>
      <c r="C6" s="449"/>
      <c r="D6" s="449"/>
      <c r="E6" s="449"/>
      <c r="F6" s="449"/>
      <c r="G6" s="449"/>
      <c r="H6" s="449"/>
      <c r="I6" s="449"/>
      <c r="J6" s="449"/>
    </row>
    <row r="7" spans="1:13" ht="13.5" thickBot="1">
      <c r="A7" s="1317"/>
      <c r="B7" s="1317"/>
      <c r="C7" s="1317"/>
      <c r="D7" s="1410"/>
      <c r="E7" s="1410"/>
      <c r="F7" s="1411"/>
      <c r="G7" s="1411"/>
      <c r="H7" s="449"/>
      <c r="I7" s="449"/>
      <c r="J7" s="449"/>
    </row>
    <row r="8" spans="1:13" ht="12.75" customHeight="1" thickBot="1">
      <c r="D8" s="1688" t="s">
        <v>195</v>
      </c>
      <c r="E8" s="1689"/>
      <c r="F8" s="1689"/>
      <c r="G8" s="1690"/>
    </row>
    <row r="9" spans="1:13">
      <c r="D9" s="268"/>
      <c r="E9" s="268"/>
      <c r="F9" s="268"/>
      <c r="G9" s="268"/>
    </row>
    <row r="10" spans="1:13">
      <c r="A10" s="428"/>
    </row>
    <row r="23" spans="1:2">
      <c r="B23" s="613"/>
    </row>
    <row r="28" spans="1:2">
      <c r="A28" s="428"/>
    </row>
    <row r="37" spans="1:1">
      <c r="A37" s="428"/>
    </row>
  </sheetData>
  <mergeCells count="6">
    <mergeCell ref="D8:G8"/>
    <mergeCell ref="A4:J4"/>
    <mergeCell ref="A5:J5"/>
    <mergeCell ref="A1:J1"/>
    <mergeCell ref="A2:J2"/>
    <mergeCell ref="A3:J3"/>
  </mergeCells>
  <phoneticPr fontId="0" type="noConversion"/>
  <printOptions horizontalCentered="1"/>
  <pageMargins left="0.5" right="0.5" top="1" bottom="0.5" header="0.25" footer="0.25"/>
  <pageSetup scale="87" pageOrder="overThenDown" orientation="landscape" r:id="rId1"/>
  <headerFooter alignWithMargins="0">
    <oddFooter>&amp;LSponsor: Bob Hevert&amp;C&amp;A&amp;R&amp;P of &amp;N</oddFooter>
  </headerFooter>
</worksheet>
</file>

<file path=xl/worksheets/sheet34.xml><?xml version="1.0" encoding="utf-8"?>
<worksheet xmlns="http://schemas.openxmlformats.org/spreadsheetml/2006/main" xmlns:r="http://schemas.openxmlformats.org/officeDocument/2006/relationships">
  <sheetPr codeName="Sheet53"/>
  <dimension ref="A1:S47"/>
  <sheetViews>
    <sheetView topLeftCell="A4" zoomScaleNormal="100" zoomScaleSheetLayoutView="100" workbookViewId="0">
      <selection activeCell="G17" sqref="G17"/>
    </sheetView>
  </sheetViews>
  <sheetFormatPr defaultRowHeight="12.75" customHeight="1"/>
  <cols>
    <col min="1" max="1" width="5.7109375" style="584" customWidth="1"/>
    <col min="2" max="2" width="8.7109375" style="584" customWidth="1"/>
    <col min="3" max="3" width="39.5703125" style="584" customWidth="1"/>
    <col min="4" max="4" width="8.28515625" style="584" bestFit="1" customWidth="1"/>
    <col min="5" max="5" width="14.42578125" style="584" customWidth="1"/>
    <col min="6" max="6" width="13.7109375" style="584" customWidth="1"/>
    <col min="7" max="7" width="15.7109375" style="584" customWidth="1"/>
    <col min="8" max="8" width="12.7109375" style="584" customWidth="1"/>
    <col min="9" max="9" width="5.7109375" style="584" customWidth="1"/>
    <col min="10" max="10" width="6" style="699" bestFit="1" customWidth="1"/>
    <col min="11" max="11" width="12.7109375" style="699" customWidth="1"/>
    <col min="12" max="12" width="12.7109375" style="584" customWidth="1"/>
    <col min="13" max="17" width="5.7109375" style="584" customWidth="1"/>
    <col min="18" max="18" width="11.42578125" style="584" customWidth="1"/>
    <col min="19" max="19" width="12.7109375" style="584" customWidth="1"/>
    <col min="20" max="16384" width="9.140625" style="584"/>
  </cols>
  <sheetData>
    <row r="1" spans="1:19" ht="12" thickBot="1">
      <c r="L1" s="15"/>
      <c r="S1" s="15"/>
    </row>
    <row r="2" spans="1:19" ht="11.25">
      <c r="B2" s="1093" t="s">
        <v>492</v>
      </c>
      <c r="C2" s="42"/>
      <c r="D2" s="1507"/>
      <c r="F2" s="602"/>
      <c r="L2" s="117"/>
      <c r="S2" s="117"/>
    </row>
    <row r="3" spans="1:19" ht="11.25">
      <c r="B3" s="415" t="str">
        <f>+'I-A'!B3</f>
        <v>WIND ENERGY TRANSMISSION TEXAS, LLC</v>
      </c>
      <c r="C3" s="7"/>
      <c r="D3" s="1508"/>
      <c r="F3" s="602"/>
      <c r="L3" s="117"/>
      <c r="S3" s="117"/>
    </row>
    <row r="4" spans="1:19" ht="11.25">
      <c r="B4" s="1128" t="s">
        <v>789</v>
      </c>
      <c r="C4" s="7"/>
      <c r="D4" s="1508"/>
    </row>
    <row r="5" spans="1:19" ht="11.25">
      <c r="B5" s="1128" t="str">
        <f>'I-A'!B5</f>
        <v>FOR THE HISTORICAL YEAR ENDED JUNE 30, 2012  - AS ADJUSTED</v>
      </c>
      <c r="C5" s="7"/>
      <c r="D5" s="1508"/>
    </row>
    <row r="6" spans="1:19" ht="12" thickBot="1">
      <c r="B6" s="1129" t="str">
        <f>'I-A'!B6</f>
        <v>DOCKET NO. 40606</v>
      </c>
      <c r="C6" s="1283"/>
      <c r="D6" s="1510"/>
    </row>
    <row r="7" spans="1:19" ht="11.25">
      <c r="B7" s="593"/>
    </row>
    <row r="8" spans="1:19" ht="12" thickBot="1">
      <c r="B8" s="584" t="s">
        <v>339</v>
      </c>
      <c r="E8" s="718">
        <v>1</v>
      </c>
      <c r="F8" s="718">
        <v>2</v>
      </c>
      <c r="G8" s="718">
        <v>3</v>
      </c>
      <c r="H8" s="718">
        <v>4</v>
      </c>
      <c r="I8" s="718">
        <v>5</v>
      </c>
      <c r="J8" s="718">
        <v>6</v>
      </c>
      <c r="K8" s="718">
        <v>7</v>
      </c>
      <c r="L8" s="718">
        <v>8</v>
      </c>
      <c r="M8" s="718">
        <v>9</v>
      </c>
      <c r="N8" s="719">
        <v>10</v>
      </c>
      <c r="O8" s="719">
        <v>11</v>
      </c>
      <c r="P8" s="719">
        <v>12</v>
      </c>
      <c r="Q8" s="719">
        <v>13</v>
      </c>
      <c r="R8" s="699">
        <v>14</v>
      </c>
      <c r="S8" s="699"/>
    </row>
    <row r="9" spans="1:19" ht="11.25">
      <c r="A9" s="419"/>
      <c r="B9" s="419"/>
      <c r="C9" s="419"/>
      <c r="D9" s="419"/>
      <c r="E9" s="419"/>
      <c r="F9" s="419"/>
      <c r="G9" s="419"/>
      <c r="H9" s="123" t="s">
        <v>351</v>
      </c>
      <c r="I9" s="419"/>
      <c r="J9" s="419"/>
      <c r="K9" s="419"/>
      <c r="L9" s="123"/>
      <c r="M9" s="123"/>
      <c r="N9" s="123"/>
      <c r="O9" s="123"/>
      <c r="P9" s="1132"/>
      <c r="Q9" s="1132"/>
      <c r="R9" s="123"/>
      <c r="S9" s="123"/>
    </row>
    <row r="10" spans="1:19" ht="11.25">
      <c r="A10" s="127" t="s">
        <v>1159</v>
      </c>
      <c r="B10" s="127" t="s">
        <v>344</v>
      </c>
      <c r="C10" s="127" t="s">
        <v>333</v>
      </c>
      <c r="D10" s="127" t="s">
        <v>338</v>
      </c>
      <c r="E10" s="603" t="s">
        <v>345</v>
      </c>
      <c r="F10" s="127" t="s">
        <v>346</v>
      </c>
      <c r="G10" s="127" t="s">
        <v>656</v>
      </c>
      <c r="H10" s="127" t="s">
        <v>347</v>
      </c>
      <c r="I10" s="127" t="s">
        <v>349</v>
      </c>
      <c r="J10" s="127" t="s">
        <v>242</v>
      </c>
      <c r="K10" s="127" t="s">
        <v>348</v>
      </c>
      <c r="L10" s="127" t="s">
        <v>537</v>
      </c>
      <c r="M10" s="127" t="s">
        <v>538</v>
      </c>
      <c r="N10" s="127" t="s">
        <v>510</v>
      </c>
      <c r="O10" s="127" t="s">
        <v>556</v>
      </c>
      <c r="P10" s="127" t="s">
        <v>555</v>
      </c>
      <c r="Q10" s="127" t="s">
        <v>524</v>
      </c>
      <c r="R10" s="127" t="s">
        <v>347</v>
      </c>
      <c r="S10" s="127"/>
    </row>
    <row r="11" spans="1:19" ht="11.25">
      <c r="A11" s="127" t="s">
        <v>198</v>
      </c>
      <c r="B11" s="127" t="s">
        <v>557</v>
      </c>
      <c r="C11" s="127"/>
      <c r="D11" s="127" t="s">
        <v>341</v>
      </c>
      <c r="E11" s="603" t="s">
        <v>351</v>
      </c>
      <c r="F11" s="127" t="s">
        <v>352</v>
      </c>
      <c r="G11" s="127" t="s">
        <v>576</v>
      </c>
      <c r="H11" s="127" t="s">
        <v>353</v>
      </c>
      <c r="I11" s="127" t="s">
        <v>355</v>
      </c>
      <c r="J11" s="127" t="s">
        <v>350</v>
      </c>
      <c r="K11" s="127" t="s">
        <v>354</v>
      </c>
      <c r="L11" s="127"/>
      <c r="M11" s="127"/>
      <c r="N11" s="127"/>
      <c r="O11" s="127"/>
      <c r="P11" s="127"/>
      <c r="Q11" s="127"/>
      <c r="R11" s="127"/>
      <c r="S11" s="127" t="s">
        <v>342</v>
      </c>
    </row>
    <row r="12" spans="1:19" ht="12" thickBot="1">
      <c r="A12" s="420"/>
      <c r="B12" s="400"/>
      <c r="C12" s="400"/>
      <c r="D12" s="400"/>
      <c r="E12" s="1134"/>
      <c r="F12" s="400"/>
      <c r="G12" s="400"/>
      <c r="H12" s="400"/>
      <c r="I12" s="400"/>
      <c r="J12" s="400" t="s">
        <v>356</v>
      </c>
      <c r="K12" s="400"/>
      <c r="L12" s="400"/>
      <c r="M12" s="400"/>
      <c r="N12" s="400"/>
      <c r="O12" s="400"/>
      <c r="P12" s="400"/>
      <c r="Q12" s="400"/>
      <c r="R12" s="420"/>
      <c r="S12" s="400"/>
    </row>
    <row r="13" spans="1:19" ht="12.75" customHeight="1">
      <c r="A13" s="10"/>
      <c r="B13" s="723"/>
      <c r="C13" s="723"/>
      <c r="D13" s="723"/>
      <c r="E13" s="723"/>
      <c r="F13" s="723"/>
      <c r="G13" s="723"/>
      <c r="H13" s="723"/>
      <c r="I13" s="723"/>
      <c r="J13" s="1511"/>
      <c r="K13" s="1511"/>
      <c r="L13" s="723"/>
      <c r="M13" s="723"/>
      <c r="N13" s="723"/>
      <c r="O13" s="723"/>
      <c r="P13" s="723"/>
      <c r="Q13" s="723"/>
      <c r="R13" s="723"/>
      <c r="S13" s="723"/>
    </row>
    <row r="14" spans="1:19" s="37" customFormat="1" ht="11.25">
      <c r="A14" s="10">
        <v>1</v>
      </c>
      <c r="B14" s="28" t="s">
        <v>421</v>
      </c>
      <c r="D14" s="35"/>
      <c r="E14" s="845"/>
      <c r="F14" s="845"/>
      <c r="G14" s="845"/>
      <c r="H14" s="845"/>
      <c r="I14" s="35"/>
      <c r="J14" s="35"/>
      <c r="K14" s="845"/>
      <c r="L14" s="845"/>
      <c r="M14" s="845"/>
      <c r="N14" s="845"/>
      <c r="O14" s="845"/>
      <c r="P14" s="845"/>
    </row>
    <row r="15" spans="1:19" s="37" customFormat="1" ht="11.25">
      <c r="A15" s="10">
        <v>2</v>
      </c>
      <c r="B15" s="28"/>
      <c r="D15" s="35"/>
      <c r="E15" s="1512"/>
      <c r="F15" s="1512"/>
      <c r="G15" s="1512"/>
      <c r="H15" s="1512"/>
      <c r="I15" s="599"/>
      <c r="J15" s="599"/>
      <c r="K15" s="1512"/>
      <c r="L15" s="1512"/>
      <c r="M15" s="1512"/>
      <c r="N15" s="1512"/>
      <c r="O15" s="1512"/>
      <c r="P15" s="1512"/>
      <c r="Q15" s="599"/>
      <c r="R15" s="601"/>
      <c r="S15" s="599"/>
    </row>
    <row r="16" spans="1:19" s="37" customFormat="1" ht="11.25">
      <c r="A16" s="10">
        <v>3</v>
      </c>
      <c r="B16" s="28"/>
      <c r="C16" s="45" t="s">
        <v>414</v>
      </c>
      <c r="D16" s="1595" t="s">
        <v>64</v>
      </c>
      <c r="E16" s="1047"/>
      <c r="F16" s="1047"/>
      <c r="G16" s="1047"/>
      <c r="H16" s="1047"/>
      <c r="I16" s="1372"/>
      <c r="J16" s="1373"/>
      <c r="K16" s="1047"/>
      <c r="L16" s="1047"/>
      <c r="M16" s="1047"/>
      <c r="N16" s="1047"/>
      <c r="O16" s="1047"/>
      <c r="P16" s="1047"/>
      <c r="Q16" s="1373"/>
      <c r="R16" s="1335"/>
      <c r="S16" s="599"/>
    </row>
    <row r="17" spans="1:19" s="15" customFormat="1" ht="11.25">
      <c r="A17" s="10">
        <v>4</v>
      </c>
      <c r="B17" s="7" t="s">
        <v>422</v>
      </c>
      <c r="C17" s="7" t="s">
        <v>419</v>
      </c>
      <c r="D17" s="1596"/>
      <c r="E17" s="1045">
        <v>0</v>
      </c>
      <c r="F17" s="1045">
        <v>0</v>
      </c>
      <c r="G17" s="1045">
        <f>'II-D-1.1 CCN1-2'!R14</f>
        <v>200000</v>
      </c>
      <c r="H17" s="1045">
        <f t="shared" ref="H17:H25" si="0">+E17-F17+G17</f>
        <v>200000</v>
      </c>
      <c r="I17" s="1045"/>
      <c r="J17" s="1045"/>
      <c r="K17" s="1045">
        <f t="shared" ref="K17:K25" si="1">H17</f>
        <v>200000</v>
      </c>
      <c r="L17" s="1374">
        <f t="shared" ref="L17:L25" si="2">K17</f>
        <v>200000</v>
      </c>
      <c r="M17" s="1374">
        <v>0</v>
      </c>
      <c r="N17" s="1374">
        <v>0</v>
      </c>
      <c r="O17" s="1374">
        <v>0</v>
      </c>
      <c r="P17" s="1374">
        <v>0</v>
      </c>
      <c r="Q17" s="1374">
        <v>0</v>
      </c>
      <c r="R17" s="1374">
        <f t="shared" ref="R17:R25" si="3">SUM(L17:Q17)</f>
        <v>200000</v>
      </c>
      <c r="S17" s="1515"/>
    </row>
    <row r="18" spans="1:19" s="15" customFormat="1" ht="11.25">
      <c r="A18" s="10">
        <v>5</v>
      </c>
      <c r="B18" s="7" t="s">
        <v>423</v>
      </c>
      <c r="C18" s="7" t="s">
        <v>515</v>
      </c>
      <c r="D18" s="1596"/>
      <c r="E18" s="1045">
        <v>0</v>
      </c>
      <c r="F18" s="1045">
        <v>0</v>
      </c>
      <c r="G18" s="1045">
        <f>'II-D-1.1 CCN1-2'!R15</f>
        <v>636000</v>
      </c>
      <c r="H18" s="1045">
        <f t="shared" si="0"/>
        <v>636000</v>
      </c>
      <c r="I18" s="1045"/>
      <c r="J18" s="1045"/>
      <c r="K18" s="1045">
        <f t="shared" si="1"/>
        <v>636000</v>
      </c>
      <c r="L18" s="1374">
        <f t="shared" si="2"/>
        <v>636000</v>
      </c>
      <c r="M18" s="1374">
        <v>0</v>
      </c>
      <c r="N18" s="1374">
        <v>0</v>
      </c>
      <c r="O18" s="1374">
        <v>0</v>
      </c>
      <c r="P18" s="1374">
        <v>0</v>
      </c>
      <c r="Q18" s="1374">
        <v>0</v>
      </c>
      <c r="R18" s="1374">
        <f t="shared" si="3"/>
        <v>636000</v>
      </c>
      <c r="S18" s="1515"/>
    </row>
    <row r="19" spans="1:19" s="15" customFormat="1" ht="11.25">
      <c r="A19" s="10">
        <v>6</v>
      </c>
      <c r="B19" s="7" t="s">
        <v>425</v>
      </c>
      <c r="C19" s="7" t="s">
        <v>177</v>
      </c>
      <c r="D19" s="1596"/>
      <c r="E19" s="1045">
        <v>0</v>
      </c>
      <c r="F19" s="1045">
        <v>0</v>
      </c>
      <c r="G19" s="1045">
        <f>'II-D-1.1 CCN1-2'!R16</f>
        <v>0</v>
      </c>
      <c r="H19" s="1045">
        <f t="shared" si="0"/>
        <v>0</v>
      </c>
      <c r="I19" s="1045"/>
      <c r="J19" s="1045"/>
      <c r="K19" s="1045">
        <f t="shared" si="1"/>
        <v>0</v>
      </c>
      <c r="L19" s="1374">
        <f t="shared" si="2"/>
        <v>0</v>
      </c>
      <c r="M19" s="1374">
        <v>0</v>
      </c>
      <c r="N19" s="1374">
        <v>0</v>
      </c>
      <c r="O19" s="1374">
        <v>0</v>
      </c>
      <c r="P19" s="1374">
        <v>0</v>
      </c>
      <c r="Q19" s="1374">
        <v>0</v>
      </c>
      <c r="R19" s="1374">
        <f t="shared" si="3"/>
        <v>0</v>
      </c>
      <c r="S19" s="1515"/>
    </row>
    <row r="20" spans="1:19" s="15" customFormat="1" ht="11.25">
      <c r="A20" s="10">
        <v>7</v>
      </c>
      <c r="B20" s="7" t="s">
        <v>426</v>
      </c>
      <c r="C20" s="7" t="s">
        <v>446</v>
      </c>
      <c r="D20" s="1596"/>
      <c r="E20" s="1045">
        <v>0</v>
      </c>
      <c r="F20" s="1045">
        <v>0</v>
      </c>
      <c r="G20" s="1045">
        <f>'II-D-1.1 CCN1-2'!R17</f>
        <v>0</v>
      </c>
      <c r="H20" s="1045">
        <f t="shared" si="0"/>
        <v>0</v>
      </c>
      <c r="I20" s="1045"/>
      <c r="J20" s="1045"/>
      <c r="K20" s="1045">
        <f t="shared" si="1"/>
        <v>0</v>
      </c>
      <c r="L20" s="1374">
        <f t="shared" si="2"/>
        <v>0</v>
      </c>
      <c r="M20" s="1374">
        <v>0</v>
      </c>
      <c r="N20" s="1374">
        <v>0</v>
      </c>
      <c r="O20" s="1374">
        <v>0</v>
      </c>
      <c r="P20" s="1374">
        <v>0</v>
      </c>
      <c r="Q20" s="1374">
        <v>0</v>
      </c>
      <c r="R20" s="1374">
        <f t="shared" si="3"/>
        <v>0</v>
      </c>
      <c r="S20" s="1515"/>
    </row>
    <row r="21" spans="1:19" s="15" customFormat="1" ht="11.25">
      <c r="A21" s="10">
        <v>8</v>
      </c>
      <c r="B21" s="7" t="s">
        <v>428</v>
      </c>
      <c r="C21" s="7" t="s">
        <v>517</v>
      </c>
      <c r="D21" s="1596"/>
      <c r="E21" s="1045">
        <v>0</v>
      </c>
      <c r="F21" s="1045">
        <v>0</v>
      </c>
      <c r="G21" s="1045">
        <f>'II-D-1.1 CCN1-2'!R18</f>
        <v>0</v>
      </c>
      <c r="H21" s="1045">
        <f t="shared" si="0"/>
        <v>0</v>
      </c>
      <c r="I21" s="1045"/>
      <c r="J21" s="1045"/>
      <c r="K21" s="1045">
        <f t="shared" si="1"/>
        <v>0</v>
      </c>
      <c r="L21" s="1374">
        <f t="shared" si="2"/>
        <v>0</v>
      </c>
      <c r="M21" s="1374">
        <v>0</v>
      </c>
      <c r="N21" s="1374">
        <v>0</v>
      </c>
      <c r="O21" s="1374">
        <v>0</v>
      </c>
      <c r="P21" s="1374">
        <v>0</v>
      </c>
      <c r="Q21" s="1374">
        <v>0</v>
      </c>
      <c r="R21" s="1374">
        <f t="shared" si="3"/>
        <v>0</v>
      </c>
      <c r="S21" s="1515"/>
    </row>
    <row r="22" spans="1:19" s="15" customFormat="1" ht="11.25">
      <c r="A22" s="10">
        <v>9</v>
      </c>
      <c r="B22" s="7" t="s">
        <v>511</v>
      </c>
      <c r="C22" s="46" t="s">
        <v>2</v>
      </c>
      <c r="D22" s="1596"/>
      <c r="E22" s="1045">
        <v>0</v>
      </c>
      <c r="F22" s="1045">
        <v>0</v>
      </c>
      <c r="G22" s="1045">
        <f>'II-D-1.1 CCN1-2'!R19</f>
        <v>0</v>
      </c>
      <c r="H22" s="1045">
        <f t="shared" si="0"/>
        <v>0</v>
      </c>
      <c r="I22" s="1045"/>
      <c r="J22" s="1045"/>
      <c r="K22" s="1045">
        <f t="shared" si="1"/>
        <v>0</v>
      </c>
      <c r="L22" s="1374">
        <f t="shared" si="2"/>
        <v>0</v>
      </c>
      <c r="M22" s="1374">
        <v>0</v>
      </c>
      <c r="N22" s="1374">
        <v>0</v>
      </c>
      <c r="O22" s="1374">
        <v>0</v>
      </c>
      <c r="P22" s="1374">
        <v>0</v>
      </c>
      <c r="Q22" s="1374">
        <v>0</v>
      </c>
      <c r="R22" s="1374">
        <f t="shared" si="3"/>
        <v>0</v>
      </c>
      <c r="S22" s="1515"/>
    </row>
    <row r="23" spans="1:19" s="15" customFormat="1" ht="11.25">
      <c r="A23" s="10">
        <v>10</v>
      </c>
      <c r="B23" s="7" t="s">
        <v>433</v>
      </c>
      <c r="C23" s="7" t="s">
        <v>518</v>
      </c>
      <c r="D23" s="1596"/>
      <c r="E23" s="1045">
        <v>0</v>
      </c>
      <c r="F23" s="1045">
        <v>0</v>
      </c>
      <c r="G23" s="1045">
        <f>'II-D-1.1 CCN1-2'!R20</f>
        <v>0</v>
      </c>
      <c r="H23" s="1045">
        <f t="shared" si="0"/>
        <v>0</v>
      </c>
      <c r="I23" s="1045"/>
      <c r="J23" s="1045"/>
      <c r="K23" s="1045">
        <f t="shared" si="1"/>
        <v>0</v>
      </c>
      <c r="L23" s="1374">
        <f t="shared" si="2"/>
        <v>0</v>
      </c>
      <c r="M23" s="1374">
        <v>0</v>
      </c>
      <c r="N23" s="1374">
        <v>0</v>
      </c>
      <c r="O23" s="1374">
        <v>0</v>
      </c>
      <c r="P23" s="1374">
        <v>0</v>
      </c>
      <c r="Q23" s="1374">
        <v>0</v>
      </c>
      <c r="R23" s="1374">
        <f t="shared" si="3"/>
        <v>0</v>
      </c>
      <c r="S23" s="1515"/>
    </row>
    <row r="24" spans="1:19" s="15" customFormat="1" ht="11.25">
      <c r="A24" s="10">
        <v>11</v>
      </c>
      <c r="B24" s="7" t="s">
        <v>435</v>
      </c>
      <c r="C24" s="7" t="s">
        <v>516</v>
      </c>
      <c r="D24" s="1596"/>
      <c r="E24" s="1045">
        <v>0</v>
      </c>
      <c r="F24" s="1045">
        <v>0</v>
      </c>
      <c r="G24" s="1045">
        <f>'II-D-1.1 CCN1-2'!R21</f>
        <v>117035</v>
      </c>
      <c r="H24" s="1045">
        <f t="shared" si="0"/>
        <v>117035</v>
      </c>
      <c r="I24" s="1045"/>
      <c r="J24" s="1045"/>
      <c r="K24" s="1045">
        <f t="shared" si="1"/>
        <v>117035</v>
      </c>
      <c r="L24" s="1374">
        <f t="shared" si="2"/>
        <v>117035</v>
      </c>
      <c r="M24" s="1374">
        <v>0</v>
      </c>
      <c r="N24" s="1374">
        <v>0</v>
      </c>
      <c r="O24" s="1374">
        <v>0</v>
      </c>
      <c r="P24" s="1374">
        <v>0</v>
      </c>
      <c r="Q24" s="1374">
        <v>0</v>
      </c>
      <c r="R24" s="1374">
        <f t="shared" si="3"/>
        <v>117035</v>
      </c>
      <c r="S24" s="1515"/>
    </row>
    <row r="25" spans="1:19" s="15" customFormat="1" ht="11.25">
      <c r="A25" s="10">
        <v>12</v>
      </c>
      <c r="B25" s="7" t="s">
        <v>82</v>
      </c>
      <c r="C25" s="7" t="s">
        <v>83</v>
      </c>
      <c r="D25" s="1596"/>
      <c r="E25" s="1045">
        <v>0</v>
      </c>
      <c r="F25" s="1045">
        <v>0</v>
      </c>
      <c r="G25" s="1045">
        <f>'II-D-1.1 CCN1-2'!R22</f>
        <v>0</v>
      </c>
      <c r="H25" s="1045">
        <f t="shared" si="0"/>
        <v>0</v>
      </c>
      <c r="I25" s="1045"/>
      <c r="J25" s="1045"/>
      <c r="K25" s="1045">
        <f t="shared" si="1"/>
        <v>0</v>
      </c>
      <c r="L25" s="1374">
        <f t="shared" si="2"/>
        <v>0</v>
      </c>
      <c r="M25" s="1374">
        <v>0</v>
      </c>
      <c r="N25" s="1374">
        <v>0</v>
      </c>
      <c r="O25" s="1374">
        <v>0</v>
      </c>
      <c r="P25" s="1374">
        <v>0</v>
      </c>
      <c r="Q25" s="1374">
        <v>0</v>
      </c>
      <c r="R25" s="1374">
        <f t="shared" si="3"/>
        <v>0</v>
      </c>
      <c r="S25" s="1515"/>
    </row>
    <row r="26" spans="1:19" s="37" customFormat="1" ht="11.25">
      <c r="A26" s="10">
        <v>13</v>
      </c>
      <c r="B26" s="28"/>
      <c r="C26" s="71" t="s">
        <v>359</v>
      </c>
      <c r="D26" s="1595"/>
      <c r="E26" s="1047">
        <f>SUM(E17:E25)</f>
        <v>0</v>
      </c>
      <c r="F26" s="1047">
        <f>SUM(F17:F25)</f>
        <v>0</v>
      </c>
      <c r="G26" s="1047">
        <f>SUM(G17:G25)</f>
        <v>953035</v>
      </c>
      <c r="H26" s="1047">
        <f>SUM(H17:H25)</f>
        <v>953035</v>
      </c>
      <c r="I26" s="1047"/>
      <c r="J26" s="1047"/>
      <c r="K26" s="1047">
        <f t="shared" ref="K26:R26" si="4">SUM(K17:K25)</f>
        <v>953035</v>
      </c>
      <c r="L26" s="1047">
        <f t="shared" si="4"/>
        <v>953035</v>
      </c>
      <c r="M26" s="1047">
        <f t="shared" si="4"/>
        <v>0</v>
      </c>
      <c r="N26" s="1047">
        <f t="shared" si="4"/>
        <v>0</v>
      </c>
      <c r="O26" s="1047">
        <f t="shared" si="4"/>
        <v>0</v>
      </c>
      <c r="P26" s="1047">
        <f t="shared" si="4"/>
        <v>0</v>
      </c>
      <c r="Q26" s="1047">
        <f t="shared" si="4"/>
        <v>0</v>
      </c>
      <c r="R26" s="1047">
        <f t="shared" si="4"/>
        <v>953035</v>
      </c>
      <c r="S26" s="1512"/>
    </row>
    <row r="27" spans="1:19" s="37" customFormat="1" ht="11.25">
      <c r="A27" s="10">
        <v>14</v>
      </c>
      <c r="B27" s="28"/>
      <c r="C27" s="29"/>
      <c r="D27" s="1595"/>
      <c r="E27" s="1047"/>
      <c r="F27" s="1047"/>
      <c r="G27" s="1047"/>
      <c r="H27" s="1047"/>
      <c r="I27" s="1343"/>
      <c r="J27" s="1373"/>
      <c r="K27" s="1047"/>
      <c r="L27" s="1047"/>
      <c r="M27" s="1047"/>
      <c r="N27" s="1047"/>
      <c r="O27" s="1047"/>
      <c r="P27" s="1047"/>
      <c r="Q27" s="1047"/>
      <c r="R27" s="1047"/>
      <c r="S27" s="1512"/>
    </row>
    <row r="28" spans="1:19" s="37" customFormat="1" ht="11.25">
      <c r="A28" s="10">
        <v>15</v>
      </c>
      <c r="B28" s="28"/>
      <c r="C28" s="45" t="s">
        <v>417</v>
      </c>
      <c r="D28" s="1595" t="s">
        <v>64</v>
      </c>
      <c r="E28" s="1047"/>
      <c r="F28" s="1047"/>
      <c r="G28" s="1047"/>
      <c r="H28" s="1047"/>
      <c r="I28" s="1372"/>
      <c r="J28" s="1373"/>
      <c r="K28" s="1047"/>
      <c r="L28" s="1047"/>
      <c r="M28" s="1047"/>
      <c r="N28" s="1047"/>
      <c r="O28" s="1047"/>
      <c r="P28" s="1047"/>
      <c r="Q28" s="1373"/>
      <c r="R28" s="1335"/>
      <c r="S28" s="599"/>
    </row>
    <row r="29" spans="1:19" s="15" customFormat="1" ht="11.25">
      <c r="A29" s="10">
        <v>16</v>
      </c>
      <c r="B29" s="7" t="s">
        <v>436</v>
      </c>
      <c r="C29" s="7" t="s">
        <v>514</v>
      </c>
      <c r="D29" s="1596"/>
      <c r="E29" s="1045">
        <v>0</v>
      </c>
      <c r="F29" s="1045">
        <v>0</v>
      </c>
      <c r="G29" s="1045">
        <f>'II-D-1.1 CCN1-2'!R26</f>
        <v>80000</v>
      </c>
      <c r="H29" s="1045">
        <f t="shared" ref="H29:H34" si="5">+E29-F29+G29</f>
        <v>80000</v>
      </c>
      <c r="I29" s="1045"/>
      <c r="J29" s="1045"/>
      <c r="K29" s="1045">
        <f t="shared" ref="K29:K34" si="6">H29</f>
        <v>80000</v>
      </c>
      <c r="L29" s="1374">
        <f t="shared" ref="L29:L34" si="7">K29</f>
        <v>80000</v>
      </c>
      <c r="M29" s="1374">
        <v>0</v>
      </c>
      <c r="N29" s="1374">
        <v>0</v>
      </c>
      <c r="O29" s="1374">
        <v>0</v>
      </c>
      <c r="P29" s="1374">
        <v>0</v>
      </c>
      <c r="Q29" s="1374">
        <v>0</v>
      </c>
      <c r="R29" s="1374">
        <f t="shared" ref="R29:R34" si="8">SUM(L29:Q29)</f>
        <v>80000</v>
      </c>
      <c r="S29" s="1515"/>
    </row>
    <row r="30" spans="1:19" s="15" customFormat="1" ht="11.25">
      <c r="A30" s="10">
        <v>17</v>
      </c>
      <c r="B30" s="7" t="s">
        <v>437</v>
      </c>
      <c r="C30" s="33" t="s">
        <v>418</v>
      </c>
      <c r="D30" s="1596"/>
      <c r="E30" s="1045">
        <v>0</v>
      </c>
      <c r="F30" s="1045">
        <v>0</v>
      </c>
      <c r="G30" s="1045">
        <f>'II-D-1.1 CCN1-2'!R27</f>
        <v>0</v>
      </c>
      <c r="H30" s="1045">
        <f t="shared" si="5"/>
        <v>0</v>
      </c>
      <c r="I30" s="1045"/>
      <c r="J30" s="1045"/>
      <c r="K30" s="1045">
        <f t="shared" si="6"/>
        <v>0</v>
      </c>
      <c r="L30" s="1374">
        <f t="shared" si="7"/>
        <v>0</v>
      </c>
      <c r="M30" s="1374">
        <v>0</v>
      </c>
      <c r="N30" s="1374">
        <v>0</v>
      </c>
      <c r="O30" s="1374">
        <v>0</v>
      </c>
      <c r="P30" s="1374">
        <v>0</v>
      </c>
      <c r="Q30" s="1374">
        <v>0</v>
      </c>
      <c r="R30" s="1374">
        <f t="shared" si="8"/>
        <v>0</v>
      </c>
      <c r="S30" s="1515"/>
    </row>
    <row r="31" spans="1:19" s="15" customFormat="1" ht="11.25">
      <c r="A31" s="10">
        <v>18</v>
      </c>
      <c r="B31" s="7" t="s">
        <v>438</v>
      </c>
      <c r="C31" s="7" t="s">
        <v>439</v>
      </c>
      <c r="D31" s="1596"/>
      <c r="E31" s="1045">
        <v>0</v>
      </c>
      <c r="F31" s="1045">
        <v>0</v>
      </c>
      <c r="G31" s="1045">
        <f>'II-D-1.1 CCN1-2'!R28</f>
        <v>208943.5</v>
      </c>
      <c r="H31" s="1045">
        <f t="shared" si="5"/>
        <v>208943.5</v>
      </c>
      <c r="I31" s="1045"/>
      <c r="J31" s="1045"/>
      <c r="K31" s="1045">
        <f t="shared" si="6"/>
        <v>208943.5</v>
      </c>
      <c r="L31" s="1374">
        <f t="shared" si="7"/>
        <v>208943.5</v>
      </c>
      <c r="M31" s="1374">
        <v>0</v>
      </c>
      <c r="N31" s="1374">
        <v>0</v>
      </c>
      <c r="O31" s="1374">
        <v>0</v>
      </c>
      <c r="P31" s="1374">
        <v>0</v>
      </c>
      <c r="Q31" s="1374">
        <v>0</v>
      </c>
      <c r="R31" s="1374">
        <f t="shared" si="8"/>
        <v>208943.5</v>
      </c>
      <c r="S31" s="1515"/>
    </row>
    <row r="32" spans="1:19" s="15" customFormat="1" ht="11.25">
      <c r="A32" s="10">
        <v>19</v>
      </c>
      <c r="B32" s="7" t="s">
        <v>440</v>
      </c>
      <c r="C32" s="7" t="s">
        <v>441</v>
      </c>
      <c r="D32" s="1596"/>
      <c r="E32" s="1045">
        <v>0</v>
      </c>
      <c r="F32" s="1045">
        <v>0</v>
      </c>
      <c r="G32" s="1045">
        <f>'II-D-1.1 CCN1-2'!R29</f>
        <v>496316.1564702972</v>
      </c>
      <c r="H32" s="1045">
        <f t="shared" si="5"/>
        <v>496316.1564702972</v>
      </c>
      <c r="I32" s="1045"/>
      <c r="J32" s="1045"/>
      <c r="K32" s="1045">
        <f t="shared" si="6"/>
        <v>496316.1564702972</v>
      </c>
      <c r="L32" s="1374">
        <f t="shared" si="7"/>
        <v>496316.1564702972</v>
      </c>
      <c r="M32" s="1374">
        <v>0</v>
      </c>
      <c r="N32" s="1374">
        <v>0</v>
      </c>
      <c r="O32" s="1374">
        <v>0</v>
      </c>
      <c r="P32" s="1374">
        <v>0</v>
      </c>
      <c r="Q32" s="1374">
        <v>0</v>
      </c>
      <c r="R32" s="1374">
        <f t="shared" si="8"/>
        <v>496316.1564702972</v>
      </c>
      <c r="S32" s="1515"/>
    </row>
    <row r="33" spans="1:19" s="15" customFormat="1" ht="11.25">
      <c r="A33" s="10">
        <v>20</v>
      </c>
      <c r="B33" s="7" t="s">
        <v>442</v>
      </c>
      <c r="C33" s="33" t="s">
        <v>443</v>
      </c>
      <c r="D33" s="1596"/>
      <c r="E33" s="1045">
        <v>0</v>
      </c>
      <c r="F33" s="1045">
        <v>0</v>
      </c>
      <c r="G33" s="1045">
        <f>'II-D-1.1 CCN1-2'!R30</f>
        <v>0</v>
      </c>
      <c r="H33" s="1045">
        <f t="shared" si="5"/>
        <v>0</v>
      </c>
      <c r="I33" s="1045"/>
      <c r="J33" s="1045"/>
      <c r="K33" s="1045">
        <f t="shared" si="6"/>
        <v>0</v>
      </c>
      <c r="L33" s="1374">
        <f t="shared" si="7"/>
        <v>0</v>
      </c>
      <c r="M33" s="1374">
        <v>0</v>
      </c>
      <c r="N33" s="1374">
        <v>0</v>
      </c>
      <c r="O33" s="1374">
        <v>0</v>
      </c>
      <c r="P33" s="1374">
        <v>0</v>
      </c>
      <c r="Q33" s="1374">
        <v>0</v>
      </c>
      <c r="R33" s="1374">
        <f t="shared" si="8"/>
        <v>0</v>
      </c>
      <c r="S33" s="1515"/>
    </row>
    <row r="34" spans="1:19" s="15" customFormat="1" ht="11.25">
      <c r="A34" s="10">
        <v>21</v>
      </c>
      <c r="B34" s="7" t="s">
        <v>444</v>
      </c>
      <c r="C34" s="46" t="s">
        <v>143</v>
      </c>
      <c r="D34" s="1596"/>
      <c r="E34" s="1045">
        <v>0</v>
      </c>
      <c r="F34" s="1045">
        <v>0</v>
      </c>
      <c r="G34" s="1045">
        <f>'II-D-1.1 CCN1-2'!R31</f>
        <v>0</v>
      </c>
      <c r="H34" s="1045">
        <f t="shared" si="5"/>
        <v>0</v>
      </c>
      <c r="I34" s="1045"/>
      <c r="J34" s="1045"/>
      <c r="K34" s="1045">
        <f t="shared" si="6"/>
        <v>0</v>
      </c>
      <c r="L34" s="1374">
        <f t="shared" si="7"/>
        <v>0</v>
      </c>
      <c r="M34" s="1374">
        <v>0</v>
      </c>
      <c r="N34" s="1374">
        <v>0</v>
      </c>
      <c r="O34" s="1374">
        <v>0</v>
      </c>
      <c r="P34" s="1374">
        <v>0</v>
      </c>
      <c r="Q34" s="1374">
        <v>0</v>
      </c>
      <c r="R34" s="1374">
        <f t="shared" si="8"/>
        <v>0</v>
      </c>
      <c r="S34" s="1515"/>
    </row>
    <row r="35" spans="1:19" s="37" customFormat="1" ht="11.25">
      <c r="A35" s="10">
        <v>22</v>
      </c>
      <c r="B35" s="28"/>
      <c r="C35" s="71" t="s">
        <v>359</v>
      </c>
      <c r="D35" s="1595"/>
      <c r="E35" s="1047">
        <f>SUM(E29:E34)</f>
        <v>0</v>
      </c>
      <c r="F35" s="1047">
        <f>SUM(F29:F34)</f>
        <v>0</v>
      </c>
      <c r="G35" s="1047">
        <f>SUM(G29:G34)</f>
        <v>785259.65647029714</v>
      </c>
      <c r="H35" s="1047">
        <f>SUM(H29:H34)</f>
        <v>785259.65647029714</v>
      </c>
      <c r="I35" s="1047"/>
      <c r="J35" s="1047"/>
      <c r="K35" s="1047">
        <f t="shared" ref="K35:R35" si="9">SUM(K29:K34)</f>
        <v>785259.65647029714</v>
      </c>
      <c r="L35" s="1047">
        <f t="shared" si="9"/>
        <v>785259.65647029714</v>
      </c>
      <c r="M35" s="1047">
        <f t="shared" si="9"/>
        <v>0</v>
      </c>
      <c r="N35" s="1047">
        <f t="shared" si="9"/>
        <v>0</v>
      </c>
      <c r="O35" s="1047">
        <f t="shared" si="9"/>
        <v>0</v>
      </c>
      <c r="P35" s="1047">
        <f t="shared" si="9"/>
        <v>0</v>
      </c>
      <c r="Q35" s="1047">
        <f t="shared" si="9"/>
        <v>0</v>
      </c>
      <c r="R35" s="1047">
        <f t="shared" si="9"/>
        <v>785259.65647029714</v>
      </c>
      <c r="S35" s="1512"/>
    </row>
    <row r="36" spans="1:19" s="37" customFormat="1" ht="11.25">
      <c r="A36" s="10">
        <v>23</v>
      </c>
      <c r="B36" s="28"/>
      <c r="C36" s="71"/>
      <c r="D36" s="1595"/>
      <c r="E36" s="1047"/>
      <c r="F36" s="1047"/>
      <c r="G36" s="1047"/>
      <c r="H36" s="1047"/>
      <c r="I36" s="1047"/>
      <c r="J36" s="1047"/>
      <c r="K36" s="1047"/>
      <c r="L36" s="1047"/>
      <c r="M36" s="1047"/>
      <c r="N36" s="1047"/>
      <c r="O36" s="1047"/>
      <c r="P36" s="1047"/>
      <c r="Q36" s="1047"/>
      <c r="R36" s="1047"/>
      <c r="S36" s="1512"/>
    </row>
    <row r="37" spans="1:19" s="37" customFormat="1" ht="11.25">
      <c r="A37" s="10">
        <v>24</v>
      </c>
      <c r="B37" s="28" t="s">
        <v>584</v>
      </c>
      <c r="C37" s="28"/>
      <c r="D37" s="1595" t="s">
        <v>64</v>
      </c>
      <c r="E37" s="1047">
        <f>+E35+E26</f>
        <v>0</v>
      </c>
      <c r="F37" s="1047">
        <f>+F35+F26</f>
        <v>0</v>
      </c>
      <c r="G37" s="1047">
        <f>+G35+G26</f>
        <v>1738294.6564702971</v>
      </c>
      <c r="H37" s="1047">
        <f>+H35+H26</f>
        <v>1738294.6564702971</v>
      </c>
      <c r="I37" s="1047"/>
      <c r="J37" s="1047"/>
      <c r="K37" s="1047">
        <f t="shared" ref="K37:R37" si="10">+K35+K26</f>
        <v>1738294.6564702971</v>
      </c>
      <c r="L37" s="1047">
        <f t="shared" si="10"/>
        <v>1738294.6564702971</v>
      </c>
      <c r="M37" s="1047">
        <f t="shared" si="10"/>
        <v>0</v>
      </c>
      <c r="N37" s="1047">
        <f t="shared" si="10"/>
        <v>0</v>
      </c>
      <c r="O37" s="1047">
        <f t="shared" si="10"/>
        <v>0</v>
      </c>
      <c r="P37" s="1047">
        <f t="shared" si="10"/>
        <v>0</v>
      </c>
      <c r="Q37" s="1047">
        <f t="shared" si="10"/>
        <v>0</v>
      </c>
      <c r="R37" s="1047">
        <f t="shared" si="10"/>
        <v>1738294.6564702971</v>
      </c>
      <c r="S37" s="1512"/>
    </row>
    <row r="38" spans="1:19" s="37" customFormat="1" ht="12" thickBot="1">
      <c r="A38" s="10">
        <v>25</v>
      </c>
      <c r="C38" s="28"/>
      <c r="D38" s="1595"/>
      <c r="E38" s="1047"/>
      <c r="F38" s="1047"/>
      <c r="G38" s="1047"/>
      <c r="H38" s="1047"/>
      <c r="I38" s="1047"/>
      <c r="J38" s="1373"/>
      <c r="K38" s="1047"/>
      <c r="L38" s="1047"/>
      <c r="M38" s="1047"/>
      <c r="N38" s="1047"/>
      <c r="O38" s="1047"/>
      <c r="P38" s="1047"/>
      <c r="Q38" s="1047"/>
      <c r="R38" s="1047"/>
      <c r="S38" s="1512"/>
    </row>
    <row r="39" spans="1:19" s="37" customFormat="1" ht="12" thickBot="1">
      <c r="A39" s="10">
        <v>26</v>
      </c>
      <c r="B39" s="188" t="s">
        <v>585</v>
      </c>
      <c r="C39" s="198"/>
      <c r="D39" s="1597" t="s">
        <v>64</v>
      </c>
      <c r="E39" s="1344">
        <f>E37</f>
        <v>0</v>
      </c>
      <c r="F39" s="1344">
        <f>F37</f>
        <v>0</v>
      </c>
      <c r="G39" s="1344">
        <f>G37</f>
        <v>1738294.6564702971</v>
      </c>
      <c r="H39" s="1344">
        <f>H37</f>
        <v>1738294.6564702971</v>
      </c>
      <c r="I39" s="1344"/>
      <c r="J39" s="1344"/>
      <c r="K39" s="1344">
        <f t="shared" ref="K39:R39" si="11">K37</f>
        <v>1738294.6564702971</v>
      </c>
      <c r="L39" s="1344">
        <f t="shared" si="11"/>
        <v>1738294.6564702971</v>
      </c>
      <c r="M39" s="1344">
        <f t="shared" si="11"/>
        <v>0</v>
      </c>
      <c r="N39" s="1344">
        <f t="shared" si="11"/>
        <v>0</v>
      </c>
      <c r="O39" s="1344">
        <f t="shared" si="11"/>
        <v>0</v>
      </c>
      <c r="P39" s="1344">
        <f t="shared" si="11"/>
        <v>0</v>
      </c>
      <c r="Q39" s="1344">
        <f t="shared" si="11"/>
        <v>0</v>
      </c>
      <c r="R39" s="1344">
        <f t="shared" si="11"/>
        <v>1738294.6564702971</v>
      </c>
      <c r="S39" s="1512"/>
    </row>
    <row r="40" spans="1:19" ht="12.75" customHeight="1">
      <c r="E40" s="1516"/>
      <c r="F40" s="1516"/>
      <c r="G40" s="1516"/>
      <c r="H40" s="1516"/>
      <c r="I40" s="1516"/>
      <c r="J40" s="1516"/>
      <c r="K40" s="1516"/>
      <c r="L40" s="1516"/>
      <c r="M40" s="1516"/>
      <c r="N40" s="1516"/>
      <c r="O40" s="1516"/>
      <c r="P40" s="1516"/>
      <c r="Q40" s="1516"/>
      <c r="R40" s="1516"/>
      <c r="S40" s="1516"/>
    </row>
    <row r="41" spans="1:19" ht="12.75" customHeight="1">
      <c r="A41" s="699"/>
    </row>
    <row r="42" spans="1:19" ht="12.75" customHeight="1">
      <c r="F42" s="597"/>
    </row>
    <row r="44" spans="1:19" ht="12.75" customHeight="1">
      <c r="G44" s="597"/>
    </row>
    <row r="47" spans="1:19" ht="12.75" customHeight="1">
      <c r="G47" s="597"/>
    </row>
  </sheetData>
  <phoneticPr fontId="18" type="noConversion"/>
  <printOptions horizontalCentered="1"/>
  <pageMargins left="0.5" right="0.5" top="1" bottom="0.5" header="0.25" footer="0.25"/>
  <pageSetup scale="65" pageOrder="overThenDown" orientation="landscape" r:id="rId1"/>
  <headerFooter alignWithMargins="0">
    <oddFooter>&amp;LCo-Sponsors: Bruce Fairchild, Wayne Morton&amp;C&amp;A&amp;R&amp;P of &amp;N</oddFooter>
  </headerFooter>
</worksheet>
</file>

<file path=xl/worksheets/sheet35.xml><?xml version="1.0" encoding="utf-8"?>
<worksheet xmlns="http://schemas.openxmlformats.org/spreadsheetml/2006/main" xmlns:r="http://schemas.openxmlformats.org/officeDocument/2006/relationships">
  <sheetPr codeName="Sheet54"/>
  <dimension ref="A1:S47"/>
  <sheetViews>
    <sheetView topLeftCell="A6" zoomScaleNormal="100" zoomScaleSheetLayoutView="100" workbookViewId="0">
      <selection activeCell="D15" sqref="D15:D41"/>
    </sheetView>
  </sheetViews>
  <sheetFormatPr defaultRowHeight="12.75" customHeight="1"/>
  <cols>
    <col min="1" max="1" width="5.7109375" style="584" customWidth="1"/>
    <col min="2" max="2" width="8.7109375" style="584" customWidth="1"/>
    <col min="3" max="3" width="39.5703125" style="584" customWidth="1"/>
    <col min="4" max="4" width="8.28515625" style="584" bestFit="1" customWidth="1"/>
    <col min="5" max="5" width="14.42578125" style="584" customWidth="1"/>
    <col min="6" max="6" width="13.7109375" style="584" customWidth="1"/>
    <col min="7" max="7" width="15.7109375" style="584" customWidth="1"/>
    <col min="8" max="8" width="12.7109375" style="584" customWidth="1"/>
    <col min="9" max="9" width="5.7109375" style="584" customWidth="1"/>
    <col min="10" max="10" width="6" style="699" bestFit="1" customWidth="1"/>
    <col min="11" max="11" width="12.7109375" style="699" customWidth="1"/>
    <col min="12" max="12" width="12.7109375" style="584" customWidth="1"/>
    <col min="13" max="17" width="5.7109375" style="584" customWidth="1"/>
    <col min="18" max="18" width="11.42578125" style="584" customWidth="1"/>
    <col min="19" max="19" width="12.7109375" style="584" customWidth="1"/>
    <col min="20" max="16384" width="9.140625" style="584"/>
  </cols>
  <sheetData>
    <row r="1" spans="1:19" ht="12" thickBot="1">
      <c r="L1" s="15"/>
      <c r="S1" s="15"/>
    </row>
    <row r="2" spans="1:19" ht="11.25">
      <c r="B2" s="1093" t="s">
        <v>492</v>
      </c>
      <c r="C2" s="42"/>
      <c r="D2" s="1507"/>
      <c r="F2" s="602"/>
      <c r="L2" s="117"/>
      <c r="S2" s="117"/>
    </row>
    <row r="3" spans="1:19" ht="11.25">
      <c r="B3" s="415" t="str">
        <f>+'I-A'!B3</f>
        <v>WIND ENERGY TRANSMISSION TEXAS, LLC</v>
      </c>
      <c r="C3" s="7"/>
      <c r="D3" s="1508"/>
      <c r="F3" s="602"/>
      <c r="L3" s="117"/>
      <c r="S3" s="117"/>
    </row>
    <row r="4" spans="1:19" ht="11.25">
      <c r="B4" s="1128" t="s">
        <v>60</v>
      </c>
      <c r="C4" s="7"/>
      <c r="D4" s="1508"/>
    </row>
    <row r="5" spans="1:19" ht="11.25">
      <c r="B5" s="1128" t="str">
        <f>'I-A'!B5</f>
        <v>FOR THE HISTORICAL YEAR ENDED JUNE 30, 2012  - AS ADJUSTED</v>
      </c>
      <c r="C5" s="7"/>
      <c r="D5" s="1508"/>
    </row>
    <row r="6" spans="1:19" ht="12" thickBot="1">
      <c r="B6" s="1129" t="str">
        <f>'I-A'!B6</f>
        <v>DOCKET NO. 40606</v>
      </c>
      <c r="C6" s="1283"/>
      <c r="D6" s="1510"/>
    </row>
    <row r="7" spans="1:19" ht="11.25">
      <c r="B7" s="593"/>
    </row>
    <row r="8" spans="1:19" ht="12" thickBot="1">
      <c r="B8" s="584" t="s">
        <v>339</v>
      </c>
      <c r="E8" s="718">
        <v>1</v>
      </c>
      <c r="F8" s="718">
        <v>2</v>
      </c>
      <c r="G8" s="718">
        <v>3</v>
      </c>
      <c r="H8" s="718">
        <v>4</v>
      </c>
      <c r="I8" s="718">
        <v>5</v>
      </c>
      <c r="J8" s="718">
        <v>6</v>
      </c>
      <c r="K8" s="718">
        <v>7</v>
      </c>
      <c r="L8" s="718">
        <v>8</v>
      </c>
      <c r="M8" s="718">
        <v>9</v>
      </c>
      <c r="N8" s="719">
        <v>10</v>
      </c>
      <c r="O8" s="719">
        <v>11</v>
      </c>
      <c r="P8" s="719">
        <v>12</v>
      </c>
      <c r="Q8" s="719">
        <v>13</v>
      </c>
      <c r="R8" s="699">
        <v>14</v>
      </c>
      <c r="S8" s="699"/>
    </row>
    <row r="9" spans="1:19" ht="11.25">
      <c r="A9" s="419"/>
      <c r="B9" s="419"/>
      <c r="C9" s="419"/>
      <c r="D9" s="419"/>
      <c r="E9" s="419"/>
      <c r="F9" s="419"/>
      <c r="G9" s="419"/>
      <c r="H9" s="123" t="s">
        <v>351</v>
      </c>
      <c r="I9" s="419"/>
      <c r="J9" s="419"/>
      <c r="K9" s="419"/>
      <c r="L9" s="123"/>
      <c r="M9" s="123"/>
      <c r="N9" s="123"/>
      <c r="O9" s="123"/>
      <c r="P9" s="1132"/>
      <c r="Q9" s="1132"/>
      <c r="R9" s="123"/>
      <c r="S9" s="123"/>
    </row>
    <row r="10" spans="1:19" ht="11.25">
      <c r="A10" s="127" t="s">
        <v>1159</v>
      </c>
      <c r="B10" s="127" t="s">
        <v>344</v>
      </c>
      <c r="C10" s="127" t="s">
        <v>333</v>
      </c>
      <c r="D10" s="127" t="s">
        <v>338</v>
      </c>
      <c r="E10" s="603" t="s">
        <v>345</v>
      </c>
      <c r="F10" s="127" t="s">
        <v>346</v>
      </c>
      <c r="G10" s="127" t="s">
        <v>656</v>
      </c>
      <c r="H10" s="127" t="s">
        <v>347</v>
      </c>
      <c r="I10" s="127" t="s">
        <v>349</v>
      </c>
      <c r="J10" s="127" t="s">
        <v>242</v>
      </c>
      <c r="K10" s="127" t="s">
        <v>348</v>
      </c>
      <c r="L10" s="127" t="s">
        <v>537</v>
      </c>
      <c r="M10" s="127" t="s">
        <v>538</v>
      </c>
      <c r="N10" s="127" t="s">
        <v>510</v>
      </c>
      <c r="O10" s="127" t="s">
        <v>556</v>
      </c>
      <c r="P10" s="127" t="s">
        <v>555</v>
      </c>
      <c r="Q10" s="127" t="s">
        <v>524</v>
      </c>
      <c r="R10" s="127" t="s">
        <v>347</v>
      </c>
      <c r="S10" s="127"/>
    </row>
    <row r="11" spans="1:19" ht="11.25">
      <c r="A11" s="127" t="s">
        <v>198</v>
      </c>
      <c r="B11" s="127" t="s">
        <v>557</v>
      </c>
      <c r="C11" s="127"/>
      <c r="D11" s="127" t="s">
        <v>341</v>
      </c>
      <c r="E11" s="603" t="s">
        <v>351</v>
      </c>
      <c r="F11" s="127" t="s">
        <v>352</v>
      </c>
      <c r="G11" s="127" t="s">
        <v>576</v>
      </c>
      <c r="H11" s="127" t="s">
        <v>353</v>
      </c>
      <c r="I11" s="127" t="s">
        <v>355</v>
      </c>
      <c r="J11" s="127" t="s">
        <v>350</v>
      </c>
      <c r="K11" s="127" t="s">
        <v>354</v>
      </c>
      <c r="L11" s="127"/>
      <c r="M11" s="127"/>
      <c r="N11" s="127"/>
      <c r="O11" s="127"/>
      <c r="P11" s="127"/>
      <c r="Q11" s="127"/>
      <c r="R11" s="127"/>
      <c r="S11" s="127" t="s">
        <v>342</v>
      </c>
    </row>
    <row r="12" spans="1:19" ht="12" thickBot="1">
      <c r="A12" s="420"/>
      <c r="B12" s="400"/>
      <c r="C12" s="400"/>
      <c r="D12" s="400"/>
      <c r="E12" s="1134"/>
      <c r="F12" s="400"/>
      <c r="G12" s="400"/>
      <c r="H12" s="400"/>
      <c r="I12" s="400"/>
      <c r="J12" s="400" t="s">
        <v>356</v>
      </c>
      <c r="K12" s="400"/>
      <c r="L12" s="400"/>
      <c r="M12" s="400"/>
      <c r="N12" s="400"/>
      <c r="O12" s="400"/>
      <c r="P12" s="400"/>
      <c r="Q12" s="400"/>
      <c r="R12" s="420"/>
      <c r="S12" s="400"/>
    </row>
    <row r="13" spans="1:19" ht="12.75" customHeight="1">
      <c r="A13" s="10"/>
      <c r="B13" s="723"/>
      <c r="C13" s="723"/>
      <c r="D13" s="723"/>
      <c r="E13" s="723"/>
      <c r="F13" s="723"/>
      <c r="G13" s="723"/>
      <c r="H13" s="723"/>
      <c r="I13" s="723"/>
      <c r="J13" s="1511"/>
      <c r="K13" s="1511"/>
      <c r="L13" s="723"/>
      <c r="M13" s="723"/>
      <c r="N13" s="723"/>
      <c r="O13" s="723"/>
      <c r="P13" s="723"/>
      <c r="Q13" s="723"/>
      <c r="R13" s="723"/>
      <c r="S13" s="723"/>
    </row>
    <row r="14" spans="1:19" s="37" customFormat="1" ht="11.25">
      <c r="A14" s="10">
        <v>1</v>
      </c>
      <c r="B14" s="28" t="s">
        <v>421</v>
      </c>
      <c r="D14" s="35"/>
      <c r="E14" s="845"/>
      <c r="F14" s="845"/>
      <c r="G14" s="845"/>
      <c r="H14" s="845"/>
      <c r="I14" s="35"/>
      <c r="J14" s="35"/>
      <c r="K14" s="845"/>
      <c r="L14" s="845"/>
      <c r="M14" s="845"/>
      <c r="N14" s="845"/>
      <c r="O14" s="845"/>
      <c r="P14" s="845"/>
    </row>
    <row r="15" spans="1:19" s="37" customFormat="1" ht="11.25">
      <c r="A15" s="10">
        <v>2</v>
      </c>
      <c r="B15" s="28"/>
      <c r="D15" s="1595"/>
      <c r="E15" s="1512"/>
      <c r="F15" s="1512"/>
      <c r="G15" s="1512"/>
      <c r="H15" s="1512"/>
      <c r="I15" s="599"/>
      <c r="J15" s="599"/>
      <c r="K15" s="1512"/>
      <c r="L15" s="1512"/>
      <c r="M15" s="1512"/>
      <c r="N15" s="1512"/>
      <c r="O15" s="1512"/>
      <c r="P15" s="1512"/>
      <c r="Q15" s="599"/>
      <c r="R15" s="601"/>
      <c r="S15" s="599"/>
    </row>
    <row r="16" spans="1:19" s="37" customFormat="1" ht="11.25">
      <c r="A16" s="10">
        <v>3</v>
      </c>
      <c r="B16" s="28"/>
      <c r="C16" s="45" t="s">
        <v>414</v>
      </c>
      <c r="D16" s="1595" t="s">
        <v>65</v>
      </c>
      <c r="E16" s="1047"/>
      <c r="F16" s="1047"/>
      <c r="G16" s="1047"/>
      <c r="H16" s="1047"/>
      <c r="I16" s="1372"/>
      <c r="J16" s="1373"/>
      <c r="K16" s="1047"/>
      <c r="L16" s="1047"/>
      <c r="M16" s="1047"/>
      <c r="N16" s="1047"/>
      <c r="O16" s="1047"/>
      <c r="P16" s="1047"/>
      <c r="Q16" s="1373"/>
      <c r="R16" s="1335"/>
      <c r="S16" s="599"/>
    </row>
    <row r="17" spans="1:19" s="15" customFormat="1" ht="11.25">
      <c r="A17" s="10">
        <v>4</v>
      </c>
      <c r="B17" s="7" t="s">
        <v>422</v>
      </c>
      <c r="C17" s="7" t="s">
        <v>419</v>
      </c>
      <c r="D17" s="1596"/>
      <c r="E17" s="1045">
        <v>0</v>
      </c>
      <c r="F17" s="1045">
        <v>0</v>
      </c>
      <c r="G17" s="1045">
        <f>'II-D-1.1 CCN1-2'!R14</f>
        <v>200000</v>
      </c>
      <c r="H17" s="1045">
        <f t="shared" ref="H17:H25" si="0">+E17-F17+G17</f>
        <v>200000</v>
      </c>
      <c r="I17" s="1045"/>
      <c r="J17" s="1045"/>
      <c r="K17" s="1045">
        <f t="shared" ref="K17:K25" si="1">H17</f>
        <v>200000</v>
      </c>
      <c r="L17" s="1374">
        <f t="shared" ref="L17:L25" si="2">K17</f>
        <v>200000</v>
      </c>
      <c r="M17" s="1374">
        <v>0</v>
      </c>
      <c r="N17" s="1374">
        <v>0</v>
      </c>
      <c r="O17" s="1374">
        <v>0</v>
      </c>
      <c r="P17" s="1374">
        <v>0</v>
      </c>
      <c r="Q17" s="1374">
        <v>0</v>
      </c>
      <c r="R17" s="1374">
        <f t="shared" ref="R17:R25" si="3">SUM(L17:Q17)</f>
        <v>200000</v>
      </c>
      <c r="S17" s="1515"/>
    </row>
    <row r="18" spans="1:19" s="15" customFormat="1" ht="11.25">
      <c r="A18" s="10">
        <v>5</v>
      </c>
      <c r="B18" s="7" t="s">
        <v>423</v>
      </c>
      <c r="C18" s="7" t="s">
        <v>515</v>
      </c>
      <c r="D18" s="1596"/>
      <c r="E18" s="1045">
        <v>0</v>
      </c>
      <c r="F18" s="1045">
        <v>0</v>
      </c>
      <c r="G18" s="1045">
        <f>'II-D-1.1 CCN1-2'!R15</f>
        <v>636000</v>
      </c>
      <c r="H18" s="1045">
        <f t="shared" si="0"/>
        <v>636000</v>
      </c>
      <c r="I18" s="1045"/>
      <c r="J18" s="1045"/>
      <c r="K18" s="1045">
        <f t="shared" si="1"/>
        <v>636000</v>
      </c>
      <c r="L18" s="1374">
        <f t="shared" si="2"/>
        <v>636000</v>
      </c>
      <c r="M18" s="1374">
        <v>0</v>
      </c>
      <c r="N18" s="1374">
        <v>0</v>
      </c>
      <c r="O18" s="1374">
        <v>0</v>
      </c>
      <c r="P18" s="1374">
        <v>0</v>
      </c>
      <c r="Q18" s="1374">
        <v>0</v>
      </c>
      <c r="R18" s="1374">
        <f t="shared" si="3"/>
        <v>636000</v>
      </c>
      <c r="S18" s="1515"/>
    </row>
    <row r="19" spans="1:19" s="15" customFormat="1" ht="11.25">
      <c r="A19" s="10">
        <v>6</v>
      </c>
      <c r="B19" s="7" t="s">
        <v>425</v>
      </c>
      <c r="C19" s="7" t="s">
        <v>177</v>
      </c>
      <c r="D19" s="1596"/>
      <c r="E19" s="1045">
        <v>0</v>
      </c>
      <c r="F19" s="1045">
        <v>0</v>
      </c>
      <c r="G19" s="1045">
        <f>'II-D-1.1 CCN1-2'!R16</f>
        <v>0</v>
      </c>
      <c r="H19" s="1045">
        <f t="shared" si="0"/>
        <v>0</v>
      </c>
      <c r="I19" s="1045"/>
      <c r="J19" s="1045"/>
      <c r="K19" s="1045">
        <f t="shared" si="1"/>
        <v>0</v>
      </c>
      <c r="L19" s="1374">
        <f t="shared" si="2"/>
        <v>0</v>
      </c>
      <c r="M19" s="1374">
        <v>0</v>
      </c>
      <c r="N19" s="1374">
        <v>0</v>
      </c>
      <c r="O19" s="1374">
        <v>0</v>
      </c>
      <c r="P19" s="1374">
        <v>0</v>
      </c>
      <c r="Q19" s="1374">
        <v>0</v>
      </c>
      <c r="R19" s="1374">
        <f t="shared" si="3"/>
        <v>0</v>
      </c>
      <c r="S19" s="1515"/>
    </row>
    <row r="20" spans="1:19" s="15" customFormat="1" ht="11.25">
      <c r="A20" s="10">
        <v>7</v>
      </c>
      <c r="B20" s="7" t="s">
        <v>426</v>
      </c>
      <c r="C20" s="7" t="s">
        <v>446</v>
      </c>
      <c r="D20" s="1596"/>
      <c r="E20" s="1045">
        <v>0</v>
      </c>
      <c r="F20" s="1045">
        <v>0</v>
      </c>
      <c r="G20" s="1045">
        <f>'II-D-1.1 CCN1-2'!R17</f>
        <v>0</v>
      </c>
      <c r="H20" s="1045">
        <f t="shared" si="0"/>
        <v>0</v>
      </c>
      <c r="I20" s="1045"/>
      <c r="J20" s="1045"/>
      <c r="K20" s="1045">
        <f t="shared" si="1"/>
        <v>0</v>
      </c>
      <c r="L20" s="1374">
        <f t="shared" si="2"/>
        <v>0</v>
      </c>
      <c r="M20" s="1374">
        <v>0</v>
      </c>
      <c r="N20" s="1374">
        <v>0</v>
      </c>
      <c r="O20" s="1374">
        <v>0</v>
      </c>
      <c r="P20" s="1374">
        <v>0</v>
      </c>
      <c r="Q20" s="1374">
        <v>0</v>
      </c>
      <c r="R20" s="1374">
        <f t="shared" si="3"/>
        <v>0</v>
      </c>
      <c r="S20" s="1515"/>
    </row>
    <row r="21" spans="1:19" s="15" customFormat="1" ht="11.25">
      <c r="A21" s="10">
        <v>8</v>
      </c>
      <c r="B21" s="7" t="s">
        <v>428</v>
      </c>
      <c r="C21" s="7" t="s">
        <v>517</v>
      </c>
      <c r="D21" s="1596"/>
      <c r="E21" s="1045">
        <v>0</v>
      </c>
      <c r="F21" s="1045">
        <v>0</v>
      </c>
      <c r="G21" s="1045">
        <f>'II-D-1.1 CCN1-2'!R18</f>
        <v>0</v>
      </c>
      <c r="H21" s="1045">
        <f t="shared" si="0"/>
        <v>0</v>
      </c>
      <c r="I21" s="1045"/>
      <c r="J21" s="1045"/>
      <c r="K21" s="1045">
        <f t="shared" si="1"/>
        <v>0</v>
      </c>
      <c r="L21" s="1374">
        <f t="shared" si="2"/>
        <v>0</v>
      </c>
      <c r="M21" s="1374">
        <v>0</v>
      </c>
      <c r="N21" s="1374">
        <v>0</v>
      </c>
      <c r="O21" s="1374">
        <v>0</v>
      </c>
      <c r="P21" s="1374">
        <v>0</v>
      </c>
      <c r="Q21" s="1374">
        <v>0</v>
      </c>
      <c r="R21" s="1374">
        <f t="shared" si="3"/>
        <v>0</v>
      </c>
      <c r="S21" s="1515"/>
    </row>
    <row r="22" spans="1:19" s="15" customFormat="1" ht="11.25">
      <c r="A22" s="10">
        <v>9</v>
      </c>
      <c r="B22" s="7" t="s">
        <v>511</v>
      </c>
      <c r="C22" s="46" t="s">
        <v>2</v>
      </c>
      <c r="D22" s="1596"/>
      <c r="E22" s="1045">
        <v>0</v>
      </c>
      <c r="F22" s="1045">
        <v>0</v>
      </c>
      <c r="G22" s="1045">
        <f>'II-D-1.1 CCN1-2'!R19</f>
        <v>0</v>
      </c>
      <c r="H22" s="1045">
        <f t="shared" si="0"/>
        <v>0</v>
      </c>
      <c r="I22" s="1045"/>
      <c r="J22" s="1045"/>
      <c r="K22" s="1045">
        <f t="shared" si="1"/>
        <v>0</v>
      </c>
      <c r="L22" s="1374">
        <f t="shared" si="2"/>
        <v>0</v>
      </c>
      <c r="M22" s="1374">
        <v>0</v>
      </c>
      <c r="N22" s="1374">
        <v>0</v>
      </c>
      <c r="O22" s="1374">
        <v>0</v>
      </c>
      <c r="P22" s="1374">
        <v>0</v>
      </c>
      <c r="Q22" s="1374">
        <v>0</v>
      </c>
      <c r="R22" s="1374">
        <f t="shared" si="3"/>
        <v>0</v>
      </c>
      <c r="S22" s="1515"/>
    </row>
    <row r="23" spans="1:19" s="15" customFormat="1" ht="11.25">
      <c r="A23" s="10">
        <v>10</v>
      </c>
      <c r="B23" s="7" t="s">
        <v>433</v>
      </c>
      <c r="C23" s="7" t="s">
        <v>518</v>
      </c>
      <c r="D23" s="1596"/>
      <c r="E23" s="1045">
        <v>0</v>
      </c>
      <c r="F23" s="1045">
        <v>0</v>
      </c>
      <c r="G23" s="1045">
        <f>'II-D-1.1 CCN1-2'!R20</f>
        <v>0</v>
      </c>
      <c r="H23" s="1045">
        <f t="shared" si="0"/>
        <v>0</v>
      </c>
      <c r="I23" s="1045"/>
      <c r="J23" s="1045"/>
      <c r="K23" s="1045">
        <f t="shared" si="1"/>
        <v>0</v>
      </c>
      <c r="L23" s="1374">
        <f t="shared" si="2"/>
        <v>0</v>
      </c>
      <c r="M23" s="1374">
        <v>0</v>
      </c>
      <c r="N23" s="1374">
        <v>0</v>
      </c>
      <c r="O23" s="1374">
        <v>0</v>
      </c>
      <c r="P23" s="1374">
        <v>0</v>
      </c>
      <c r="Q23" s="1374">
        <v>0</v>
      </c>
      <c r="R23" s="1374">
        <f t="shared" si="3"/>
        <v>0</v>
      </c>
      <c r="S23" s="1515"/>
    </row>
    <row r="24" spans="1:19" s="15" customFormat="1" ht="11.25">
      <c r="A24" s="10">
        <v>11</v>
      </c>
      <c r="B24" s="7" t="s">
        <v>435</v>
      </c>
      <c r="C24" s="7" t="s">
        <v>516</v>
      </c>
      <c r="D24" s="1596"/>
      <c r="E24" s="1045">
        <v>0</v>
      </c>
      <c r="F24" s="1045">
        <v>0</v>
      </c>
      <c r="G24" s="1045">
        <f>'II-D-1.1 CCN1-2'!R21</f>
        <v>117035</v>
      </c>
      <c r="H24" s="1045">
        <f t="shared" si="0"/>
        <v>117035</v>
      </c>
      <c r="I24" s="1045"/>
      <c r="J24" s="1045"/>
      <c r="K24" s="1045">
        <f t="shared" si="1"/>
        <v>117035</v>
      </c>
      <c r="L24" s="1374">
        <f t="shared" si="2"/>
        <v>117035</v>
      </c>
      <c r="M24" s="1374">
        <v>0</v>
      </c>
      <c r="N24" s="1374">
        <v>0</v>
      </c>
      <c r="O24" s="1374">
        <v>0</v>
      </c>
      <c r="P24" s="1374">
        <v>0</v>
      </c>
      <c r="Q24" s="1374">
        <v>0</v>
      </c>
      <c r="R24" s="1374">
        <f t="shared" si="3"/>
        <v>117035</v>
      </c>
      <c r="S24" s="1515"/>
    </row>
    <row r="25" spans="1:19" s="15" customFormat="1" ht="11.25">
      <c r="A25" s="10">
        <v>12</v>
      </c>
      <c r="B25" s="7" t="s">
        <v>82</v>
      </c>
      <c r="C25" s="7" t="s">
        <v>83</v>
      </c>
      <c r="D25" s="1596"/>
      <c r="E25" s="1045">
        <v>0</v>
      </c>
      <c r="F25" s="1045">
        <v>0</v>
      </c>
      <c r="G25" s="1045">
        <f>'II-D-1.1 CCN1-2'!R22</f>
        <v>0</v>
      </c>
      <c r="H25" s="1045">
        <f t="shared" si="0"/>
        <v>0</v>
      </c>
      <c r="I25" s="1045"/>
      <c r="J25" s="1045"/>
      <c r="K25" s="1045">
        <f t="shared" si="1"/>
        <v>0</v>
      </c>
      <c r="L25" s="1374">
        <f t="shared" si="2"/>
        <v>0</v>
      </c>
      <c r="M25" s="1374">
        <v>0</v>
      </c>
      <c r="N25" s="1374">
        <v>0</v>
      </c>
      <c r="O25" s="1374">
        <v>0</v>
      </c>
      <c r="P25" s="1374">
        <v>0</v>
      </c>
      <c r="Q25" s="1374">
        <v>0</v>
      </c>
      <c r="R25" s="1374">
        <f t="shared" si="3"/>
        <v>0</v>
      </c>
      <c r="S25" s="1515"/>
    </row>
    <row r="26" spans="1:19" s="37" customFormat="1" ht="11.25">
      <c r="A26" s="10">
        <v>13</v>
      </c>
      <c r="B26" s="28"/>
      <c r="C26" s="71" t="s">
        <v>359</v>
      </c>
      <c r="D26" s="1595"/>
      <c r="E26" s="1047">
        <f>SUM(E17:E25)</f>
        <v>0</v>
      </c>
      <c r="F26" s="1047">
        <f>SUM(F17:F25)</f>
        <v>0</v>
      </c>
      <c r="G26" s="1047">
        <f>SUM(G17:G25)</f>
        <v>953035</v>
      </c>
      <c r="H26" s="1047">
        <f>SUM(H17:H25)</f>
        <v>953035</v>
      </c>
      <c r="I26" s="1047"/>
      <c r="J26" s="1047"/>
      <c r="K26" s="1047">
        <f t="shared" ref="K26:R26" si="4">SUM(K17:K25)</f>
        <v>953035</v>
      </c>
      <c r="L26" s="1047">
        <f t="shared" si="4"/>
        <v>953035</v>
      </c>
      <c r="M26" s="1047">
        <f t="shared" si="4"/>
        <v>0</v>
      </c>
      <c r="N26" s="1047">
        <f t="shared" si="4"/>
        <v>0</v>
      </c>
      <c r="O26" s="1047">
        <f t="shared" si="4"/>
        <v>0</v>
      </c>
      <c r="P26" s="1047">
        <f t="shared" si="4"/>
        <v>0</v>
      </c>
      <c r="Q26" s="1047">
        <f t="shared" si="4"/>
        <v>0</v>
      </c>
      <c r="R26" s="1047">
        <f t="shared" si="4"/>
        <v>953035</v>
      </c>
      <c r="S26" s="1512"/>
    </row>
    <row r="27" spans="1:19" s="37" customFormat="1" ht="11.25">
      <c r="A27" s="10">
        <v>14</v>
      </c>
      <c r="B27" s="28"/>
      <c r="C27" s="29"/>
      <c r="D27" s="1595"/>
      <c r="E27" s="1047"/>
      <c r="F27" s="1047"/>
      <c r="G27" s="1047"/>
      <c r="H27" s="1047"/>
      <c r="I27" s="1343"/>
      <c r="J27" s="1373"/>
      <c r="K27" s="1047"/>
      <c r="L27" s="1047"/>
      <c r="M27" s="1047"/>
      <c r="N27" s="1047"/>
      <c r="O27" s="1047"/>
      <c r="P27" s="1047"/>
      <c r="Q27" s="1047"/>
      <c r="R27" s="1047"/>
      <c r="S27" s="1512"/>
    </row>
    <row r="28" spans="1:19" s="37" customFormat="1" ht="11.25">
      <c r="A28" s="10">
        <v>15</v>
      </c>
      <c r="B28" s="28"/>
      <c r="C28" s="45" t="s">
        <v>417</v>
      </c>
      <c r="D28" s="1595" t="s">
        <v>65</v>
      </c>
      <c r="E28" s="1047"/>
      <c r="F28" s="1047"/>
      <c r="G28" s="1047"/>
      <c r="H28" s="1047"/>
      <c r="I28" s="1372"/>
      <c r="J28" s="1373"/>
      <c r="K28" s="1047"/>
      <c r="L28" s="1047"/>
      <c r="M28" s="1047"/>
      <c r="N28" s="1047"/>
      <c r="O28" s="1047"/>
      <c r="P28" s="1047"/>
      <c r="Q28" s="1373"/>
      <c r="R28" s="1335"/>
      <c r="S28" s="599"/>
    </row>
    <row r="29" spans="1:19" s="15" customFormat="1" ht="11.25">
      <c r="A29" s="10">
        <v>16</v>
      </c>
      <c r="B29" s="7" t="s">
        <v>436</v>
      </c>
      <c r="C29" s="7" t="s">
        <v>514</v>
      </c>
      <c r="D29" s="1596"/>
      <c r="E29" s="1045">
        <v>0</v>
      </c>
      <c r="F29" s="1045">
        <v>0</v>
      </c>
      <c r="G29" s="1045">
        <f>'II-D-1.1 CCN3'!R26</f>
        <v>80000</v>
      </c>
      <c r="H29" s="1045">
        <f t="shared" ref="H29:H34" si="5">+E29-F29+G29</f>
        <v>80000</v>
      </c>
      <c r="I29" s="1045"/>
      <c r="J29" s="1045"/>
      <c r="K29" s="1045">
        <f t="shared" ref="K29:K34" si="6">H29</f>
        <v>80000</v>
      </c>
      <c r="L29" s="1374">
        <f t="shared" ref="L29:L34" si="7">K29</f>
        <v>80000</v>
      </c>
      <c r="M29" s="1374">
        <v>0</v>
      </c>
      <c r="N29" s="1374">
        <v>0</v>
      </c>
      <c r="O29" s="1374">
        <v>0</v>
      </c>
      <c r="P29" s="1374">
        <v>0</v>
      </c>
      <c r="Q29" s="1374">
        <v>0</v>
      </c>
      <c r="R29" s="1374">
        <f t="shared" ref="R29:R34" si="8">SUM(L29:Q29)</f>
        <v>80000</v>
      </c>
      <c r="S29" s="1515"/>
    </row>
    <row r="30" spans="1:19" s="15" customFormat="1" ht="11.25">
      <c r="A30" s="10">
        <v>17</v>
      </c>
      <c r="B30" s="7" t="s">
        <v>437</v>
      </c>
      <c r="C30" s="33" t="s">
        <v>418</v>
      </c>
      <c r="D30" s="1596"/>
      <c r="E30" s="1045">
        <v>0</v>
      </c>
      <c r="F30" s="1045">
        <v>0</v>
      </c>
      <c r="G30" s="1045">
        <f>'II-D-1.1 CCN3'!R27</f>
        <v>0</v>
      </c>
      <c r="H30" s="1045">
        <f t="shared" si="5"/>
        <v>0</v>
      </c>
      <c r="I30" s="1045"/>
      <c r="J30" s="1045"/>
      <c r="K30" s="1045">
        <f t="shared" si="6"/>
        <v>0</v>
      </c>
      <c r="L30" s="1374">
        <f t="shared" si="7"/>
        <v>0</v>
      </c>
      <c r="M30" s="1374">
        <v>0</v>
      </c>
      <c r="N30" s="1374">
        <v>0</v>
      </c>
      <c r="O30" s="1374">
        <v>0</v>
      </c>
      <c r="P30" s="1374">
        <v>0</v>
      </c>
      <c r="Q30" s="1374">
        <v>0</v>
      </c>
      <c r="R30" s="1374">
        <f t="shared" si="8"/>
        <v>0</v>
      </c>
      <c r="S30" s="1515"/>
    </row>
    <row r="31" spans="1:19" s="15" customFormat="1" ht="11.25">
      <c r="A31" s="10">
        <v>18</v>
      </c>
      <c r="B31" s="7" t="s">
        <v>438</v>
      </c>
      <c r="C31" s="7" t="s">
        <v>439</v>
      </c>
      <c r="D31" s="1596"/>
      <c r="E31" s="1045">
        <v>0</v>
      </c>
      <c r="F31" s="1045">
        <v>0</v>
      </c>
      <c r="G31" s="1045">
        <f>'II-D-1.1 CCN3'!R28</f>
        <v>317887</v>
      </c>
      <c r="H31" s="1045">
        <f t="shared" si="5"/>
        <v>317887</v>
      </c>
      <c r="I31" s="1045"/>
      <c r="J31" s="1045"/>
      <c r="K31" s="1045">
        <f t="shared" si="6"/>
        <v>317887</v>
      </c>
      <c r="L31" s="1374">
        <f t="shared" si="7"/>
        <v>317887</v>
      </c>
      <c r="M31" s="1374">
        <v>0</v>
      </c>
      <c r="N31" s="1374">
        <v>0</v>
      </c>
      <c r="O31" s="1374">
        <v>0</v>
      </c>
      <c r="P31" s="1374">
        <v>0</v>
      </c>
      <c r="Q31" s="1374">
        <v>0</v>
      </c>
      <c r="R31" s="1374">
        <f t="shared" si="8"/>
        <v>317887</v>
      </c>
      <c r="S31" s="1515"/>
    </row>
    <row r="32" spans="1:19" s="15" customFormat="1" ht="11.25">
      <c r="A32" s="10">
        <v>19</v>
      </c>
      <c r="B32" s="7" t="s">
        <v>440</v>
      </c>
      <c r="C32" s="7" t="s">
        <v>441</v>
      </c>
      <c r="D32" s="1596"/>
      <c r="E32" s="1045">
        <v>0</v>
      </c>
      <c r="F32" s="1045">
        <v>0</v>
      </c>
      <c r="G32" s="1045">
        <f>'II-D-1.1 CCN3'!R29</f>
        <v>735789</v>
      </c>
      <c r="H32" s="1045">
        <f t="shared" si="5"/>
        <v>735789</v>
      </c>
      <c r="I32" s="1045"/>
      <c r="J32" s="1045"/>
      <c r="K32" s="1045">
        <f t="shared" si="6"/>
        <v>735789</v>
      </c>
      <c r="L32" s="1374">
        <f t="shared" si="7"/>
        <v>735789</v>
      </c>
      <c r="M32" s="1374">
        <v>0</v>
      </c>
      <c r="N32" s="1374">
        <v>0</v>
      </c>
      <c r="O32" s="1374">
        <v>0</v>
      </c>
      <c r="P32" s="1374">
        <v>0</v>
      </c>
      <c r="Q32" s="1374">
        <v>0</v>
      </c>
      <c r="R32" s="1374">
        <f t="shared" si="8"/>
        <v>735789</v>
      </c>
      <c r="S32" s="1515"/>
    </row>
    <row r="33" spans="1:19" s="15" customFormat="1" ht="11.25">
      <c r="A33" s="10">
        <v>20</v>
      </c>
      <c r="B33" s="7" t="s">
        <v>442</v>
      </c>
      <c r="C33" s="33" t="s">
        <v>443</v>
      </c>
      <c r="D33" s="1596"/>
      <c r="E33" s="1045">
        <v>0</v>
      </c>
      <c r="F33" s="1045">
        <v>0</v>
      </c>
      <c r="G33" s="1045">
        <f>'II-D-1.1 CCN3'!R30</f>
        <v>0</v>
      </c>
      <c r="H33" s="1045">
        <f t="shared" si="5"/>
        <v>0</v>
      </c>
      <c r="I33" s="1045"/>
      <c r="J33" s="1045"/>
      <c r="K33" s="1045">
        <f t="shared" si="6"/>
        <v>0</v>
      </c>
      <c r="L33" s="1374">
        <f t="shared" si="7"/>
        <v>0</v>
      </c>
      <c r="M33" s="1374">
        <v>0</v>
      </c>
      <c r="N33" s="1374">
        <v>0</v>
      </c>
      <c r="O33" s="1374">
        <v>0</v>
      </c>
      <c r="P33" s="1374">
        <v>0</v>
      </c>
      <c r="Q33" s="1374">
        <v>0</v>
      </c>
      <c r="R33" s="1374">
        <f t="shared" si="8"/>
        <v>0</v>
      </c>
      <c r="S33" s="1515"/>
    </row>
    <row r="34" spans="1:19" s="15" customFormat="1" ht="11.25">
      <c r="A34" s="10">
        <v>21</v>
      </c>
      <c r="B34" s="7" t="s">
        <v>444</v>
      </c>
      <c r="C34" s="46" t="s">
        <v>143</v>
      </c>
      <c r="D34" s="1596"/>
      <c r="E34" s="1045">
        <v>0</v>
      </c>
      <c r="F34" s="1045">
        <v>0</v>
      </c>
      <c r="G34" s="1045">
        <f>'II-D-1.1 CCN3'!R31</f>
        <v>0</v>
      </c>
      <c r="H34" s="1045">
        <f t="shared" si="5"/>
        <v>0</v>
      </c>
      <c r="I34" s="1045"/>
      <c r="J34" s="1045"/>
      <c r="K34" s="1045">
        <f t="shared" si="6"/>
        <v>0</v>
      </c>
      <c r="L34" s="1374">
        <f t="shared" si="7"/>
        <v>0</v>
      </c>
      <c r="M34" s="1374">
        <v>0</v>
      </c>
      <c r="N34" s="1374">
        <v>0</v>
      </c>
      <c r="O34" s="1374">
        <v>0</v>
      </c>
      <c r="P34" s="1374">
        <v>0</v>
      </c>
      <c r="Q34" s="1374">
        <v>0</v>
      </c>
      <c r="R34" s="1374">
        <f t="shared" si="8"/>
        <v>0</v>
      </c>
      <c r="S34" s="1515"/>
    </row>
    <row r="35" spans="1:19" s="37" customFormat="1" ht="11.25">
      <c r="A35" s="10">
        <v>22</v>
      </c>
      <c r="B35" s="28"/>
      <c r="C35" s="71" t="s">
        <v>359</v>
      </c>
      <c r="D35" s="1595"/>
      <c r="E35" s="1047">
        <f>SUM(E29:E34)</f>
        <v>0</v>
      </c>
      <c r="F35" s="1047">
        <f>SUM(F29:F34)</f>
        <v>0</v>
      </c>
      <c r="G35" s="1047">
        <f>SUM(G29:G34)</f>
        <v>1133676</v>
      </c>
      <c r="H35" s="1047">
        <f>SUM(H29:H34)</f>
        <v>1133676</v>
      </c>
      <c r="I35" s="1047"/>
      <c r="J35" s="1047"/>
      <c r="K35" s="1047">
        <f t="shared" ref="K35:R35" si="9">SUM(K29:K34)</f>
        <v>1133676</v>
      </c>
      <c r="L35" s="1047">
        <f t="shared" si="9"/>
        <v>1133676</v>
      </c>
      <c r="M35" s="1047">
        <f t="shared" si="9"/>
        <v>0</v>
      </c>
      <c r="N35" s="1047">
        <f t="shared" si="9"/>
        <v>0</v>
      </c>
      <c r="O35" s="1047">
        <f t="shared" si="9"/>
        <v>0</v>
      </c>
      <c r="P35" s="1047">
        <f t="shared" si="9"/>
        <v>0</v>
      </c>
      <c r="Q35" s="1047">
        <f t="shared" si="9"/>
        <v>0</v>
      </c>
      <c r="R35" s="1047">
        <f t="shared" si="9"/>
        <v>1133676</v>
      </c>
      <c r="S35" s="1512"/>
    </row>
    <row r="36" spans="1:19" s="37" customFormat="1" ht="11.25">
      <c r="A36" s="10">
        <v>23</v>
      </c>
      <c r="B36" s="28"/>
      <c r="C36" s="71"/>
      <c r="D36" s="1595"/>
      <c r="E36" s="1047"/>
      <c r="F36" s="1047"/>
      <c r="G36" s="1047"/>
      <c r="H36" s="1047"/>
      <c r="I36" s="1047"/>
      <c r="J36" s="1047"/>
      <c r="K36" s="1047"/>
      <c r="L36" s="1047"/>
      <c r="M36" s="1047"/>
      <c r="N36" s="1047"/>
      <c r="O36" s="1047"/>
      <c r="P36" s="1047"/>
      <c r="Q36" s="1047"/>
      <c r="R36" s="1047"/>
      <c r="S36" s="1512"/>
    </row>
    <row r="37" spans="1:19" s="37" customFormat="1" ht="11.25">
      <c r="A37" s="10">
        <v>24</v>
      </c>
      <c r="B37" s="28" t="s">
        <v>584</v>
      </c>
      <c r="C37" s="28"/>
      <c r="D37" s="1595" t="s">
        <v>65</v>
      </c>
      <c r="E37" s="1047">
        <f>+E35+E26</f>
        <v>0</v>
      </c>
      <c r="F37" s="1047">
        <f>+F35+F26</f>
        <v>0</v>
      </c>
      <c r="G37" s="1047">
        <f>+G35+G26</f>
        <v>2086711</v>
      </c>
      <c r="H37" s="1047">
        <f>+H35+H26</f>
        <v>2086711</v>
      </c>
      <c r="I37" s="1047"/>
      <c r="J37" s="1047"/>
      <c r="K37" s="1047">
        <f t="shared" ref="K37:R37" si="10">+K35+K26</f>
        <v>2086711</v>
      </c>
      <c r="L37" s="1047">
        <f t="shared" si="10"/>
        <v>2086711</v>
      </c>
      <c r="M37" s="1047">
        <f t="shared" si="10"/>
        <v>0</v>
      </c>
      <c r="N37" s="1047">
        <f t="shared" si="10"/>
        <v>0</v>
      </c>
      <c r="O37" s="1047">
        <f t="shared" si="10"/>
        <v>0</v>
      </c>
      <c r="P37" s="1047">
        <f t="shared" si="10"/>
        <v>0</v>
      </c>
      <c r="Q37" s="1047">
        <f t="shared" si="10"/>
        <v>0</v>
      </c>
      <c r="R37" s="1047">
        <f t="shared" si="10"/>
        <v>2086711</v>
      </c>
      <c r="S37" s="1512"/>
    </row>
    <row r="38" spans="1:19" s="37" customFormat="1" ht="12" thickBot="1">
      <c r="A38" s="10">
        <v>25</v>
      </c>
      <c r="C38" s="28"/>
      <c r="D38" s="1595"/>
      <c r="E38" s="1047"/>
      <c r="F38" s="1047"/>
      <c r="G38" s="1047"/>
      <c r="H38" s="1047"/>
      <c r="I38" s="1047"/>
      <c r="J38" s="1373"/>
      <c r="K38" s="1047"/>
      <c r="L38" s="1047"/>
      <c r="M38" s="1047"/>
      <c r="N38" s="1047"/>
      <c r="O38" s="1047"/>
      <c r="P38" s="1047"/>
      <c r="Q38" s="1047"/>
      <c r="R38" s="1047"/>
      <c r="S38" s="1512"/>
    </row>
    <row r="39" spans="1:19" s="37" customFormat="1" ht="12" thickBot="1">
      <c r="A39" s="10">
        <v>26</v>
      </c>
      <c r="B39" s="188" t="s">
        <v>585</v>
      </c>
      <c r="C39" s="198"/>
      <c r="D39" s="1597" t="s">
        <v>65</v>
      </c>
      <c r="E39" s="1344">
        <f>E37</f>
        <v>0</v>
      </c>
      <c r="F39" s="1344">
        <f>F37</f>
        <v>0</v>
      </c>
      <c r="G39" s="1344">
        <f>G37</f>
        <v>2086711</v>
      </c>
      <c r="H39" s="1344">
        <f>H37</f>
        <v>2086711</v>
      </c>
      <c r="I39" s="1344"/>
      <c r="J39" s="1344"/>
      <c r="K39" s="1344">
        <f t="shared" ref="K39:R39" si="11">K37</f>
        <v>2086711</v>
      </c>
      <c r="L39" s="1344">
        <f t="shared" si="11"/>
        <v>2086711</v>
      </c>
      <c r="M39" s="1344">
        <f t="shared" si="11"/>
        <v>0</v>
      </c>
      <c r="N39" s="1344">
        <f t="shared" si="11"/>
        <v>0</v>
      </c>
      <c r="O39" s="1344">
        <f t="shared" si="11"/>
        <v>0</v>
      </c>
      <c r="P39" s="1344">
        <f t="shared" si="11"/>
        <v>0</v>
      </c>
      <c r="Q39" s="1344">
        <f t="shared" si="11"/>
        <v>0</v>
      </c>
      <c r="R39" s="1344">
        <f t="shared" si="11"/>
        <v>2086711</v>
      </c>
      <c r="S39" s="1512"/>
    </row>
    <row r="40" spans="1:19" ht="12.75" customHeight="1">
      <c r="D40" s="1000"/>
      <c r="E40" s="1516"/>
      <c r="F40" s="1516"/>
      <c r="G40" s="1516"/>
      <c r="H40" s="1516"/>
      <c r="I40" s="1516"/>
      <c r="J40" s="1516"/>
      <c r="K40" s="1516"/>
      <c r="L40" s="1516"/>
      <c r="M40" s="1516"/>
      <c r="N40" s="1516"/>
      <c r="O40" s="1516"/>
      <c r="P40" s="1516"/>
      <c r="Q40" s="1516"/>
      <c r="R40" s="1516"/>
      <c r="S40" s="1516"/>
    </row>
    <row r="41" spans="1:19" ht="12.75" customHeight="1">
      <c r="A41" s="699"/>
      <c r="D41" s="1000"/>
    </row>
    <row r="42" spans="1:19" ht="12.75" customHeight="1">
      <c r="F42" s="597"/>
    </row>
    <row r="44" spans="1:19" ht="12.75" customHeight="1">
      <c r="G44" s="597"/>
    </row>
    <row r="47" spans="1:19" ht="12.75" customHeight="1">
      <c r="G47" s="597"/>
    </row>
  </sheetData>
  <phoneticPr fontId="18" type="noConversion"/>
  <printOptions horizontalCentered="1"/>
  <pageMargins left="0.5" right="0.5" top="1" bottom="0.5" header="0.25" footer="0.25"/>
  <pageSetup scale="65" pageOrder="overThenDown" orientation="landscape" r:id="rId1"/>
  <headerFooter alignWithMargins="0">
    <oddFooter>&amp;LCo-Sponsors: Bruce Fairchild, Wayne Morton&amp;C&amp;A&amp;R&amp;P of &amp;N</oddFooter>
  </headerFooter>
</worksheet>
</file>

<file path=xl/worksheets/sheet36.xml><?xml version="1.0" encoding="utf-8"?>
<worksheet xmlns="http://schemas.openxmlformats.org/spreadsheetml/2006/main" xmlns:r="http://schemas.openxmlformats.org/officeDocument/2006/relationships">
  <sheetPr codeName="Sheet98"/>
  <dimension ref="A1:BK198"/>
  <sheetViews>
    <sheetView topLeftCell="H12" zoomScaleNormal="100" zoomScaleSheetLayoutView="90" workbookViewId="0">
      <selection activeCell="U38" sqref="U38"/>
    </sheetView>
  </sheetViews>
  <sheetFormatPr defaultColWidth="9.28515625" defaultRowHeight="12.75"/>
  <cols>
    <col min="1" max="1" width="4.140625" style="584" bestFit="1" customWidth="1"/>
    <col min="2" max="2" width="6.85546875" style="584" customWidth="1"/>
    <col min="3" max="3" width="35.5703125" style="584" customWidth="1"/>
    <col min="4" max="4" width="14.42578125" style="149" customWidth="1"/>
    <col min="5" max="11" width="9.85546875" style="149" bestFit="1" customWidth="1"/>
    <col min="12" max="12" width="11" style="149" customWidth="1"/>
    <col min="13" max="15" width="9.85546875" style="149" bestFit="1" customWidth="1"/>
    <col min="16" max="17" width="11.5703125" style="149" bestFit="1" customWidth="1"/>
    <col min="18" max="18" width="15.7109375" style="149" customWidth="1"/>
    <col min="19" max="19" width="11.5703125" style="149" bestFit="1" customWidth="1"/>
    <col min="20" max="20" width="10.5703125" style="149" customWidth="1"/>
    <col min="21" max="16384" width="9.28515625" style="116"/>
  </cols>
  <sheetData>
    <row r="1" spans="1:63" ht="13.5" thickBot="1">
      <c r="D1" s="147"/>
    </row>
    <row r="2" spans="1:63">
      <c r="B2" s="1093" t="s">
        <v>492</v>
      </c>
      <c r="C2" s="42"/>
      <c r="D2" s="298"/>
      <c r="E2" s="147"/>
    </row>
    <row r="3" spans="1:63">
      <c r="B3" s="415" t="str">
        <f>'I-A'!B3</f>
        <v>WIND ENERGY TRANSMISSION TEXAS, LLC</v>
      </c>
      <c r="C3" s="7"/>
      <c r="D3" s="299"/>
      <c r="E3" s="147"/>
    </row>
    <row r="4" spans="1:63">
      <c r="B4" s="1128" t="s">
        <v>790</v>
      </c>
      <c r="C4" s="7"/>
      <c r="D4" s="299"/>
      <c r="E4" s="147"/>
    </row>
    <row r="5" spans="1:63">
      <c r="B5" s="1128" t="str">
        <f>'I-A'!B5</f>
        <v>FOR THE HISTORICAL YEAR ENDED JUNE 30, 2012  - AS ADJUSTED</v>
      </c>
      <c r="C5" s="7"/>
      <c r="D5" s="299"/>
      <c r="E5" s="147"/>
    </row>
    <row r="6" spans="1:63" ht="13.5" thickBot="1">
      <c r="B6" s="1129" t="str">
        <f>'I-A'!B6</f>
        <v>DOCKET NO. 40606</v>
      </c>
      <c r="C6" s="1283"/>
      <c r="D6" s="300"/>
      <c r="E6" s="147"/>
      <c r="L6" s="618"/>
      <c r="M6" s="618"/>
      <c r="N6" s="618"/>
    </row>
    <row r="7" spans="1:63" ht="12.75" customHeight="1" thickBot="1"/>
    <row r="8" spans="1:63" s="301" customFormat="1">
      <c r="A8" s="898"/>
      <c r="B8" s="123"/>
      <c r="C8" s="123"/>
      <c r="D8" s="1693">
        <v>2011</v>
      </c>
      <c r="E8" s="1694"/>
      <c r="F8" s="1694"/>
      <c r="G8" s="1694"/>
      <c r="H8" s="1694"/>
      <c r="I8" s="1694"/>
      <c r="J8" s="1694">
        <v>2012</v>
      </c>
      <c r="K8" s="1694"/>
      <c r="L8" s="1694"/>
      <c r="M8" s="1694"/>
      <c r="N8" s="1694"/>
      <c r="O8" s="1694"/>
      <c r="P8" s="900" t="s">
        <v>723</v>
      </c>
      <c r="Q8" s="900"/>
      <c r="R8" s="901"/>
      <c r="S8" s="902"/>
      <c r="T8" s="903"/>
      <c r="U8" s="904"/>
      <c r="V8" s="904"/>
      <c r="W8" s="904"/>
      <c r="X8" s="904"/>
      <c r="Y8" s="904"/>
      <c r="Z8" s="904"/>
      <c r="AA8" s="904"/>
      <c r="AB8" s="904"/>
      <c r="AC8" s="904"/>
      <c r="AD8" s="904"/>
      <c r="AE8" s="904"/>
      <c r="AF8" s="904"/>
      <c r="AG8" s="904"/>
      <c r="AH8" s="904"/>
      <c r="AI8" s="904"/>
      <c r="AJ8" s="904"/>
      <c r="AK8" s="904"/>
      <c r="AL8" s="904"/>
      <c r="AM8" s="904"/>
      <c r="AN8" s="904"/>
      <c r="AO8" s="904"/>
      <c r="AP8" s="904"/>
      <c r="AQ8" s="904"/>
      <c r="AR8" s="904"/>
      <c r="AS8" s="904"/>
      <c r="AT8" s="904"/>
      <c r="AU8" s="904"/>
      <c r="AV8" s="904"/>
      <c r="AW8" s="904"/>
      <c r="AX8" s="904"/>
      <c r="AY8" s="904"/>
      <c r="AZ8" s="904"/>
      <c r="BA8" s="904"/>
      <c r="BB8" s="904"/>
      <c r="BC8" s="904"/>
      <c r="BD8" s="904"/>
      <c r="BE8" s="904"/>
      <c r="BF8" s="904"/>
      <c r="BG8" s="904"/>
      <c r="BH8" s="904"/>
      <c r="BI8" s="904"/>
      <c r="BJ8" s="904"/>
      <c r="BK8" s="904"/>
    </row>
    <row r="9" spans="1:63" s="302" customFormat="1">
      <c r="A9" s="905" t="s">
        <v>1159</v>
      </c>
      <c r="B9" s="127" t="s">
        <v>344</v>
      </c>
      <c r="C9" s="127" t="s">
        <v>333</v>
      </c>
      <c r="D9" s="618" t="s">
        <v>834</v>
      </c>
      <c r="E9" s="618" t="s">
        <v>835</v>
      </c>
      <c r="F9" s="618" t="s">
        <v>836</v>
      </c>
      <c r="G9" s="618" t="s">
        <v>837</v>
      </c>
      <c r="H9" s="618" t="s">
        <v>838</v>
      </c>
      <c r="I9" s="618" t="s">
        <v>839</v>
      </c>
      <c r="J9" s="618" t="s">
        <v>840</v>
      </c>
      <c r="K9" s="618" t="s">
        <v>841</v>
      </c>
      <c r="L9" s="618" t="s">
        <v>842</v>
      </c>
      <c r="M9" s="618" t="s">
        <v>843</v>
      </c>
      <c r="N9" s="618" t="s">
        <v>844</v>
      </c>
      <c r="O9" s="618" t="s">
        <v>845</v>
      </c>
      <c r="P9" s="1307" t="s">
        <v>724</v>
      </c>
      <c r="Q9" s="618" t="s">
        <v>575</v>
      </c>
      <c r="R9" s="618" t="s">
        <v>656</v>
      </c>
      <c r="S9" s="907" t="s">
        <v>347</v>
      </c>
      <c r="T9" s="908"/>
      <c r="U9" s="709"/>
      <c r="V9" s="709"/>
      <c r="W9" s="709"/>
      <c r="X9" s="709"/>
      <c r="Y9" s="709"/>
      <c r="Z9" s="709"/>
      <c r="AA9" s="709"/>
      <c r="AB9" s="709"/>
      <c r="AC9" s="709"/>
      <c r="AD9" s="709"/>
      <c r="AE9" s="709"/>
      <c r="AF9" s="709"/>
      <c r="AG9" s="709"/>
      <c r="AH9" s="709"/>
      <c r="AI9" s="709"/>
      <c r="AJ9" s="709"/>
      <c r="AK9" s="709"/>
      <c r="AL9" s="709"/>
      <c r="AM9" s="709"/>
      <c r="AN9" s="709"/>
      <c r="AO9" s="709"/>
      <c r="AP9" s="709"/>
      <c r="AQ9" s="709"/>
      <c r="AR9" s="709"/>
      <c r="AS9" s="709"/>
      <c r="AT9" s="709"/>
      <c r="AU9" s="709"/>
      <c r="AV9" s="709"/>
      <c r="AW9" s="709"/>
      <c r="AX9" s="709"/>
      <c r="AY9" s="709"/>
      <c r="AZ9" s="709"/>
      <c r="BA9" s="709"/>
      <c r="BB9" s="709"/>
      <c r="BC9" s="709"/>
      <c r="BD9" s="709"/>
      <c r="BE9" s="709"/>
      <c r="BF9" s="709"/>
      <c r="BG9" s="709"/>
      <c r="BH9" s="709"/>
      <c r="BI9" s="709"/>
      <c r="BJ9" s="709"/>
      <c r="BK9" s="709"/>
    </row>
    <row r="10" spans="1:63" s="148" customFormat="1" ht="13.5" thickBot="1">
      <c r="A10" s="909" t="s">
        <v>198</v>
      </c>
      <c r="B10" s="400" t="s">
        <v>557</v>
      </c>
      <c r="C10" s="400"/>
      <c r="D10" s="910" t="s">
        <v>846</v>
      </c>
      <c r="E10" s="910" t="s">
        <v>846</v>
      </c>
      <c r="F10" s="910" t="s">
        <v>846</v>
      </c>
      <c r="G10" s="910" t="s">
        <v>846</v>
      </c>
      <c r="H10" s="910" t="s">
        <v>846</v>
      </c>
      <c r="I10" s="910" t="s">
        <v>846</v>
      </c>
      <c r="J10" s="910" t="s">
        <v>846</v>
      </c>
      <c r="K10" s="910" t="s">
        <v>846</v>
      </c>
      <c r="L10" s="910" t="s">
        <v>846</v>
      </c>
      <c r="M10" s="910" t="s">
        <v>846</v>
      </c>
      <c r="N10" s="910" t="s">
        <v>846</v>
      </c>
      <c r="O10" s="910" t="s">
        <v>846</v>
      </c>
      <c r="P10" s="910" t="s">
        <v>347</v>
      </c>
      <c r="Q10" s="910" t="s">
        <v>847</v>
      </c>
      <c r="R10" s="910" t="s">
        <v>660</v>
      </c>
      <c r="S10" s="911"/>
      <c r="T10" s="912"/>
      <c r="U10" s="425"/>
    </row>
    <row r="11" spans="1:63">
      <c r="A11" s="7"/>
      <c r="B11" s="913"/>
      <c r="C11" s="723"/>
      <c r="D11" s="914"/>
      <c r="E11" s="914"/>
      <c r="F11" s="914"/>
      <c r="G11" s="914"/>
      <c r="H11" s="914"/>
      <c r="I11" s="914"/>
      <c r="J11" s="914"/>
      <c r="K11" s="914"/>
      <c r="L11" s="914"/>
      <c r="M11" s="914"/>
      <c r="N11" s="914"/>
      <c r="O11" s="914"/>
      <c r="P11" s="914"/>
      <c r="Q11" s="914"/>
      <c r="R11" s="900"/>
      <c r="S11" s="915"/>
      <c r="T11" s="916"/>
      <c r="U11" s="238"/>
    </row>
    <row r="12" spans="1:63">
      <c r="A12" s="699">
        <v>1</v>
      </c>
      <c r="B12" s="415" t="s">
        <v>421</v>
      </c>
      <c r="C12" s="28"/>
      <c r="D12" s="616"/>
      <c r="E12" s="616"/>
      <c r="F12" s="616"/>
      <c r="G12" s="616"/>
      <c r="H12" s="616"/>
      <c r="I12" s="616"/>
      <c r="J12" s="616"/>
      <c r="K12" s="616"/>
      <c r="L12" s="616"/>
      <c r="M12" s="616"/>
      <c r="N12" s="616"/>
      <c r="O12" s="616"/>
      <c r="P12" s="616"/>
      <c r="Q12" s="616"/>
      <c r="R12" s="616"/>
      <c r="S12" s="917"/>
      <c r="T12" s="890"/>
      <c r="U12" s="890"/>
    </row>
    <row r="13" spans="1:63">
      <c r="A13" s="10">
        <v>2</v>
      </c>
      <c r="B13" s="415"/>
      <c r="C13" s="45" t="s">
        <v>414</v>
      </c>
      <c r="D13" s="606"/>
      <c r="E13" s="606"/>
      <c r="F13" s="606"/>
      <c r="G13" s="606"/>
      <c r="H13" s="606"/>
      <c r="I13" s="606"/>
      <c r="J13" s="606"/>
      <c r="K13" s="606"/>
      <c r="L13" s="606"/>
      <c r="M13" s="606"/>
      <c r="N13" s="606"/>
      <c r="O13" s="606"/>
      <c r="P13" s="606"/>
      <c r="Q13" s="607"/>
      <c r="R13" s="607"/>
      <c r="S13" s="605"/>
      <c r="T13" s="916"/>
      <c r="U13" s="238"/>
    </row>
    <row r="14" spans="1:63">
      <c r="A14" s="699">
        <v>3</v>
      </c>
      <c r="B14" s="135" t="s">
        <v>422</v>
      </c>
      <c r="C14" s="7" t="s">
        <v>848</v>
      </c>
      <c r="D14" s="563">
        <v>0</v>
      </c>
      <c r="E14" s="563">
        <v>0</v>
      </c>
      <c r="F14" s="563">
        <v>0</v>
      </c>
      <c r="G14" s="563">
        <v>0</v>
      </c>
      <c r="H14" s="563">
        <v>0</v>
      </c>
      <c r="I14" s="563">
        <v>0</v>
      </c>
      <c r="J14" s="563">
        <v>0</v>
      </c>
      <c r="K14" s="563">
        <v>0</v>
      </c>
      <c r="L14" s="563">
        <v>0</v>
      </c>
      <c r="M14" s="563">
        <v>0</v>
      </c>
      <c r="N14" s="563">
        <v>0</v>
      </c>
      <c r="O14" s="563">
        <v>0</v>
      </c>
      <c r="P14" s="563">
        <v>0</v>
      </c>
      <c r="Q14" s="563">
        <v>0</v>
      </c>
      <c r="R14" s="563">
        <f>[2]Operating!$F6</f>
        <v>200000</v>
      </c>
      <c r="S14" s="564">
        <f t="shared" ref="S14:S22" si="0">P14+Q14+R14</f>
        <v>200000</v>
      </c>
      <c r="T14" s="916"/>
      <c r="U14" s="238"/>
    </row>
    <row r="15" spans="1:63">
      <c r="A15" s="699">
        <v>4</v>
      </c>
      <c r="B15" s="135" t="s">
        <v>423</v>
      </c>
      <c r="C15" s="7" t="s">
        <v>424</v>
      </c>
      <c r="D15" s="563">
        <v>0</v>
      </c>
      <c r="E15" s="563">
        <v>0</v>
      </c>
      <c r="F15" s="563">
        <v>0</v>
      </c>
      <c r="G15" s="563">
        <v>0</v>
      </c>
      <c r="H15" s="563">
        <v>0</v>
      </c>
      <c r="I15" s="563">
        <v>0</v>
      </c>
      <c r="J15" s="563">
        <v>0</v>
      </c>
      <c r="K15" s="563">
        <v>0</v>
      </c>
      <c r="L15" s="563">
        <v>0</v>
      </c>
      <c r="M15" s="563">
        <v>0</v>
      </c>
      <c r="N15" s="563">
        <v>0</v>
      </c>
      <c r="O15" s="563">
        <v>0</v>
      </c>
      <c r="P15" s="563">
        <v>0</v>
      </c>
      <c r="Q15" s="563">
        <v>0</v>
      </c>
      <c r="R15" s="563">
        <f>[2]Operating!$F7</f>
        <v>636000</v>
      </c>
      <c r="S15" s="564">
        <f t="shared" si="0"/>
        <v>636000</v>
      </c>
      <c r="T15" s="916"/>
      <c r="U15" s="238"/>
    </row>
    <row r="16" spans="1:63">
      <c r="A16" s="10">
        <v>5</v>
      </c>
      <c r="B16" s="135" t="s">
        <v>425</v>
      </c>
      <c r="C16" s="7" t="s">
        <v>102</v>
      </c>
      <c r="D16" s="563">
        <v>0</v>
      </c>
      <c r="E16" s="563">
        <v>0</v>
      </c>
      <c r="F16" s="563">
        <v>0</v>
      </c>
      <c r="G16" s="563">
        <v>0</v>
      </c>
      <c r="H16" s="563">
        <v>0</v>
      </c>
      <c r="I16" s="563">
        <v>0</v>
      </c>
      <c r="J16" s="563">
        <v>0</v>
      </c>
      <c r="K16" s="563">
        <v>0</v>
      </c>
      <c r="L16" s="563">
        <v>0</v>
      </c>
      <c r="M16" s="563">
        <v>0</v>
      </c>
      <c r="N16" s="563">
        <v>0</v>
      </c>
      <c r="O16" s="563">
        <v>0</v>
      </c>
      <c r="P16" s="563">
        <v>0</v>
      </c>
      <c r="Q16" s="563">
        <v>0</v>
      </c>
      <c r="R16" s="563">
        <v>0</v>
      </c>
      <c r="S16" s="564">
        <f t="shared" si="0"/>
        <v>0</v>
      </c>
      <c r="T16" s="916"/>
      <c r="U16" s="238"/>
    </row>
    <row r="17" spans="1:23">
      <c r="A17" s="699">
        <v>6</v>
      </c>
      <c r="B17" s="135" t="s">
        <v>426</v>
      </c>
      <c r="C17" s="7" t="s">
        <v>849</v>
      </c>
      <c r="D17" s="563">
        <v>0</v>
      </c>
      <c r="E17" s="563">
        <v>0</v>
      </c>
      <c r="F17" s="563">
        <v>0</v>
      </c>
      <c r="G17" s="563">
        <v>0</v>
      </c>
      <c r="H17" s="563">
        <v>0</v>
      </c>
      <c r="I17" s="563">
        <v>0</v>
      </c>
      <c r="J17" s="563">
        <v>0</v>
      </c>
      <c r="K17" s="563">
        <v>0</v>
      </c>
      <c r="L17" s="563">
        <v>0</v>
      </c>
      <c r="M17" s="563">
        <v>0</v>
      </c>
      <c r="N17" s="563">
        <v>0</v>
      </c>
      <c r="O17" s="563">
        <v>0</v>
      </c>
      <c r="P17" s="563">
        <v>0</v>
      </c>
      <c r="Q17" s="563">
        <v>0</v>
      </c>
      <c r="R17" s="563">
        <v>0</v>
      </c>
      <c r="S17" s="564">
        <f t="shared" si="0"/>
        <v>0</v>
      </c>
      <c r="T17" s="916"/>
      <c r="U17" s="238"/>
    </row>
    <row r="18" spans="1:23">
      <c r="A18" s="699">
        <v>7</v>
      </c>
      <c r="B18" s="135" t="s">
        <v>428</v>
      </c>
      <c r="C18" s="7" t="s">
        <v>850</v>
      </c>
      <c r="D18" s="563">
        <v>0</v>
      </c>
      <c r="E18" s="563">
        <v>0</v>
      </c>
      <c r="F18" s="563">
        <v>0</v>
      </c>
      <c r="G18" s="563">
        <v>0</v>
      </c>
      <c r="H18" s="563">
        <v>0</v>
      </c>
      <c r="I18" s="563">
        <v>0</v>
      </c>
      <c r="J18" s="563">
        <v>0</v>
      </c>
      <c r="K18" s="563">
        <v>0</v>
      </c>
      <c r="L18" s="563">
        <v>0</v>
      </c>
      <c r="M18" s="563">
        <v>0</v>
      </c>
      <c r="N18" s="563">
        <v>0</v>
      </c>
      <c r="O18" s="563">
        <v>0</v>
      </c>
      <c r="P18" s="563">
        <v>0</v>
      </c>
      <c r="Q18" s="563">
        <v>0</v>
      </c>
      <c r="R18" s="563">
        <v>0</v>
      </c>
      <c r="S18" s="564">
        <f t="shared" si="0"/>
        <v>0</v>
      </c>
      <c r="T18" s="916"/>
      <c r="U18" s="238"/>
    </row>
    <row r="19" spans="1:23">
      <c r="A19" s="10">
        <v>8</v>
      </c>
      <c r="B19" s="135" t="s">
        <v>511</v>
      </c>
      <c r="C19" s="33" t="s">
        <v>851</v>
      </c>
      <c r="D19" s="563">
        <v>0</v>
      </c>
      <c r="E19" s="563">
        <v>0</v>
      </c>
      <c r="F19" s="563">
        <v>0</v>
      </c>
      <c r="G19" s="563">
        <v>0</v>
      </c>
      <c r="H19" s="563">
        <v>0</v>
      </c>
      <c r="I19" s="563">
        <v>0</v>
      </c>
      <c r="J19" s="563">
        <v>0</v>
      </c>
      <c r="K19" s="563">
        <v>0</v>
      </c>
      <c r="L19" s="563">
        <v>0</v>
      </c>
      <c r="M19" s="563">
        <v>0</v>
      </c>
      <c r="N19" s="563">
        <v>0</v>
      </c>
      <c r="O19" s="563">
        <v>0</v>
      </c>
      <c r="P19" s="563">
        <v>0</v>
      </c>
      <c r="Q19" s="563">
        <v>0</v>
      </c>
      <c r="R19" s="563">
        <v>0</v>
      </c>
      <c r="S19" s="564">
        <f t="shared" si="0"/>
        <v>0</v>
      </c>
      <c r="T19" s="916"/>
      <c r="U19" s="238"/>
    </row>
    <row r="20" spans="1:23">
      <c r="A20" s="699">
        <v>9</v>
      </c>
      <c r="B20" s="135" t="s">
        <v>433</v>
      </c>
      <c r="C20" s="33" t="s">
        <v>852</v>
      </c>
      <c r="D20" s="563">
        <v>0</v>
      </c>
      <c r="E20" s="563">
        <v>0</v>
      </c>
      <c r="F20" s="563">
        <v>0</v>
      </c>
      <c r="G20" s="563">
        <v>0</v>
      </c>
      <c r="H20" s="563">
        <v>0</v>
      </c>
      <c r="I20" s="563">
        <v>0</v>
      </c>
      <c r="J20" s="563">
        <v>0</v>
      </c>
      <c r="K20" s="563">
        <v>0</v>
      </c>
      <c r="L20" s="563">
        <v>0</v>
      </c>
      <c r="M20" s="563">
        <v>0</v>
      </c>
      <c r="N20" s="563">
        <v>0</v>
      </c>
      <c r="O20" s="563">
        <v>0</v>
      </c>
      <c r="P20" s="563">
        <v>0</v>
      </c>
      <c r="Q20" s="563">
        <v>0</v>
      </c>
      <c r="R20" s="563">
        <v>0</v>
      </c>
      <c r="S20" s="564">
        <f t="shared" si="0"/>
        <v>0</v>
      </c>
      <c r="T20" s="916"/>
      <c r="U20" s="238"/>
      <c r="W20" s="149"/>
    </row>
    <row r="21" spans="1:23">
      <c r="A21" s="699">
        <v>10</v>
      </c>
      <c r="B21" s="135" t="s">
        <v>435</v>
      </c>
      <c r="C21" s="7" t="s">
        <v>416</v>
      </c>
      <c r="D21" s="563">
        <v>0</v>
      </c>
      <c r="E21" s="563">
        <v>0</v>
      </c>
      <c r="F21" s="563">
        <v>0</v>
      </c>
      <c r="G21" s="563">
        <v>0</v>
      </c>
      <c r="H21" s="563">
        <v>0</v>
      </c>
      <c r="I21" s="563">
        <v>0</v>
      </c>
      <c r="J21" s="563">
        <v>0</v>
      </c>
      <c r="K21" s="563">
        <v>0</v>
      </c>
      <c r="L21" s="563">
        <v>0</v>
      </c>
      <c r="M21" s="563">
        <v>0</v>
      </c>
      <c r="N21" s="563">
        <v>0</v>
      </c>
      <c r="O21" s="563">
        <v>0</v>
      </c>
      <c r="P21" s="563">
        <v>0</v>
      </c>
      <c r="Q21" s="563">
        <v>0</v>
      </c>
      <c r="R21" s="563">
        <f>[2]Operating!$F$13</f>
        <v>117035</v>
      </c>
      <c r="S21" s="564">
        <f t="shared" si="0"/>
        <v>117035</v>
      </c>
      <c r="T21" s="916"/>
      <c r="U21" s="238"/>
      <c r="W21" s="149"/>
    </row>
    <row r="22" spans="1:23">
      <c r="A22" s="10">
        <v>11</v>
      </c>
      <c r="B22" s="135" t="s">
        <v>82</v>
      </c>
      <c r="C22" s="7" t="s">
        <v>83</v>
      </c>
      <c r="D22" s="563">
        <v>0</v>
      </c>
      <c r="E22" s="563">
        <v>0</v>
      </c>
      <c r="F22" s="563">
        <v>0</v>
      </c>
      <c r="G22" s="563">
        <v>0</v>
      </c>
      <c r="H22" s="563">
        <v>0</v>
      </c>
      <c r="I22" s="563">
        <v>0</v>
      </c>
      <c r="J22" s="563">
        <v>0</v>
      </c>
      <c r="K22" s="563">
        <v>0</v>
      </c>
      <c r="L22" s="563">
        <v>0</v>
      </c>
      <c r="M22" s="563">
        <v>0</v>
      </c>
      <c r="N22" s="563">
        <v>0</v>
      </c>
      <c r="O22" s="563">
        <v>0</v>
      </c>
      <c r="P22" s="563">
        <v>0</v>
      </c>
      <c r="Q22" s="563">
        <v>0</v>
      </c>
      <c r="R22" s="563">
        <v>0</v>
      </c>
      <c r="S22" s="564">
        <f t="shared" si="0"/>
        <v>0</v>
      </c>
      <c r="T22" s="916"/>
      <c r="U22" s="238"/>
    </row>
    <row r="23" spans="1:23">
      <c r="A23" s="699">
        <v>12</v>
      </c>
      <c r="B23" s="135"/>
      <c r="C23" s="36" t="s">
        <v>359</v>
      </c>
      <c r="D23" s="845">
        <f>SUM(D14:D22)</f>
        <v>0</v>
      </c>
      <c r="E23" s="845">
        <f>SUM(E14:E22)</f>
        <v>0</v>
      </c>
      <c r="F23" s="563">
        <v>0</v>
      </c>
      <c r="G23" s="563">
        <v>0</v>
      </c>
      <c r="H23" s="563">
        <v>0</v>
      </c>
      <c r="I23" s="563">
        <v>0</v>
      </c>
      <c r="J23" s="563">
        <v>0</v>
      </c>
      <c r="K23" s="563">
        <v>0</v>
      </c>
      <c r="L23" s="563">
        <v>0</v>
      </c>
      <c r="M23" s="563">
        <v>0</v>
      </c>
      <c r="N23" s="563">
        <v>0</v>
      </c>
      <c r="O23" s="563">
        <v>0</v>
      </c>
      <c r="P23" s="563">
        <v>0</v>
      </c>
      <c r="Q23" s="563">
        <v>0</v>
      </c>
      <c r="R23" s="845">
        <f>SUM(R14:R22)</f>
        <v>953035</v>
      </c>
      <c r="S23" s="1287">
        <f>SUM(S14:S22)</f>
        <v>953035</v>
      </c>
      <c r="T23" s="916"/>
      <c r="U23" s="238"/>
    </row>
    <row r="24" spans="1:23">
      <c r="A24" s="699">
        <v>13</v>
      </c>
      <c r="B24" s="135"/>
      <c r="C24" s="10"/>
      <c r="D24" s="563"/>
      <c r="E24" s="563"/>
      <c r="F24" s="563"/>
      <c r="G24" s="563"/>
      <c r="H24" s="563"/>
      <c r="I24" s="563"/>
      <c r="J24" s="563"/>
      <c r="K24" s="563"/>
      <c r="L24" s="563"/>
      <c r="M24" s="563"/>
      <c r="N24" s="563"/>
      <c r="O24" s="563"/>
      <c r="P24" s="563"/>
      <c r="Q24" s="563"/>
      <c r="R24" s="563"/>
      <c r="S24" s="564"/>
      <c r="T24" s="916"/>
      <c r="U24" s="238"/>
    </row>
    <row r="25" spans="1:23">
      <c r="A25" s="10">
        <v>14</v>
      </c>
      <c r="B25" s="135"/>
      <c r="C25" s="45" t="s">
        <v>417</v>
      </c>
      <c r="D25" s="563"/>
      <c r="E25" s="563"/>
      <c r="F25" s="563"/>
      <c r="G25" s="563"/>
      <c r="H25" s="563"/>
      <c r="I25" s="563"/>
      <c r="J25" s="563"/>
      <c r="K25" s="563"/>
      <c r="L25" s="563"/>
      <c r="M25" s="563"/>
      <c r="N25" s="563"/>
      <c r="O25" s="563"/>
      <c r="P25" s="563"/>
      <c r="Q25" s="563"/>
      <c r="R25" s="563"/>
      <c r="S25" s="564"/>
      <c r="T25" s="916"/>
      <c r="U25" s="238"/>
    </row>
    <row r="26" spans="1:23">
      <c r="A26" s="699">
        <v>15</v>
      </c>
      <c r="B26" s="135" t="s">
        <v>436</v>
      </c>
      <c r="C26" s="604" t="s">
        <v>853</v>
      </c>
      <c r="D26" s="563">
        <v>0</v>
      </c>
      <c r="E26" s="563">
        <v>0</v>
      </c>
      <c r="F26" s="563">
        <v>0</v>
      </c>
      <c r="G26" s="563">
        <v>0</v>
      </c>
      <c r="H26" s="563">
        <v>0</v>
      </c>
      <c r="I26" s="563">
        <v>0</v>
      </c>
      <c r="J26" s="563">
        <v>0</v>
      </c>
      <c r="K26" s="563">
        <v>0</v>
      </c>
      <c r="L26" s="563">
        <v>0</v>
      </c>
      <c r="M26" s="563">
        <v>0</v>
      </c>
      <c r="N26" s="563">
        <v>0</v>
      </c>
      <c r="O26" s="563">
        <v>0</v>
      </c>
      <c r="P26" s="563">
        <v>0</v>
      </c>
      <c r="Q26" s="563">
        <v>0</v>
      </c>
      <c r="R26" s="563">
        <f>[2]Maintenace!$I$6</f>
        <v>80000</v>
      </c>
      <c r="S26" s="564">
        <f t="shared" ref="S26:S31" si="1">P26+Q26+R26</f>
        <v>80000</v>
      </c>
      <c r="T26" s="916"/>
      <c r="U26" s="238"/>
    </row>
    <row r="27" spans="1:23">
      <c r="A27" s="699">
        <v>16</v>
      </c>
      <c r="B27" s="135" t="s">
        <v>437</v>
      </c>
      <c r="C27" s="604" t="s">
        <v>854</v>
      </c>
      <c r="D27" s="563">
        <v>0</v>
      </c>
      <c r="E27" s="563">
        <v>0</v>
      </c>
      <c r="F27" s="563">
        <v>0</v>
      </c>
      <c r="G27" s="563">
        <v>0</v>
      </c>
      <c r="H27" s="563">
        <v>0</v>
      </c>
      <c r="I27" s="563">
        <v>0</v>
      </c>
      <c r="J27" s="563">
        <v>0</v>
      </c>
      <c r="K27" s="563">
        <v>0</v>
      </c>
      <c r="L27" s="563">
        <v>0</v>
      </c>
      <c r="M27" s="563">
        <v>0</v>
      </c>
      <c r="N27" s="563">
        <v>0</v>
      </c>
      <c r="O27" s="563">
        <v>0</v>
      </c>
      <c r="P27" s="563">
        <v>0</v>
      </c>
      <c r="Q27" s="563">
        <v>0</v>
      </c>
      <c r="R27" s="563">
        <v>0</v>
      </c>
      <c r="S27" s="564">
        <f t="shared" si="1"/>
        <v>0</v>
      </c>
      <c r="T27" s="916"/>
      <c r="U27" s="238"/>
    </row>
    <row r="28" spans="1:23">
      <c r="A28" s="10">
        <v>17</v>
      </c>
      <c r="B28" s="135" t="s">
        <v>438</v>
      </c>
      <c r="C28" s="604" t="s">
        <v>855</v>
      </c>
      <c r="D28" s="563">
        <v>0</v>
      </c>
      <c r="E28" s="563">
        <v>0</v>
      </c>
      <c r="F28" s="563">
        <v>0</v>
      </c>
      <c r="G28" s="563">
        <v>0</v>
      </c>
      <c r="H28" s="563">
        <v>0</v>
      </c>
      <c r="I28" s="563">
        <v>0</v>
      </c>
      <c r="J28" s="563">
        <v>0</v>
      </c>
      <c r="K28" s="563">
        <v>0</v>
      </c>
      <c r="L28" s="563">
        <v>0</v>
      </c>
      <c r="M28" s="563">
        <v>0</v>
      </c>
      <c r="N28" s="563">
        <v>0</v>
      </c>
      <c r="O28" s="563">
        <v>0</v>
      </c>
      <c r="P28" s="563">
        <v>0</v>
      </c>
      <c r="Q28" s="563">
        <v>0</v>
      </c>
      <c r="R28" s="563">
        <f>[2]Maintenace!$I8</f>
        <v>208943.5</v>
      </c>
      <c r="S28" s="564">
        <f t="shared" si="1"/>
        <v>208943.5</v>
      </c>
      <c r="T28" s="916"/>
      <c r="U28" s="238"/>
    </row>
    <row r="29" spans="1:23">
      <c r="A29" s="699">
        <v>18</v>
      </c>
      <c r="B29" s="135" t="s">
        <v>440</v>
      </c>
      <c r="C29" s="604" t="s">
        <v>856</v>
      </c>
      <c r="D29" s="563">
        <v>0</v>
      </c>
      <c r="E29" s="563">
        <v>0</v>
      </c>
      <c r="F29" s="563">
        <v>0</v>
      </c>
      <c r="G29" s="563">
        <v>0</v>
      </c>
      <c r="H29" s="563">
        <v>0</v>
      </c>
      <c r="I29" s="563">
        <v>0</v>
      </c>
      <c r="J29" s="563">
        <v>0</v>
      </c>
      <c r="K29" s="563">
        <v>0</v>
      </c>
      <c r="L29" s="563">
        <v>0</v>
      </c>
      <c r="M29" s="563">
        <v>0</v>
      </c>
      <c r="N29" s="563">
        <v>0</v>
      </c>
      <c r="O29" s="563">
        <v>0</v>
      </c>
      <c r="P29" s="563">
        <v>0</v>
      </c>
      <c r="Q29" s="563">
        <v>0</v>
      </c>
      <c r="R29" s="563">
        <f>[2]Maintenace!$I9</f>
        <v>496316.1564702972</v>
      </c>
      <c r="S29" s="564">
        <f t="shared" si="1"/>
        <v>496316.1564702972</v>
      </c>
      <c r="T29" s="916"/>
      <c r="U29" s="238"/>
      <c r="W29" s="149"/>
    </row>
    <row r="30" spans="1:23">
      <c r="A30" s="699">
        <v>19</v>
      </c>
      <c r="B30" s="135" t="s">
        <v>442</v>
      </c>
      <c r="C30" s="604" t="s">
        <v>857</v>
      </c>
      <c r="D30" s="563">
        <v>0</v>
      </c>
      <c r="E30" s="563">
        <v>0</v>
      </c>
      <c r="F30" s="563">
        <v>0</v>
      </c>
      <c r="G30" s="563">
        <v>0</v>
      </c>
      <c r="H30" s="563">
        <v>0</v>
      </c>
      <c r="I30" s="563">
        <v>0</v>
      </c>
      <c r="J30" s="563">
        <v>0</v>
      </c>
      <c r="K30" s="563">
        <v>0</v>
      </c>
      <c r="L30" s="563">
        <v>0</v>
      </c>
      <c r="M30" s="563">
        <v>0</v>
      </c>
      <c r="N30" s="563">
        <v>0</v>
      </c>
      <c r="O30" s="563">
        <v>0</v>
      </c>
      <c r="P30" s="563">
        <v>0</v>
      </c>
      <c r="Q30" s="563">
        <v>0</v>
      </c>
      <c r="R30" s="563">
        <v>0</v>
      </c>
      <c r="S30" s="564">
        <f t="shared" si="1"/>
        <v>0</v>
      </c>
      <c r="T30" s="916"/>
      <c r="U30" s="238"/>
    </row>
    <row r="31" spans="1:23">
      <c r="A31" s="10">
        <v>20</v>
      </c>
      <c r="B31" s="135" t="s">
        <v>444</v>
      </c>
      <c r="C31" s="604" t="s">
        <v>147</v>
      </c>
      <c r="D31" s="563">
        <v>0</v>
      </c>
      <c r="E31" s="563">
        <v>0</v>
      </c>
      <c r="F31" s="563">
        <v>0</v>
      </c>
      <c r="G31" s="563">
        <v>0</v>
      </c>
      <c r="H31" s="563">
        <v>0</v>
      </c>
      <c r="I31" s="563">
        <v>0</v>
      </c>
      <c r="J31" s="563">
        <v>0</v>
      </c>
      <c r="K31" s="563">
        <v>0</v>
      </c>
      <c r="L31" s="563">
        <v>0</v>
      </c>
      <c r="M31" s="563">
        <v>0</v>
      </c>
      <c r="N31" s="563">
        <v>0</v>
      </c>
      <c r="O31" s="563">
        <v>0</v>
      </c>
      <c r="P31" s="563">
        <v>0</v>
      </c>
      <c r="Q31" s="563">
        <v>0</v>
      </c>
      <c r="R31" s="563">
        <v>0</v>
      </c>
      <c r="S31" s="564">
        <f t="shared" si="1"/>
        <v>0</v>
      </c>
      <c r="T31" s="916"/>
      <c r="U31" s="238"/>
      <c r="W31" s="149"/>
    </row>
    <row r="32" spans="1:23">
      <c r="A32" s="699">
        <v>21</v>
      </c>
      <c r="B32" s="135"/>
      <c r="C32" s="604"/>
      <c r="D32" s="563"/>
      <c r="E32" s="563"/>
      <c r="F32" s="563"/>
      <c r="G32" s="563"/>
      <c r="H32" s="563"/>
      <c r="I32" s="563"/>
      <c r="J32" s="563"/>
      <c r="K32" s="563"/>
      <c r="L32" s="563"/>
      <c r="M32" s="563"/>
      <c r="N32" s="563"/>
      <c r="O32" s="563"/>
      <c r="P32" s="563"/>
      <c r="Q32" s="563"/>
      <c r="R32" s="563"/>
      <c r="S32" s="564"/>
      <c r="T32" s="916"/>
      <c r="U32" s="238"/>
      <c r="W32" s="149"/>
    </row>
    <row r="33" spans="1:21">
      <c r="A33" s="699">
        <v>22</v>
      </c>
      <c r="B33" s="135"/>
      <c r="C33" s="36" t="s">
        <v>359</v>
      </c>
      <c r="D33" s="845">
        <f t="shared" ref="D33:S33" si="2">SUM(D26:D31)</f>
        <v>0</v>
      </c>
      <c r="E33" s="845">
        <f t="shared" si="2"/>
        <v>0</v>
      </c>
      <c r="F33" s="845">
        <f t="shared" si="2"/>
        <v>0</v>
      </c>
      <c r="G33" s="845">
        <f t="shared" si="2"/>
        <v>0</v>
      </c>
      <c r="H33" s="845">
        <f t="shared" si="2"/>
        <v>0</v>
      </c>
      <c r="I33" s="845">
        <f t="shared" si="2"/>
        <v>0</v>
      </c>
      <c r="J33" s="845">
        <f t="shared" si="2"/>
        <v>0</v>
      </c>
      <c r="K33" s="845">
        <f t="shared" si="2"/>
        <v>0</v>
      </c>
      <c r="L33" s="845">
        <f t="shared" si="2"/>
        <v>0</v>
      </c>
      <c r="M33" s="845">
        <f t="shared" si="2"/>
        <v>0</v>
      </c>
      <c r="N33" s="845">
        <f t="shared" si="2"/>
        <v>0</v>
      </c>
      <c r="O33" s="845">
        <f t="shared" si="2"/>
        <v>0</v>
      </c>
      <c r="P33" s="845">
        <f t="shared" si="2"/>
        <v>0</v>
      </c>
      <c r="Q33" s="845">
        <f t="shared" si="2"/>
        <v>0</v>
      </c>
      <c r="R33" s="845">
        <f t="shared" si="2"/>
        <v>785259.65647029714</v>
      </c>
      <c r="S33" s="1287">
        <f t="shared" si="2"/>
        <v>785259.65647029714</v>
      </c>
      <c r="T33" s="916"/>
      <c r="U33" s="238"/>
    </row>
    <row r="34" spans="1:21" ht="13.5" thickBot="1">
      <c r="A34" s="10">
        <v>23</v>
      </c>
      <c r="B34" s="306"/>
      <c r="C34" s="608"/>
      <c r="D34" s="1375"/>
      <c r="E34" s="1375"/>
      <c r="F34" s="1375"/>
      <c r="G34" s="1375"/>
      <c r="H34" s="1375"/>
      <c r="I34" s="1375"/>
      <c r="J34" s="1375"/>
      <c r="K34" s="1375"/>
      <c r="L34" s="1375"/>
      <c r="M34" s="1375"/>
      <c r="N34" s="1375"/>
      <c r="O34" s="1375"/>
      <c r="P34" s="1375"/>
      <c r="Q34" s="1375"/>
      <c r="R34" s="1375"/>
      <c r="S34" s="1376"/>
      <c r="T34" s="916"/>
      <c r="U34" s="238"/>
    </row>
    <row r="35" spans="1:21" ht="13.5" thickBot="1">
      <c r="A35" s="699">
        <v>24</v>
      </c>
      <c r="B35" s="188" t="s">
        <v>584</v>
      </c>
      <c r="C35" s="304"/>
      <c r="D35" s="555">
        <f t="shared" ref="D35:S35" si="3">D33+D23</f>
        <v>0</v>
      </c>
      <c r="E35" s="555">
        <f t="shared" si="3"/>
        <v>0</v>
      </c>
      <c r="F35" s="555">
        <f t="shared" si="3"/>
        <v>0</v>
      </c>
      <c r="G35" s="555">
        <f t="shared" si="3"/>
        <v>0</v>
      </c>
      <c r="H35" s="555">
        <f t="shared" si="3"/>
        <v>0</v>
      </c>
      <c r="I35" s="555">
        <f t="shared" si="3"/>
        <v>0</v>
      </c>
      <c r="J35" s="555">
        <f t="shared" si="3"/>
        <v>0</v>
      </c>
      <c r="K35" s="555">
        <f t="shared" si="3"/>
        <v>0</v>
      </c>
      <c r="L35" s="555">
        <f t="shared" si="3"/>
        <v>0</v>
      </c>
      <c r="M35" s="555">
        <f t="shared" si="3"/>
        <v>0</v>
      </c>
      <c r="N35" s="555">
        <f t="shared" si="3"/>
        <v>0</v>
      </c>
      <c r="O35" s="555">
        <f t="shared" si="3"/>
        <v>0</v>
      </c>
      <c r="P35" s="555">
        <f t="shared" si="3"/>
        <v>0</v>
      </c>
      <c r="Q35" s="555">
        <f t="shared" si="3"/>
        <v>0</v>
      </c>
      <c r="R35" s="555">
        <f t="shared" si="3"/>
        <v>1738294.6564702971</v>
      </c>
      <c r="S35" s="556">
        <f t="shared" si="3"/>
        <v>1738294.6564702971</v>
      </c>
      <c r="T35" s="916"/>
      <c r="U35" s="238"/>
    </row>
    <row r="36" spans="1:21" ht="13.5" thickBot="1">
      <c r="A36" s="699">
        <v>25</v>
      </c>
      <c r="B36" s="306"/>
      <c r="C36" s="918"/>
      <c r="D36" s="1375"/>
      <c r="E36" s="1375"/>
      <c r="F36" s="1375"/>
      <c r="G36" s="1375"/>
      <c r="H36" s="1375"/>
      <c r="I36" s="1375"/>
      <c r="J36" s="1375"/>
      <c r="K36" s="1375"/>
      <c r="L36" s="1375"/>
      <c r="M36" s="1375"/>
      <c r="N36" s="1375"/>
      <c r="O36" s="1375"/>
      <c r="P36" s="1375"/>
      <c r="Q36" s="1375"/>
      <c r="R36" s="1375"/>
      <c r="S36" s="1376"/>
      <c r="T36" s="916"/>
      <c r="U36" s="238"/>
    </row>
    <row r="37" spans="1:21" ht="13.5" thickBot="1">
      <c r="A37" s="10">
        <v>26</v>
      </c>
      <c r="B37" s="188" t="s">
        <v>585</v>
      </c>
      <c r="C37" s="198"/>
      <c r="D37" s="555">
        <f t="shared" ref="D37:S37" si="4">D35</f>
        <v>0</v>
      </c>
      <c r="E37" s="555">
        <f t="shared" si="4"/>
        <v>0</v>
      </c>
      <c r="F37" s="555">
        <f t="shared" si="4"/>
        <v>0</v>
      </c>
      <c r="G37" s="555">
        <f t="shared" si="4"/>
        <v>0</v>
      </c>
      <c r="H37" s="555">
        <f t="shared" si="4"/>
        <v>0</v>
      </c>
      <c r="I37" s="555">
        <f t="shared" si="4"/>
        <v>0</v>
      </c>
      <c r="J37" s="555">
        <f t="shared" si="4"/>
        <v>0</v>
      </c>
      <c r="K37" s="555">
        <f t="shared" si="4"/>
        <v>0</v>
      </c>
      <c r="L37" s="555">
        <f t="shared" si="4"/>
        <v>0</v>
      </c>
      <c r="M37" s="555">
        <f t="shared" si="4"/>
        <v>0</v>
      </c>
      <c r="N37" s="555">
        <f t="shared" si="4"/>
        <v>0</v>
      </c>
      <c r="O37" s="555">
        <f t="shared" si="4"/>
        <v>0</v>
      </c>
      <c r="P37" s="555">
        <f t="shared" si="4"/>
        <v>0</v>
      </c>
      <c r="Q37" s="555">
        <f t="shared" si="4"/>
        <v>0</v>
      </c>
      <c r="R37" s="555">
        <f t="shared" si="4"/>
        <v>1738294.6564702971</v>
      </c>
      <c r="S37" s="556">
        <f t="shared" si="4"/>
        <v>1738294.6564702971</v>
      </c>
      <c r="T37" s="916"/>
      <c r="U37" s="238"/>
    </row>
    <row r="38" spans="1:21">
      <c r="A38" s="10"/>
      <c r="D38" s="890"/>
      <c r="E38" s="890"/>
      <c r="F38" s="890"/>
      <c r="G38" s="890"/>
      <c r="H38" s="890"/>
      <c r="I38" s="890"/>
      <c r="J38" s="890"/>
      <c r="K38" s="890"/>
      <c r="L38" s="890"/>
      <c r="M38" s="890"/>
      <c r="N38" s="890"/>
      <c r="O38" s="890"/>
      <c r="P38" s="890"/>
      <c r="Q38" s="890"/>
      <c r="R38" s="890"/>
      <c r="S38" s="890"/>
    </row>
    <row r="39" spans="1:21">
      <c r="A39"/>
      <c r="B39" s="77"/>
      <c r="C39" s="77"/>
      <c r="D39"/>
      <c r="E39" s="890"/>
      <c r="F39" s="890"/>
      <c r="G39" s="890"/>
      <c r="H39" s="890"/>
      <c r="I39" s="890"/>
      <c r="J39" s="890"/>
      <c r="K39" s="890"/>
      <c r="L39" s="890"/>
      <c r="M39" s="890"/>
      <c r="N39" s="890"/>
      <c r="O39" s="890"/>
      <c r="P39" s="890"/>
      <c r="Q39" s="890"/>
      <c r="R39" s="890"/>
      <c r="S39" s="890"/>
    </row>
    <row r="40" spans="1:21">
      <c r="D40" s="890"/>
      <c r="E40" s="890"/>
      <c r="F40" s="890"/>
      <c r="G40" s="890"/>
      <c r="H40" s="890"/>
      <c r="I40" s="890"/>
      <c r="J40" s="890"/>
      <c r="K40" s="890"/>
      <c r="L40" s="890"/>
      <c r="M40" s="890"/>
      <c r="N40" s="890"/>
      <c r="O40" s="890"/>
      <c r="P40" s="890"/>
      <c r="S40" s="890"/>
    </row>
    <row r="41" spans="1:21">
      <c r="D41" s="890"/>
      <c r="E41" s="890"/>
      <c r="F41" s="890"/>
      <c r="G41" s="890"/>
      <c r="H41" s="890"/>
      <c r="I41" s="890"/>
      <c r="J41" s="890"/>
      <c r="K41" s="890"/>
      <c r="L41" s="890"/>
      <c r="M41" s="890"/>
      <c r="N41" s="890"/>
      <c r="O41" s="890"/>
      <c r="P41" s="890"/>
      <c r="Q41" s="890"/>
      <c r="R41" s="890"/>
      <c r="S41" s="890"/>
    </row>
    <row r="42" spans="1:21">
      <c r="D42" s="890"/>
      <c r="E42" s="890"/>
      <c r="F42" s="890"/>
      <c r="G42" s="890"/>
      <c r="H42" s="890"/>
      <c r="I42" s="890"/>
      <c r="J42" s="890"/>
      <c r="K42" s="890"/>
      <c r="L42" s="890"/>
      <c r="M42" s="890"/>
      <c r="N42" s="890"/>
      <c r="O42" s="890"/>
      <c r="P42" s="890"/>
      <c r="Q42" s="890"/>
      <c r="R42" s="890"/>
      <c r="S42" s="890"/>
    </row>
    <row r="43" spans="1:21">
      <c r="D43" s="890"/>
      <c r="E43" s="890"/>
      <c r="F43" s="890"/>
      <c r="G43" s="890"/>
      <c r="H43" s="890"/>
      <c r="I43" s="890"/>
      <c r="J43" s="890"/>
      <c r="K43" s="890"/>
      <c r="L43" s="890"/>
      <c r="M43" s="890"/>
      <c r="N43" s="890"/>
      <c r="O43" s="890"/>
      <c r="P43" s="890"/>
      <c r="Q43" s="890"/>
      <c r="R43" s="890"/>
      <c r="S43" s="890"/>
    </row>
    <row r="44" spans="1:21">
      <c r="D44" s="890"/>
      <c r="E44" s="890"/>
      <c r="F44" s="890"/>
      <c r="G44" s="890"/>
      <c r="H44" s="890"/>
      <c r="I44" s="890"/>
      <c r="J44" s="890"/>
      <c r="K44" s="890"/>
      <c r="L44" s="890"/>
      <c r="M44" s="890"/>
      <c r="N44" s="890"/>
      <c r="O44" s="890"/>
      <c r="P44" s="890"/>
      <c r="Q44" s="890"/>
      <c r="R44" s="890"/>
      <c r="S44" s="890"/>
    </row>
    <row r="45" spans="1:21">
      <c r="D45" s="890"/>
      <c r="E45" s="890"/>
      <c r="F45" s="890"/>
      <c r="G45" s="890"/>
      <c r="H45" s="890"/>
      <c r="I45" s="890"/>
      <c r="J45" s="890"/>
      <c r="K45" s="890"/>
      <c r="L45" s="890"/>
      <c r="M45" s="890"/>
      <c r="N45" s="890"/>
      <c r="O45" s="890"/>
      <c r="P45" s="890"/>
      <c r="Q45" s="890"/>
      <c r="R45" s="890"/>
      <c r="S45" s="890"/>
    </row>
    <row r="46" spans="1:21">
      <c r="D46" s="890"/>
      <c r="E46" s="890"/>
      <c r="F46" s="890"/>
      <c r="G46" s="890"/>
      <c r="H46" s="890"/>
      <c r="I46" s="890"/>
      <c r="J46" s="890"/>
      <c r="K46" s="890"/>
      <c r="L46" s="890"/>
      <c r="M46" s="890"/>
      <c r="N46" s="890"/>
      <c r="O46" s="890"/>
      <c r="P46" s="890"/>
      <c r="Q46" s="890"/>
      <c r="R46" s="890"/>
      <c r="S46" s="890"/>
    </row>
    <row r="47" spans="1:21">
      <c r="D47" s="890"/>
      <c r="E47" s="890"/>
      <c r="F47" s="890"/>
      <c r="G47" s="890"/>
      <c r="H47" s="890"/>
      <c r="I47" s="890"/>
      <c r="J47" s="890"/>
      <c r="K47" s="890"/>
      <c r="L47" s="890"/>
      <c r="M47" s="890"/>
      <c r="N47" s="890"/>
      <c r="O47" s="890"/>
      <c r="P47" s="890"/>
      <c r="Q47" s="890"/>
      <c r="R47" s="890"/>
      <c r="S47" s="890"/>
    </row>
    <row r="48" spans="1:21">
      <c r="D48" s="890"/>
      <c r="E48" s="890"/>
      <c r="F48" s="890"/>
      <c r="G48" s="890"/>
      <c r="H48" s="890"/>
      <c r="I48" s="890"/>
      <c r="J48" s="890"/>
      <c r="K48" s="890"/>
      <c r="L48" s="890"/>
      <c r="M48" s="890"/>
      <c r="N48" s="890"/>
      <c r="O48" s="890"/>
      <c r="P48" s="890"/>
      <c r="Q48" s="890"/>
      <c r="R48" s="890"/>
      <c r="S48" s="890"/>
    </row>
    <row r="49" spans="4:19">
      <c r="D49" s="890"/>
      <c r="E49" s="890"/>
      <c r="F49" s="890"/>
      <c r="G49" s="890"/>
      <c r="H49" s="890"/>
      <c r="I49" s="890"/>
      <c r="J49" s="890"/>
      <c r="K49" s="890"/>
      <c r="L49" s="890"/>
      <c r="M49" s="890"/>
      <c r="N49" s="890"/>
      <c r="O49" s="890"/>
      <c r="P49" s="890"/>
      <c r="Q49" s="890"/>
      <c r="R49" s="890"/>
      <c r="S49" s="890"/>
    </row>
    <row r="50" spans="4:19">
      <c r="Q50" s="307"/>
      <c r="R50" s="307"/>
    </row>
    <row r="51" spans="4:19">
      <c r="Q51" s="307"/>
      <c r="R51" s="307"/>
    </row>
    <row r="52" spans="4:19">
      <c r="Q52" s="307"/>
      <c r="R52" s="307"/>
    </row>
    <row r="53" spans="4:19">
      <c r="Q53" s="307"/>
      <c r="R53" s="307"/>
    </row>
    <row r="54" spans="4:19">
      <c r="Q54" s="307"/>
      <c r="R54" s="307"/>
    </row>
    <row r="55" spans="4:19">
      <c r="Q55" s="307"/>
      <c r="R55" s="307"/>
    </row>
    <row r="56" spans="4:19">
      <c r="Q56" s="307"/>
      <c r="R56" s="307"/>
    </row>
    <row r="57" spans="4:19">
      <c r="Q57" s="307"/>
      <c r="R57" s="307"/>
    </row>
    <row r="58" spans="4:19">
      <c r="Q58" s="307"/>
      <c r="R58" s="307"/>
    </row>
    <row r="59" spans="4:19">
      <c r="Q59" s="307"/>
      <c r="R59" s="307"/>
    </row>
    <row r="60" spans="4:19">
      <c r="Q60" s="307"/>
      <c r="R60" s="307"/>
    </row>
    <row r="61" spans="4:19">
      <c r="Q61" s="307"/>
      <c r="R61" s="307"/>
    </row>
    <row r="62" spans="4:19">
      <c r="Q62" s="307"/>
      <c r="R62" s="307"/>
    </row>
    <row r="63" spans="4:19">
      <c r="Q63" s="307"/>
      <c r="R63" s="307"/>
    </row>
    <row r="64" spans="4:19">
      <c r="Q64" s="307"/>
      <c r="R64" s="307"/>
    </row>
    <row r="65" spans="17:18">
      <c r="Q65" s="307"/>
      <c r="R65" s="307"/>
    </row>
    <row r="66" spans="17:18">
      <c r="Q66" s="307"/>
      <c r="R66" s="307"/>
    </row>
    <row r="67" spans="17:18">
      <c r="Q67" s="307"/>
      <c r="R67" s="307"/>
    </row>
    <row r="68" spans="17:18">
      <c r="Q68" s="307"/>
      <c r="R68" s="307"/>
    </row>
    <row r="69" spans="17:18">
      <c r="Q69" s="307"/>
      <c r="R69" s="307"/>
    </row>
    <row r="70" spans="17:18">
      <c r="Q70" s="307"/>
      <c r="R70" s="307"/>
    </row>
    <row r="71" spans="17:18">
      <c r="Q71" s="307"/>
      <c r="R71" s="307"/>
    </row>
    <row r="72" spans="17:18">
      <c r="Q72" s="307"/>
      <c r="R72" s="307"/>
    </row>
    <row r="73" spans="17:18">
      <c r="Q73" s="307"/>
      <c r="R73" s="307"/>
    </row>
    <row r="74" spans="17:18">
      <c r="Q74" s="307"/>
      <c r="R74" s="307"/>
    </row>
    <row r="75" spans="17:18">
      <c r="Q75" s="307"/>
      <c r="R75" s="307"/>
    </row>
    <row r="76" spans="17:18">
      <c r="Q76" s="307"/>
      <c r="R76" s="307"/>
    </row>
    <row r="77" spans="17:18">
      <c r="Q77" s="307"/>
      <c r="R77" s="307"/>
    </row>
    <row r="78" spans="17:18">
      <c r="Q78" s="307"/>
      <c r="R78" s="307"/>
    </row>
    <row r="79" spans="17:18">
      <c r="Q79" s="307"/>
      <c r="R79" s="307"/>
    </row>
    <row r="80" spans="17:18">
      <c r="Q80" s="307"/>
      <c r="R80" s="307"/>
    </row>
    <row r="81" spans="17:18">
      <c r="Q81" s="307"/>
      <c r="R81" s="307"/>
    </row>
    <row r="82" spans="17:18">
      <c r="Q82" s="307"/>
      <c r="R82" s="307"/>
    </row>
    <row r="83" spans="17:18">
      <c r="Q83" s="307"/>
      <c r="R83" s="307"/>
    </row>
    <row r="84" spans="17:18">
      <c r="Q84" s="307"/>
      <c r="R84" s="307"/>
    </row>
    <row r="85" spans="17:18">
      <c r="Q85" s="307"/>
      <c r="R85" s="307"/>
    </row>
    <row r="86" spans="17:18">
      <c r="Q86" s="307"/>
      <c r="R86" s="307"/>
    </row>
    <row r="87" spans="17:18">
      <c r="Q87" s="307"/>
      <c r="R87" s="307"/>
    </row>
    <row r="88" spans="17:18">
      <c r="Q88" s="307"/>
      <c r="R88" s="307"/>
    </row>
    <row r="89" spans="17:18">
      <c r="Q89" s="307"/>
      <c r="R89" s="307"/>
    </row>
    <row r="90" spans="17:18">
      <c r="Q90" s="307"/>
      <c r="R90" s="307"/>
    </row>
    <row r="91" spans="17:18">
      <c r="Q91" s="307"/>
      <c r="R91" s="307"/>
    </row>
    <row r="92" spans="17:18">
      <c r="Q92" s="307"/>
      <c r="R92" s="307"/>
    </row>
    <row r="93" spans="17:18">
      <c r="Q93" s="307"/>
      <c r="R93" s="307"/>
    </row>
    <row r="94" spans="17:18">
      <c r="Q94" s="307"/>
      <c r="R94" s="307"/>
    </row>
    <row r="95" spans="17:18">
      <c r="Q95" s="307"/>
      <c r="R95" s="307"/>
    </row>
    <row r="96" spans="17:18">
      <c r="Q96" s="307"/>
      <c r="R96" s="307"/>
    </row>
    <row r="97" spans="17:18">
      <c r="Q97" s="307"/>
      <c r="R97" s="307"/>
    </row>
    <row r="98" spans="17:18">
      <c r="Q98" s="307"/>
      <c r="R98" s="307"/>
    </row>
    <row r="99" spans="17:18">
      <c r="Q99" s="307"/>
      <c r="R99" s="307"/>
    </row>
    <row r="100" spans="17:18">
      <c r="Q100" s="307"/>
      <c r="R100" s="307"/>
    </row>
    <row r="101" spans="17:18">
      <c r="Q101" s="307"/>
      <c r="R101" s="307"/>
    </row>
    <row r="102" spans="17:18">
      <c r="Q102" s="307"/>
      <c r="R102" s="307"/>
    </row>
    <row r="103" spans="17:18">
      <c r="Q103" s="307"/>
      <c r="R103" s="307"/>
    </row>
    <row r="104" spans="17:18">
      <c r="Q104" s="307"/>
      <c r="R104" s="307"/>
    </row>
    <row r="105" spans="17:18">
      <c r="Q105" s="307"/>
      <c r="R105" s="307"/>
    </row>
    <row r="106" spans="17:18">
      <c r="Q106" s="307"/>
      <c r="R106" s="307"/>
    </row>
    <row r="107" spans="17:18">
      <c r="Q107" s="307"/>
      <c r="R107" s="307"/>
    </row>
    <row r="108" spans="17:18">
      <c r="Q108" s="307"/>
      <c r="R108" s="307"/>
    </row>
    <row r="109" spans="17:18">
      <c r="Q109" s="307"/>
      <c r="R109" s="307"/>
    </row>
    <row r="110" spans="17:18">
      <c r="Q110" s="307"/>
      <c r="R110" s="307"/>
    </row>
    <row r="111" spans="17:18">
      <c r="Q111" s="307"/>
      <c r="R111" s="307"/>
    </row>
    <row r="112" spans="17:18">
      <c r="Q112" s="307"/>
      <c r="R112" s="307"/>
    </row>
    <row r="113" spans="17:18">
      <c r="Q113" s="307"/>
      <c r="R113" s="307"/>
    </row>
    <row r="114" spans="17:18">
      <c r="Q114" s="307"/>
      <c r="R114" s="307"/>
    </row>
    <row r="115" spans="17:18">
      <c r="Q115" s="307"/>
      <c r="R115" s="307"/>
    </row>
    <row r="116" spans="17:18">
      <c r="Q116" s="307"/>
      <c r="R116" s="307"/>
    </row>
    <row r="117" spans="17:18">
      <c r="Q117" s="307"/>
      <c r="R117" s="307"/>
    </row>
    <row r="118" spans="17:18">
      <c r="Q118" s="307"/>
      <c r="R118" s="307"/>
    </row>
    <row r="119" spans="17:18">
      <c r="Q119" s="307"/>
      <c r="R119" s="307"/>
    </row>
    <row r="120" spans="17:18">
      <c r="Q120" s="307"/>
      <c r="R120" s="307"/>
    </row>
    <row r="121" spans="17:18">
      <c r="Q121" s="307"/>
      <c r="R121" s="307"/>
    </row>
    <row r="122" spans="17:18">
      <c r="Q122" s="307"/>
      <c r="R122" s="307"/>
    </row>
    <row r="123" spans="17:18">
      <c r="Q123" s="307"/>
      <c r="R123" s="307"/>
    </row>
    <row r="124" spans="17:18">
      <c r="Q124" s="307"/>
      <c r="R124" s="307"/>
    </row>
    <row r="125" spans="17:18">
      <c r="Q125" s="307"/>
      <c r="R125" s="307"/>
    </row>
    <row r="126" spans="17:18">
      <c r="Q126" s="307"/>
      <c r="R126" s="307"/>
    </row>
    <row r="127" spans="17:18">
      <c r="Q127" s="307"/>
      <c r="R127" s="307"/>
    </row>
    <row r="128" spans="17:18">
      <c r="Q128" s="307"/>
      <c r="R128" s="307"/>
    </row>
    <row r="129" spans="17:18">
      <c r="Q129" s="307"/>
      <c r="R129" s="307"/>
    </row>
    <row r="130" spans="17:18">
      <c r="Q130" s="307"/>
      <c r="R130" s="307"/>
    </row>
    <row r="131" spans="17:18">
      <c r="Q131" s="307"/>
      <c r="R131" s="307"/>
    </row>
    <row r="132" spans="17:18">
      <c r="Q132" s="307"/>
      <c r="R132" s="307"/>
    </row>
    <row r="133" spans="17:18">
      <c r="Q133" s="307"/>
      <c r="R133" s="307"/>
    </row>
    <row r="134" spans="17:18">
      <c r="Q134" s="307"/>
      <c r="R134" s="307"/>
    </row>
    <row r="135" spans="17:18">
      <c r="Q135" s="307"/>
      <c r="R135" s="307"/>
    </row>
    <row r="136" spans="17:18">
      <c r="Q136" s="307"/>
      <c r="R136" s="307"/>
    </row>
    <row r="137" spans="17:18">
      <c r="Q137" s="307"/>
      <c r="R137" s="307"/>
    </row>
    <row r="138" spans="17:18">
      <c r="Q138" s="307"/>
      <c r="R138" s="307"/>
    </row>
    <row r="139" spans="17:18">
      <c r="Q139" s="307"/>
      <c r="R139" s="307"/>
    </row>
    <row r="140" spans="17:18">
      <c r="Q140" s="307"/>
      <c r="R140" s="307"/>
    </row>
    <row r="141" spans="17:18">
      <c r="Q141" s="307"/>
      <c r="R141" s="307"/>
    </row>
    <row r="142" spans="17:18">
      <c r="Q142" s="307"/>
      <c r="R142" s="307"/>
    </row>
    <row r="143" spans="17:18">
      <c r="Q143" s="307"/>
      <c r="R143" s="307"/>
    </row>
    <row r="144" spans="17:18">
      <c r="Q144" s="307"/>
      <c r="R144" s="307"/>
    </row>
    <row r="145" spans="17:18">
      <c r="Q145" s="307"/>
      <c r="R145" s="307"/>
    </row>
    <row r="146" spans="17:18">
      <c r="Q146" s="307"/>
      <c r="R146" s="307"/>
    </row>
    <row r="147" spans="17:18">
      <c r="Q147" s="307"/>
      <c r="R147" s="307"/>
    </row>
    <row r="148" spans="17:18">
      <c r="Q148" s="307"/>
      <c r="R148" s="307"/>
    </row>
    <row r="149" spans="17:18">
      <c r="Q149" s="307"/>
      <c r="R149" s="307"/>
    </row>
    <row r="150" spans="17:18">
      <c r="Q150" s="307"/>
      <c r="R150" s="307"/>
    </row>
    <row r="151" spans="17:18">
      <c r="Q151" s="307"/>
      <c r="R151" s="307"/>
    </row>
    <row r="152" spans="17:18">
      <c r="Q152" s="307"/>
      <c r="R152" s="307"/>
    </row>
    <row r="153" spans="17:18">
      <c r="Q153" s="307"/>
      <c r="R153" s="307"/>
    </row>
    <row r="154" spans="17:18">
      <c r="Q154" s="307"/>
      <c r="R154" s="307"/>
    </row>
    <row r="155" spans="17:18">
      <c r="Q155" s="307"/>
      <c r="R155" s="307"/>
    </row>
    <row r="156" spans="17:18">
      <c r="Q156" s="307"/>
      <c r="R156" s="307"/>
    </row>
    <row r="157" spans="17:18">
      <c r="Q157" s="307"/>
      <c r="R157" s="307"/>
    </row>
    <row r="158" spans="17:18">
      <c r="Q158" s="307"/>
      <c r="R158" s="307"/>
    </row>
    <row r="159" spans="17:18">
      <c r="Q159" s="307"/>
      <c r="R159" s="307"/>
    </row>
    <row r="160" spans="17:18">
      <c r="Q160" s="307"/>
      <c r="R160" s="307"/>
    </row>
    <row r="161" spans="17:18">
      <c r="Q161" s="307"/>
      <c r="R161" s="307"/>
    </row>
    <row r="162" spans="17:18">
      <c r="Q162" s="307"/>
      <c r="R162" s="307"/>
    </row>
    <row r="163" spans="17:18">
      <c r="Q163" s="307"/>
      <c r="R163" s="307"/>
    </row>
    <row r="164" spans="17:18">
      <c r="Q164" s="307"/>
      <c r="R164" s="307"/>
    </row>
    <row r="165" spans="17:18">
      <c r="Q165" s="307"/>
      <c r="R165" s="307"/>
    </row>
    <row r="166" spans="17:18">
      <c r="Q166" s="307"/>
      <c r="R166" s="307"/>
    </row>
    <row r="167" spans="17:18">
      <c r="Q167" s="307"/>
      <c r="R167" s="307"/>
    </row>
    <row r="168" spans="17:18">
      <c r="Q168" s="307"/>
      <c r="R168" s="307"/>
    </row>
    <row r="169" spans="17:18">
      <c r="Q169" s="307"/>
      <c r="R169" s="307"/>
    </row>
    <row r="170" spans="17:18">
      <c r="Q170" s="307"/>
      <c r="R170" s="307"/>
    </row>
    <row r="171" spans="17:18">
      <c r="Q171" s="307"/>
      <c r="R171" s="307"/>
    </row>
    <row r="172" spans="17:18">
      <c r="Q172" s="307"/>
      <c r="R172" s="307"/>
    </row>
    <row r="173" spans="17:18">
      <c r="Q173" s="307"/>
      <c r="R173" s="307"/>
    </row>
    <row r="174" spans="17:18">
      <c r="Q174" s="307"/>
      <c r="R174" s="307"/>
    </row>
    <row r="175" spans="17:18">
      <c r="Q175" s="307"/>
      <c r="R175" s="307"/>
    </row>
    <row r="176" spans="17:18">
      <c r="Q176" s="307"/>
      <c r="R176" s="307"/>
    </row>
    <row r="177" spans="17:18">
      <c r="Q177" s="307"/>
      <c r="R177" s="307"/>
    </row>
    <row r="178" spans="17:18">
      <c r="Q178" s="307"/>
      <c r="R178" s="307"/>
    </row>
    <row r="179" spans="17:18">
      <c r="Q179" s="307"/>
      <c r="R179" s="307"/>
    </row>
    <row r="180" spans="17:18">
      <c r="Q180" s="307"/>
      <c r="R180" s="307"/>
    </row>
    <row r="181" spans="17:18">
      <c r="Q181" s="307"/>
      <c r="R181" s="307"/>
    </row>
    <row r="182" spans="17:18">
      <c r="Q182" s="307"/>
      <c r="R182" s="307"/>
    </row>
    <row r="183" spans="17:18">
      <c r="Q183" s="307"/>
      <c r="R183" s="307"/>
    </row>
    <row r="184" spans="17:18">
      <c r="Q184" s="307"/>
      <c r="R184" s="307"/>
    </row>
    <row r="185" spans="17:18">
      <c r="Q185" s="307"/>
      <c r="R185" s="307"/>
    </row>
    <row r="186" spans="17:18">
      <c r="Q186" s="307"/>
      <c r="R186" s="307"/>
    </row>
    <row r="187" spans="17:18">
      <c r="Q187" s="307"/>
      <c r="R187" s="307"/>
    </row>
    <row r="188" spans="17:18">
      <c r="Q188" s="307"/>
      <c r="R188" s="307"/>
    </row>
    <row r="189" spans="17:18">
      <c r="Q189" s="307"/>
      <c r="R189" s="307"/>
    </row>
    <row r="190" spans="17:18">
      <c r="Q190" s="307"/>
      <c r="R190" s="307"/>
    </row>
    <row r="191" spans="17:18">
      <c r="Q191" s="307"/>
      <c r="R191" s="307"/>
    </row>
    <row r="192" spans="17:18">
      <c r="Q192" s="307"/>
      <c r="R192" s="307"/>
    </row>
    <row r="193" spans="17:18">
      <c r="Q193" s="307"/>
      <c r="R193" s="307"/>
    </row>
    <row r="194" spans="17:18">
      <c r="Q194" s="307"/>
      <c r="R194" s="307"/>
    </row>
    <row r="195" spans="17:18">
      <c r="Q195" s="307"/>
      <c r="R195" s="307"/>
    </row>
    <row r="196" spans="17:18">
      <c r="Q196" s="307"/>
      <c r="R196" s="307"/>
    </row>
    <row r="197" spans="17:18">
      <c r="Q197" s="307"/>
      <c r="R197" s="307"/>
    </row>
    <row r="198" spans="17:18">
      <c r="Q198" s="307"/>
      <c r="R198" s="307"/>
    </row>
  </sheetData>
  <mergeCells count="2">
    <mergeCell ref="D8:I8"/>
    <mergeCell ref="J8:O8"/>
  </mergeCells>
  <phoneticPr fontId="18" type="noConversion"/>
  <printOptions horizontalCentered="1"/>
  <pageMargins left="0.5" right="0.5" top="1" bottom="0.5" header="0.25" footer="0.25"/>
  <pageSetup scale="47" pageOrder="overThenDown" orientation="landscape" r:id="rId1"/>
  <headerFooter alignWithMargins="0">
    <oddFooter>&amp;LCo-Sponsors: Bruce Fairchild, Wayne Morton&amp;C&amp;A&amp;R&amp;P of &amp;N</oddFooter>
  </headerFooter>
</worksheet>
</file>

<file path=xl/worksheets/sheet37.xml><?xml version="1.0" encoding="utf-8"?>
<worksheet xmlns="http://schemas.openxmlformats.org/spreadsheetml/2006/main" xmlns:r="http://schemas.openxmlformats.org/officeDocument/2006/relationships">
  <sheetPr codeName="Sheet99"/>
  <dimension ref="A1:BK198"/>
  <sheetViews>
    <sheetView topLeftCell="A4" zoomScaleNormal="100" zoomScaleSheetLayoutView="90" workbookViewId="0">
      <selection activeCell="A8" sqref="A8"/>
    </sheetView>
  </sheetViews>
  <sheetFormatPr defaultColWidth="9.28515625" defaultRowHeight="12.75"/>
  <cols>
    <col min="1" max="1" width="4.140625" style="584" bestFit="1" customWidth="1"/>
    <col min="2" max="2" width="6.85546875" style="584" customWidth="1"/>
    <col min="3" max="3" width="35.5703125" style="584" customWidth="1"/>
    <col min="4" max="4" width="14.42578125" style="149" customWidth="1"/>
    <col min="5" max="11" width="9.85546875" style="149" bestFit="1" customWidth="1"/>
    <col min="12" max="12" width="11" style="149" customWidth="1"/>
    <col min="13" max="15" width="9.85546875" style="149" bestFit="1" customWidth="1"/>
    <col min="16" max="17" width="11.5703125" style="149" bestFit="1" customWidth="1"/>
    <col min="18" max="18" width="15.7109375" style="149" customWidth="1"/>
    <col min="19" max="19" width="11.5703125" style="149" bestFit="1" customWidth="1"/>
    <col min="20" max="20" width="10.5703125" style="149" customWidth="1"/>
    <col min="21" max="16384" width="9.28515625" style="116"/>
  </cols>
  <sheetData>
    <row r="1" spans="1:63" ht="13.5" thickBot="1">
      <c r="D1" s="147"/>
    </row>
    <row r="2" spans="1:63">
      <c r="B2" s="1093" t="s">
        <v>492</v>
      </c>
      <c r="C2" s="42"/>
      <c r="D2" s="298"/>
      <c r="E2" s="147"/>
    </row>
    <row r="3" spans="1:63">
      <c r="B3" s="415" t="str">
        <f>'I-A'!B3</f>
        <v>WIND ENERGY TRANSMISSION TEXAS, LLC</v>
      </c>
      <c r="C3" s="7"/>
      <c r="D3" s="299"/>
      <c r="E3" s="147"/>
    </row>
    <row r="4" spans="1:63">
      <c r="B4" s="1128" t="s">
        <v>59</v>
      </c>
      <c r="C4" s="7"/>
      <c r="D4" s="299"/>
      <c r="E4" s="147"/>
    </row>
    <row r="5" spans="1:63">
      <c r="B5" s="1128" t="str">
        <f>'I-A'!B5</f>
        <v>FOR THE HISTORICAL YEAR ENDED JUNE 30, 2012  - AS ADJUSTED</v>
      </c>
      <c r="C5" s="7"/>
      <c r="D5" s="299"/>
      <c r="E5" s="147"/>
    </row>
    <row r="6" spans="1:63" ht="13.5" thickBot="1">
      <c r="B6" s="1129" t="str">
        <f>'I-A'!B6</f>
        <v>DOCKET NO. 40606</v>
      </c>
      <c r="C6" s="1283"/>
      <c r="D6" s="300"/>
      <c r="E6" s="147"/>
    </row>
    <row r="7" spans="1:63" ht="12.75" customHeight="1" thickBot="1"/>
    <row r="8" spans="1:63" s="301" customFormat="1">
      <c r="A8" s="898"/>
      <c r="B8" s="123"/>
      <c r="C8" s="123"/>
      <c r="D8" s="1693">
        <v>2011</v>
      </c>
      <c r="E8" s="1694"/>
      <c r="F8" s="1694"/>
      <c r="G8" s="1694"/>
      <c r="H8" s="1694"/>
      <c r="I8" s="1694"/>
      <c r="J8" s="1694">
        <v>2012</v>
      </c>
      <c r="K8" s="1694"/>
      <c r="L8" s="1694"/>
      <c r="M8" s="1694"/>
      <c r="N8" s="1694"/>
      <c r="O8" s="1694"/>
      <c r="P8" s="900" t="s">
        <v>723</v>
      </c>
      <c r="Q8" s="900"/>
      <c r="R8" s="901"/>
      <c r="S8" s="902"/>
      <c r="T8" s="903"/>
      <c r="U8" s="904"/>
      <c r="V8" s="904"/>
      <c r="W8" s="904"/>
      <c r="X8" s="904"/>
      <c r="Y8" s="904"/>
      <c r="Z8" s="904"/>
      <c r="AA8" s="904"/>
      <c r="AB8" s="904"/>
      <c r="AC8" s="904"/>
      <c r="AD8" s="904"/>
      <c r="AE8" s="904"/>
      <c r="AF8" s="904"/>
      <c r="AG8" s="904"/>
      <c r="AH8" s="904"/>
      <c r="AI8" s="904"/>
      <c r="AJ8" s="904"/>
      <c r="AK8" s="904"/>
      <c r="AL8" s="904"/>
      <c r="AM8" s="904"/>
      <c r="AN8" s="904"/>
      <c r="AO8" s="904"/>
      <c r="AP8" s="904"/>
      <c r="AQ8" s="904"/>
      <c r="AR8" s="904"/>
      <c r="AS8" s="904"/>
      <c r="AT8" s="904"/>
      <c r="AU8" s="904"/>
      <c r="AV8" s="904"/>
      <c r="AW8" s="904"/>
      <c r="AX8" s="904"/>
      <c r="AY8" s="904"/>
      <c r="AZ8" s="904"/>
      <c r="BA8" s="904"/>
      <c r="BB8" s="904"/>
      <c r="BC8" s="904"/>
      <c r="BD8" s="904"/>
      <c r="BE8" s="904"/>
      <c r="BF8" s="904"/>
      <c r="BG8" s="904"/>
      <c r="BH8" s="904"/>
      <c r="BI8" s="904"/>
      <c r="BJ8" s="904"/>
      <c r="BK8" s="904"/>
    </row>
    <row r="9" spans="1:63" s="302" customFormat="1">
      <c r="A9" s="905" t="s">
        <v>1159</v>
      </c>
      <c r="B9" s="127" t="s">
        <v>344</v>
      </c>
      <c r="C9" s="127" t="s">
        <v>333</v>
      </c>
      <c r="D9" s="618" t="s">
        <v>834</v>
      </c>
      <c r="E9" s="618" t="s">
        <v>835</v>
      </c>
      <c r="F9" s="618" t="s">
        <v>836</v>
      </c>
      <c r="G9" s="618" t="s">
        <v>837</v>
      </c>
      <c r="H9" s="618" t="s">
        <v>838</v>
      </c>
      <c r="I9" s="618" t="s">
        <v>839</v>
      </c>
      <c r="J9" s="618" t="s">
        <v>840</v>
      </c>
      <c r="K9" s="618" t="s">
        <v>841</v>
      </c>
      <c r="L9" s="618" t="s">
        <v>842</v>
      </c>
      <c r="M9" s="618" t="s">
        <v>843</v>
      </c>
      <c r="N9" s="618" t="s">
        <v>844</v>
      </c>
      <c r="O9" s="618" t="s">
        <v>845</v>
      </c>
      <c r="P9" s="1307" t="s">
        <v>724</v>
      </c>
      <c r="Q9" s="618" t="s">
        <v>575</v>
      </c>
      <c r="R9" s="618" t="s">
        <v>656</v>
      </c>
      <c r="S9" s="907" t="s">
        <v>347</v>
      </c>
      <c r="T9" s="908"/>
      <c r="U9" s="709"/>
      <c r="V9" s="709"/>
      <c r="W9" s="709"/>
      <c r="X9" s="709"/>
      <c r="Y9" s="709"/>
      <c r="Z9" s="709"/>
      <c r="AA9" s="709"/>
      <c r="AB9" s="709"/>
      <c r="AC9" s="709"/>
      <c r="AD9" s="709"/>
      <c r="AE9" s="709"/>
      <c r="AF9" s="709"/>
      <c r="AG9" s="709"/>
      <c r="AH9" s="709"/>
      <c r="AI9" s="709"/>
      <c r="AJ9" s="709"/>
      <c r="AK9" s="709"/>
      <c r="AL9" s="709"/>
      <c r="AM9" s="709"/>
      <c r="AN9" s="709"/>
      <c r="AO9" s="709"/>
      <c r="AP9" s="709"/>
      <c r="AQ9" s="709"/>
      <c r="AR9" s="709"/>
      <c r="AS9" s="709"/>
      <c r="AT9" s="709"/>
      <c r="AU9" s="709"/>
      <c r="AV9" s="709"/>
      <c r="AW9" s="709"/>
      <c r="AX9" s="709"/>
      <c r="AY9" s="709"/>
      <c r="AZ9" s="709"/>
      <c r="BA9" s="709"/>
      <c r="BB9" s="709"/>
      <c r="BC9" s="709"/>
      <c r="BD9" s="709"/>
      <c r="BE9" s="709"/>
      <c r="BF9" s="709"/>
      <c r="BG9" s="709"/>
      <c r="BH9" s="709"/>
      <c r="BI9" s="709"/>
      <c r="BJ9" s="709"/>
      <c r="BK9" s="709"/>
    </row>
    <row r="10" spans="1:63" s="148" customFormat="1" ht="13.5" thickBot="1">
      <c r="A10" s="909" t="s">
        <v>198</v>
      </c>
      <c r="B10" s="400" t="s">
        <v>557</v>
      </c>
      <c r="C10" s="400"/>
      <c r="D10" s="910" t="s">
        <v>846</v>
      </c>
      <c r="E10" s="910" t="s">
        <v>846</v>
      </c>
      <c r="F10" s="910" t="s">
        <v>846</v>
      </c>
      <c r="G10" s="910" t="s">
        <v>846</v>
      </c>
      <c r="H10" s="910" t="s">
        <v>846</v>
      </c>
      <c r="I10" s="910" t="s">
        <v>846</v>
      </c>
      <c r="J10" s="910" t="s">
        <v>846</v>
      </c>
      <c r="K10" s="910" t="s">
        <v>846</v>
      </c>
      <c r="L10" s="910" t="s">
        <v>846</v>
      </c>
      <c r="M10" s="910" t="s">
        <v>846</v>
      </c>
      <c r="N10" s="910" t="s">
        <v>846</v>
      </c>
      <c r="O10" s="910" t="s">
        <v>846</v>
      </c>
      <c r="P10" s="910" t="s">
        <v>347</v>
      </c>
      <c r="Q10" s="910" t="s">
        <v>847</v>
      </c>
      <c r="R10" s="910" t="s">
        <v>660</v>
      </c>
      <c r="S10" s="911"/>
      <c r="T10" s="912"/>
      <c r="U10" s="425"/>
    </row>
    <row r="11" spans="1:63">
      <c r="A11" s="7"/>
      <c r="B11" s="913"/>
      <c r="C11" s="723"/>
      <c r="D11" s="914"/>
      <c r="E11" s="914"/>
      <c r="F11" s="914"/>
      <c r="G11" s="914"/>
      <c r="H11" s="914"/>
      <c r="I11" s="914"/>
      <c r="J11" s="914"/>
      <c r="K11" s="914"/>
      <c r="L11" s="914"/>
      <c r="M11" s="914"/>
      <c r="N11" s="914"/>
      <c r="O11" s="914"/>
      <c r="P11" s="914"/>
      <c r="Q11" s="914"/>
      <c r="R11" s="900"/>
      <c r="S11" s="915"/>
      <c r="T11" s="916"/>
      <c r="U11" s="238"/>
    </row>
    <row r="12" spans="1:63">
      <c r="A12" s="699">
        <v>1</v>
      </c>
      <c r="B12" s="415" t="s">
        <v>421</v>
      </c>
      <c r="C12" s="28"/>
      <c r="D12" s="616"/>
      <c r="E12" s="616"/>
      <c r="F12" s="616"/>
      <c r="G12" s="616"/>
      <c r="H12" s="616"/>
      <c r="I12" s="616"/>
      <c r="J12" s="616"/>
      <c r="K12" s="616"/>
      <c r="L12" s="616"/>
      <c r="M12" s="616"/>
      <c r="N12" s="616"/>
      <c r="O12" s="616"/>
      <c r="P12" s="616"/>
      <c r="Q12" s="616"/>
      <c r="R12" s="616"/>
      <c r="S12" s="917"/>
      <c r="T12" s="890"/>
      <c r="U12" s="890"/>
    </row>
    <row r="13" spans="1:63">
      <c r="A13" s="10">
        <v>2</v>
      </c>
      <c r="B13" s="415"/>
      <c r="C13" s="45" t="s">
        <v>414</v>
      </c>
      <c r="D13" s="606"/>
      <c r="E13" s="606"/>
      <c r="F13" s="606"/>
      <c r="G13" s="606"/>
      <c r="H13" s="606"/>
      <c r="I13" s="606"/>
      <c r="J13" s="606"/>
      <c r="K13" s="606"/>
      <c r="L13" s="606"/>
      <c r="M13" s="606"/>
      <c r="N13" s="606"/>
      <c r="O13" s="606"/>
      <c r="P13" s="606"/>
      <c r="Q13" s="607"/>
      <c r="R13" s="607"/>
      <c r="S13" s="605"/>
      <c r="T13" s="916"/>
      <c r="U13" s="238"/>
    </row>
    <row r="14" spans="1:63">
      <c r="A14" s="699">
        <v>3</v>
      </c>
      <c r="B14" s="135" t="s">
        <v>422</v>
      </c>
      <c r="C14" s="7" t="s">
        <v>848</v>
      </c>
      <c r="D14" s="563">
        <v>0</v>
      </c>
      <c r="E14" s="563">
        <v>0</v>
      </c>
      <c r="F14" s="563">
        <v>0</v>
      </c>
      <c r="G14" s="563">
        <v>0</v>
      </c>
      <c r="H14" s="563">
        <v>0</v>
      </c>
      <c r="I14" s="563">
        <v>0</v>
      </c>
      <c r="J14" s="563">
        <v>0</v>
      </c>
      <c r="K14" s="563">
        <v>0</v>
      </c>
      <c r="L14" s="563">
        <v>0</v>
      </c>
      <c r="M14" s="563">
        <v>0</v>
      </c>
      <c r="N14" s="563">
        <v>0</v>
      </c>
      <c r="O14" s="563">
        <v>0</v>
      </c>
      <c r="P14" s="563">
        <v>0</v>
      </c>
      <c r="Q14" s="563">
        <v>0</v>
      </c>
      <c r="R14" s="563">
        <f>[2]Operating!$F$6</f>
        <v>200000</v>
      </c>
      <c r="S14" s="564">
        <f t="shared" ref="S14:S22" si="0">P14+Q14+R14</f>
        <v>200000</v>
      </c>
      <c r="T14" s="916"/>
      <c r="U14" s="238"/>
    </row>
    <row r="15" spans="1:63">
      <c r="A15" s="699">
        <v>4</v>
      </c>
      <c r="B15" s="135" t="s">
        <v>423</v>
      </c>
      <c r="C15" s="7" t="s">
        <v>424</v>
      </c>
      <c r="D15" s="563">
        <v>0</v>
      </c>
      <c r="E15" s="563">
        <v>0</v>
      </c>
      <c r="F15" s="563">
        <v>0</v>
      </c>
      <c r="G15" s="563">
        <v>0</v>
      </c>
      <c r="H15" s="563">
        <v>0</v>
      </c>
      <c r="I15" s="563">
        <v>0</v>
      </c>
      <c r="J15" s="563">
        <v>0</v>
      </c>
      <c r="K15" s="563">
        <v>0</v>
      </c>
      <c r="L15" s="563">
        <v>0</v>
      </c>
      <c r="M15" s="563">
        <v>0</v>
      </c>
      <c r="N15" s="563">
        <v>0</v>
      </c>
      <c r="O15" s="563">
        <v>0</v>
      </c>
      <c r="P15" s="563">
        <v>0</v>
      </c>
      <c r="Q15" s="563">
        <v>0</v>
      </c>
      <c r="R15" s="563">
        <f>[2]Operating!$F$7</f>
        <v>636000</v>
      </c>
      <c r="S15" s="564">
        <f t="shared" si="0"/>
        <v>636000</v>
      </c>
      <c r="T15" s="916"/>
      <c r="U15" s="238"/>
    </row>
    <row r="16" spans="1:63">
      <c r="A16" s="10">
        <v>5</v>
      </c>
      <c r="B16" s="135" t="s">
        <v>425</v>
      </c>
      <c r="C16" s="7" t="s">
        <v>102</v>
      </c>
      <c r="D16" s="563">
        <v>0</v>
      </c>
      <c r="E16" s="563">
        <v>0</v>
      </c>
      <c r="F16" s="563">
        <v>0</v>
      </c>
      <c r="G16" s="563">
        <v>0</v>
      </c>
      <c r="H16" s="563">
        <v>0</v>
      </c>
      <c r="I16" s="563">
        <v>0</v>
      </c>
      <c r="J16" s="563">
        <v>0</v>
      </c>
      <c r="K16" s="563">
        <v>0</v>
      </c>
      <c r="L16" s="563">
        <v>0</v>
      </c>
      <c r="M16" s="563">
        <v>0</v>
      </c>
      <c r="N16" s="563">
        <v>0</v>
      </c>
      <c r="O16" s="563">
        <v>0</v>
      </c>
      <c r="P16" s="563">
        <v>0</v>
      </c>
      <c r="Q16" s="563">
        <v>0</v>
      </c>
      <c r="R16" s="563">
        <v>0</v>
      </c>
      <c r="S16" s="564">
        <f t="shared" si="0"/>
        <v>0</v>
      </c>
      <c r="T16" s="916"/>
      <c r="U16" s="238"/>
    </row>
    <row r="17" spans="1:23">
      <c r="A17" s="699">
        <v>6</v>
      </c>
      <c r="B17" s="135" t="s">
        <v>426</v>
      </c>
      <c r="C17" s="7" t="s">
        <v>849</v>
      </c>
      <c r="D17" s="563">
        <v>0</v>
      </c>
      <c r="E17" s="563">
        <v>0</v>
      </c>
      <c r="F17" s="563">
        <v>0</v>
      </c>
      <c r="G17" s="563">
        <v>0</v>
      </c>
      <c r="H17" s="563">
        <v>0</v>
      </c>
      <c r="I17" s="563">
        <v>0</v>
      </c>
      <c r="J17" s="563">
        <v>0</v>
      </c>
      <c r="K17" s="563">
        <v>0</v>
      </c>
      <c r="L17" s="563">
        <v>0</v>
      </c>
      <c r="M17" s="563">
        <v>0</v>
      </c>
      <c r="N17" s="563">
        <v>0</v>
      </c>
      <c r="O17" s="563">
        <v>0</v>
      </c>
      <c r="P17" s="563">
        <v>0</v>
      </c>
      <c r="Q17" s="563">
        <v>0</v>
      </c>
      <c r="R17" s="563">
        <v>0</v>
      </c>
      <c r="S17" s="564">
        <f t="shared" si="0"/>
        <v>0</v>
      </c>
      <c r="T17" s="916"/>
      <c r="U17" s="238"/>
    </row>
    <row r="18" spans="1:23">
      <c r="A18" s="699">
        <v>7</v>
      </c>
      <c r="B18" s="135" t="s">
        <v>428</v>
      </c>
      <c r="C18" s="7" t="s">
        <v>850</v>
      </c>
      <c r="D18" s="563">
        <v>0</v>
      </c>
      <c r="E18" s="563">
        <v>0</v>
      </c>
      <c r="F18" s="563">
        <v>0</v>
      </c>
      <c r="G18" s="563">
        <v>0</v>
      </c>
      <c r="H18" s="563">
        <v>0</v>
      </c>
      <c r="I18" s="563">
        <v>0</v>
      </c>
      <c r="J18" s="563">
        <v>0</v>
      </c>
      <c r="K18" s="563">
        <v>0</v>
      </c>
      <c r="L18" s="563">
        <v>0</v>
      </c>
      <c r="M18" s="563">
        <v>0</v>
      </c>
      <c r="N18" s="563">
        <v>0</v>
      </c>
      <c r="O18" s="563">
        <v>0</v>
      </c>
      <c r="P18" s="563">
        <v>0</v>
      </c>
      <c r="Q18" s="563">
        <v>0</v>
      </c>
      <c r="R18" s="563">
        <v>0</v>
      </c>
      <c r="S18" s="564">
        <f t="shared" si="0"/>
        <v>0</v>
      </c>
      <c r="T18" s="916"/>
      <c r="U18" s="238"/>
    </row>
    <row r="19" spans="1:23">
      <c r="A19" s="10">
        <v>8</v>
      </c>
      <c r="B19" s="135" t="s">
        <v>511</v>
      </c>
      <c r="C19" s="33" t="s">
        <v>851</v>
      </c>
      <c r="D19" s="563">
        <v>0</v>
      </c>
      <c r="E19" s="563">
        <v>0</v>
      </c>
      <c r="F19" s="563">
        <v>0</v>
      </c>
      <c r="G19" s="563">
        <v>0</v>
      </c>
      <c r="H19" s="563">
        <v>0</v>
      </c>
      <c r="I19" s="563">
        <v>0</v>
      </c>
      <c r="J19" s="563">
        <v>0</v>
      </c>
      <c r="K19" s="563">
        <v>0</v>
      </c>
      <c r="L19" s="563">
        <v>0</v>
      </c>
      <c r="M19" s="563">
        <v>0</v>
      </c>
      <c r="N19" s="563">
        <v>0</v>
      </c>
      <c r="O19" s="563">
        <v>0</v>
      </c>
      <c r="P19" s="563">
        <v>0</v>
      </c>
      <c r="Q19" s="563">
        <v>0</v>
      </c>
      <c r="R19" s="563">
        <v>0</v>
      </c>
      <c r="S19" s="564">
        <f t="shared" si="0"/>
        <v>0</v>
      </c>
      <c r="T19" s="916"/>
      <c r="U19" s="238"/>
    </row>
    <row r="20" spans="1:23">
      <c r="A20" s="699">
        <v>9</v>
      </c>
      <c r="B20" s="135" t="s">
        <v>433</v>
      </c>
      <c r="C20" s="33" t="s">
        <v>852</v>
      </c>
      <c r="D20" s="563">
        <v>0</v>
      </c>
      <c r="E20" s="563">
        <v>0</v>
      </c>
      <c r="F20" s="563">
        <v>0</v>
      </c>
      <c r="G20" s="563">
        <v>0</v>
      </c>
      <c r="H20" s="563">
        <v>0</v>
      </c>
      <c r="I20" s="563">
        <v>0</v>
      </c>
      <c r="J20" s="563">
        <v>0</v>
      </c>
      <c r="K20" s="563">
        <v>0</v>
      </c>
      <c r="L20" s="563">
        <v>0</v>
      </c>
      <c r="M20" s="563">
        <v>0</v>
      </c>
      <c r="N20" s="563">
        <v>0</v>
      </c>
      <c r="O20" s="563">
        <v>0</v>
      </c>
      <c r="P20" s="563">
        <v>0</v>
      </c>
      <c r="Q20" s="563">
        <v>0</v>
      </c>
      <c r="R20" s="563">
        <v>0</v>
      </c>
      <c r="S20" s="564">
        <f t="shared" si="0"/>
        <v>0</v>
      </c>
      <c r="T20" s="916"/>
      <c r="U20" s="238"/>
      <c r="W20" s="149"/>
    </row>
    <row r="21" spans="1:23">
      <c r="A21" s="699">
        <v>10</v>
      </c>
      <c r="B21" s="135" t="s">
        <v>435</v>
      </c>
      <c r="C21" s="7" t="s">
        <v>416</v>
      </c>
      <c r="D21" s="563">
        <v>0</v>
      </c>
      <c r="E21" s="563">
        <v>0</v>
      </c>
      <c r="F21" s="563">
        <v>0</v>
      </c>
      <c r="G21" s="563">
        <v>0</v>
      </c>
      <c r="H21" s="563">
        <v>0</v>
      </c>
      <c r="I21" s="563">
        <v>0</v>
      </c>
      <c r="J21" s="563">
        <v>0</v>
      </c>
      <c r="K21" s="563">
        <v>0</v>
      </c>
      <c r="L21" s="563">
        <v>0</v>
      </c>
      <c r="M21" s="563">
        <v>0</v>
      </c>
      <c r="N21" s="563">
        <v>0</v>
      </c>
      <c r="O21" s="563">
        <v>0</v>
      </c>
      <c r="P21" s="563">
        <v>0</v>
      </c>
      <c r="Q21" s="563">
        <v>0</v>
      </c>
      <c r="R21" s="563">
        <f>[2]Operating!$F$13</f>
        <v>117035</v>
      </c>
      <c r="S21" s="564">
        <f t="shared" si="0"/>
        <v>117035</v>
      </c>
      <c r="T21" s="916"/>
      <c r="U21" s="238"/>
      <c r="W21" s="149"/>
    </row>
    <row r="22" spans="1:23">
      <c r="A22" s="10">
        <v>11</v>
      </c>
      <c r="B22" s="135" t="s">
        <v>82</v>
      </c>
      <c r="C22" s="7" t="s">
        <v>83</v>
      </c>
      <c r="D22" s="563">
        <v>0</v>
      </c>
      <c r="E22" s="563">
        <v>0</v>
      </c>
      <c r="F22" s="563">
        <v>0</v>
      </c>
      <c r="G22" s="563">
        <v>0</v>
      </c>
      <c r="H22" s="563">
        <v>0</v>
      </c>
      <c r="I22" s="563">
        <v>0</v>
      </c>
      <c r="J22" s="563">
        <v>0</v>
      </c>
      <c r="K22" s="563">
        <v>0</v>
      </c>
      <c r="L22" s="563">
        <v>0</v>
      </c>
      <c r="M22" s="563">
        <v>0</v>
      </c>
      <c r="N22" s="563">
        <v>0</v>
      </c>
      <c r="O22" s="563">
        <v>0</v>
      </c>
      <c r="P22" s="563">
        <v>0</v>
      </c>
      <c r="Q22" s="563">
        <v>0</v>
      </c>
      <c r="R22" s="563">
        <v>0</v>
      </c>
      <c r="S22" s="564">
        <f t="shared" si="0"/>
        <v>0</v>
      </c>
      <c r="T22" s="916"/>
      <c r="U22" s="238"/>
    </row>
    <row r="23" spans="1:23">
      <c r="A23" s="699">
        <v>12</v>
      </c>
      <c r="B23" s="135"/>
      <c r="C23" s="36" t="s">
        <v>359</v>
      </c>
      <c r="D23" s="845">
        <f>SUM(D14:D22)</f>
        <v>0</v>
      </c>
      <c r="E23" s="845">
        <f>SUM(E14:E22)</f>
        <v>0</v>
      </c>
      <c r="F23" s="563">
        <v>0</v>
      </c>
      <c r="G23" s="563">
        <v>0</v>
      </c>
      <c r="H23" s="563">
        <v>0</v>
      </c>
      <c r="I23" s="563">
        <v>0</v>
      </c>
      <c r="J23" s="563">
        <v>0</v>
      </c>
      <c r="K23" s="563">
        <v>0</v>
      </c>
      <c r="L23" s="563">
        <v>0</v>
      </c>
      <c r="M23" s="563">
        <v>0</v>
      </c>
      <c r="N23" s="563">
        <v>0</v>
      </c>
      <c r="O23" s="563">
        <v>0</v>
      </c>
      <c r="P23" s="563">
        <v>0</v>
      </c>
      <c r="Q23" s="563">
        <v>0</v>
      </c>
      <c r="R23" s="845">
        <f>SUM(R14:R22)</f>
        <v>953035</v>
      </c>
      <c r="S23" s="1287">
        <f>SUM(S14:S22)</f>
        <v>953035</v>
      </c>
      <c r="T23" s="916"/>
      <c r="U23" s="238"/>
    </row>
    <row r="24" spans="1:23">
      <c r="A24" s="699">
        <v>13</v>
      </c>
      <c r="B24" s="135"/>
      <c r="C24" s="10"/>
      <c r="D24" s="563"/>
      <c r="E24" s="563"/>
      <c r="F24" s="563"/>
      <c r="G24" s="563"/>
      <c r="H24" s="563"/>
      <c r="I24" s="563"/>
      <c r="J24" s="563"/>
      <c r="K24" s="563"/>
      <c r="L24" s="563"/>
      <c r="M24" s="563"/>
      <c r="N24" s="563"/>
      <c r="O24" s="563"/>
      <c r="P24" s="563"/>
      <c r="Q24" s="563"/>
      <c r="R24" s="563"/>
      <c r="S24" s="564"/>
      <c r="T24" s="916"/>
      <c r="U24" s="238"/>
    </row>
    <row r="25" spans="1:23">
      <c r="A25" s="10">
        <v>14</v>
      </c>
      <c r="B25" s="135"/>
      <c r="C25" s="45" t="s">
        <v>417</v>
      </c>
      <c r="D25" s="563"/>
      <c r="E25" s="563"/>
      <c r="F25" s="563"/>
      <c r="G25" s="563"/>
      <c r="H25" s="563"/>
      <c r="I25" s="563"/>
      <c r="J25" s="563"/>
      <c r="K25" s="563"/>
      <c r="L25" s="563"/>
      <c r="M25" s="563"/>
      <c r="N25" s="563"/>
      <c r="O25" s="563"/>
      <c r="P25" s="563"/>
      <c r="Q25" s="563"/>
      <c r="R25" s="563"/>
      <c r="S25" s="564"/>
      <c r="T25" s="916"/>
      <c r="U25" s="238"/>
    </row>
    <row r="26" spans="1:23">
      <c r="A26" s="699">
        <v>15</v>
      </c>
      <c r="B26" s="135" t="s">
        <v>436</v>
      </c>
      <c r="C26" s="604" t="s">
        <v>853</v>
      </c>
      <c r="D26" s="563">
        <v>0</v>
      </c>
      <c r="E26" s="563">
        <v>0</v>
      </c>
      <c r="F26" s="563">
        <v>0</v>
      </c>
      <c r="G26" s="563">
        <v>0</v>
      </c>
      <c r="H26" s="563">
        <v>0</v>
      </c>
      <c r="I26" s="563">
        <v>0</v>
      </c>
      <c r="J26" s="563">
        <v>0</v>
      </c>
      <c r="K26" s="563">
        <v>0</v>
      </c>
      <c r="L26" s="563">
        <v>0</v>
      </c>
      <c r="M26" s="563">
        <v>0</v>
      </c>
      <c r="N26" s="563">
        <v>0</v>
      </c>
      <c r="O26" s="563">
        <v>0</v>
      </c>
      <c r="P26" s="563">
        <v>0</v>
      </c>
      <c r="Q26" s="563">
        <v>0</v>
      </c>
      <c r="R26" s="563">
        <f>[2]Maintenace!$J$6</f>
        <v>80000</v>
      </c>
      <c r="S26" s="564">
        <f t="shared" ref="S26:S31" si="1">P26+Q26+R26</f>
        <v>80000</v>
      </c>
      <c r="T26" s="916"/>
      <c r="U26" s="238"/>
    </row>
    <row r="27" spans="1:23">
      <c r="A27" s="699">
        <v>16</v>
      </c>
      <c r="B27" s="135" t="s">
        <v>437</v>
      </c>
      <c r="C27" s="604" t="s">
        <v>854</v>
      </c>
      <c r="D27" s="563">
        <v>0</v>
      </c>
      <c r="E27" s="563">
        <v>0</v>
      </c>
      <c r="F27" s="563">
        <v>0</v>
      </c>
      <c r="G27" s="563">
        <v>0</v>
      </c>
      <c r="H27" s="563">
        <v>0</v>
      </c>
      <c r="I27" s="563">
        <v>0</v>
      </c>
      <c r="J27" s="563">
        <v>0</v>
      </c>
      <c r="K27" s="563">
        <v>0</v>
      </c>
      <c r="L27" s="563">
        <v>0</v>
      </c>
      <c r="M27" s="563">
        <v>0</v>
      </c>
      <c r="N27" s="563">
        <v>0</v>
      </c>
      <c r="O27" s="563">
        <v>0</v>
      </c>
      <c r="P27" s="563">
        <v>0</v>
      </c>
      <c r="Q27" s="563">
        <v>0</v>
      </c>
      <c r="R27" s="563">
        <v>0</v>
      </c>
      <c r="S27" s="564">
        <f t="shared" si="1"/>
        <v>0</v>
      </c>
      <c r="T27" s="916"/>
      <c r="U27" s="238"/>
    </row>
    <row r="28" spans="1:23">
      <c r="A28" s="10">
        <v>17</v>
      </c>
      <c r="B28" s="135" t="s">
        <v>438</v>
      </c>
      <c r="C28" s="604" t="s">
        <v>855</v>
      </c>
      <c r="D28" s="563">
        <v>0</v>
      </c>
      <c r="E28" s="563">
        <v>0</v>
      </c>
      <c r="F28" s="563">
        <v>0</v>
      </c>
      <c r="G28" s="563">
        <v>0</v>
      </c>
      <c r="H28" s="563">
        <v>0</v>
      </c>
      <c r="I28" s="563">
        <v>0</v>
      </c>
      <c r="J28" s="563">
        <v>0</v>
      </c>
      <c r="K28" s="563">
        <v>0</v>
      </c>
      <c r="L28" s="563">
        <v>0</v>
      </c>
      <c r="M28" s="563">
        <v>0</v>
      </c>
      <c r="N28" s="563">
        <v>0</v>
      </c>
      <c r="O28" s="563">
        <v>0</v>
      </c>
      <c r="P28" s="563">
        <v>0</v>
      </c>
      <c r="Q28" s="563">
        <v>0</v>
      </c>
      <c r="R28" s="563">
        <f>[2]Maintenace!$J$8</f>
        <v>317887</v>
      </c>
      <c r="S28" s="564">
        <f t="shared" si="1"/>
        <v>317887</v>
      </c>
      <c r="T28" s="916"/>
      <c r="U28" s="238"/>
    </row>
    <row r="29" spans="1:23">
      <c r="A29" s="699">
        <v>18</v>
      </c>
      <c r="B29" s="135" t="s">
        <v>440</v>
      </c>
      <c r="C29" s="604" t="s">
        <v>856</v>
      </c>
      <c r="D29" s="563">
        <v>0</v>
      </c>
      <c r="E29" s="563">
        <v>0</v>
      </c>
      <c r="F29" s="563">
        <v>0</v>
      </c>
      <c r="G29" s="563">
        <v>0</v>
      </c>
      <c r="H29" s="563">
        <v>0</v>
      </c>
      <c r="I29" s="563">
        <v>0</v>
      </c>
      <c r="J29" s="563">
        <v>0</v>
      </c>
      <c r="K29" s="563">
        <v>0</v>
      </c>
      <c r="L29" s="563">
        <v>0</v>
      </c>
      <c r="M29" s="563">
        <v>0</v>
      </c>
      <c r="N29" s="563">
        <v>0</v>
      </c>
      <c r="O29" s="563">
        <v>0</v>
      </c>
      <c r="P29" s="563">
        <v>0</v>
      </c>
      <c r="Q29" s="563">
        <v>0</v>
      </c>
      <c r="R29" s="563">
        <f>[2]Maintenace!$J$9</f>
        <v>735789</v>
      </c>
      <c r="S29" s="564">
        <f t="shared" si="1"/>
        <v>735789</v>
      </c>
      <c r="T29" s="916"/>
      <c r="U29" s="238"/>
      <c r="W29" s="149"/>
    </row>
    <row r="30" spans="1:23">
      <c r="A30" s="699">
        <v>19</v>
      </c>
      <c r="B30" s="135" t="s">
        <v>442</v>
      </c>
      <c r="C30" s="604" t="s">
        <v>857</v>
      </c>
      <c r="D30" s="563">
        <v>0</v>
      </c>
      <c r="E30" s="563">
        <v>0</v>
      </c>
      <c r="F30" s="563">
        <v>0</v>
      </c>
      <c r="G30" s="563">
        <v>0</v>
      </c>
      <c r="H30" s="563">
        <v>0</v>
      </c>
      <c r="I30" s="563">
        <v>0</v>
      </c>
      <c r="J30" s="563">
        <v>0</v>
      </c>
      <c r="K30" s="563">
        <v>0</v>
      </c>
      <c r="L30" s="563">
        <v>0</v>
      </c>
      <c r="M30" s="563">
        <v>0</v>
      </c>
      <c r="N30" s="563">
        <v>0</v>
      </c>
      <c r="O30" s="563">
        <v>0</v>
      </c>
      <c r="P30" s="563">
        <v>0</v>
      </c>
      <c r="Q30" s="563">
        <v>0</v>
      </c>
      <c r="R30" s="563">
        <v>0</v>
      </c>
      <c r="S30" s="564">
        <f t="shared" si="1"/>
        <v>0</v>
      </c>
      <c r="T30" s="916"/>
      <c r="U30" s="238"/>
    </row>
    <row r="31" spans="1:23">
      <c r="A31" s="10">
        <v>20</v>
      </c>
      <c r="B31" s="135" t="s">
        <v>444</v>
      </c>
      <c r="C31" s="604" t="s">
        <v>147</v>
      </c>
      <c r="D31" s="563">
        <v>0</v>
      </c>
      <c r="E31" s="563">
        <v>0</v>
      </c>
      <c r="F31" s="563">
        <v>0</v>
      </c>
      <c r="G31" s="563">
        <v>0</v>
      </c>
      <c r="H31" s="563">
        <v>0</v>
      </c>
      <c r="I31" s="563">
        <v>0</v>
      </c>
      <c r="J31" s="563">
        <v>0</v>
      </c>
      <c r="K31" s="563">
        <v>0</v>
      </c>
      <c r="L31" s="563">
        <v>0</v>
      </c>
      <c r="M31" s="563">
        <v>0</v>
      </c>
      <c r="N31" s="563">
        <v>0</v>
      </c>
      <c r="O31" s="563">
        <v>0</v>
      </c>
      <c r="P31" s="563">
        <v>0</v>
      </c>
      <c r="Q31" s="563">
        <v>0</v>
      </c>
      <c r="R31" s="563">
        <v>0</v>
      </c>
      <c r="S31" s="564">
        <f t="shared" si="1"/>
        <v>0</v>
      </c>
      <c r="T31" s="916"/>
      <c r="U31" s="238"/>
      <c r="W31" s="149"/>
    </row>
    <row r="32" spans="1:23">
      <c r="A32" s="699">
        <v>21</v>
      </c>
      <c r="B32" s="135"/>
      <c r="C32" s="604"/>
      <c r="D32" s="563"/>
      <c r="E32" s="563"/>
      <c r="F32" s="563"/>
      <c r="G32" s="563"/>
      <c r="H32" s="563"/>
      <c r="I32" s="563"/>
      <c r="J32" s="563"/>
      <c r="K32" s="563"/>
      <c r="L32" s="563"/>
      <c r="M32" s="563"/>
      <c r="N32" s="563"/>
      <c r="O32" s="563"/>
      <c r="P32" s="563"/>
      <c r="Q32" s="563"/>
      <c r="R32" s="563"/>
      <c r="S32" s="564"/>
      <c r="T32" s="916"/>
      <c r="U32" s="238"/>
      <c r="W32" s="149"/>
    </row>
    <row r="33" spans="1:21">
      <c r="A33" s="699">
        <v>22</v>
      </c>
      <c r="B33" s="135"/>
      <c r="C33" s="36" t="s">
        <v>359</v>
      </c>
      <c r="D33" s="845">
        <f t="shared" ref="D33:S33" si="2">SUM(D26:D31)</f>
        <v>0</v>
      </c>
      <c r="E33" s="845">
        <f t="shared" si="2"/>
        <v>0</v>
      </c>
      <c r="F33" s="845">
        <f t="shared" si="2"/>
        <v>0</v>
      </c>
      <c r="G33" s="845">
        <f t="shared" si="2"/>
        <v>0</v>
      </c>
      <c r="H33" s="845">
        <f t="shared" si="2"/>
        <v>0</v>
      </c>
      <c r="I33" s="845">
        <f t="shared" si="2"/>
        <v>0</v>
      </c>
      <c r="J33" s="845">
        <f t="shared" si="2"/>
        <v>0</v>
      </c>
      <c r="K33" s="845">
        <f t="shared" si="2"/>
        <v>0</v>
      </c>
      <c r="L33" s="845">
        <f t="shared" si="2"/>
        <v>0</v>
      </c>
      <c r="M33" s="845">
        <f t="shared" si="2"/>
        <v>0</v>
      </c>
      <c r="N33" s="845">
        <f t="shared" si="2"/>
        <v>0</v>
      </c>
      <c r="O33" s="845">
        <f t="shared" si="2"/>
        <v>0</v>
      </c>
      <c r="P33" s="845">
        <f t="shared" si="2"/>
        <v>0</v>
      </c>
      <c r="Q33" s="845">
        <f t="shared" si="2"/>
        <v>0</v>
      </c>
      <c r="R33" s="845">
        <f t="shared" si="2"/>
        <v>1133676</v>
      </c>
      <c r="S33" s="1287">
        <f t="shared" si="2"/>
        <v>1133676</v>
      </c>
      <c r="T33" s="916"/>
      <c r="U33" s="238"/>
    </row>
    <row r="34" spans="1:21" ht="13.5" thickBot="1">
      <c r="A34" s="10">
        <v>23</v>
      </c>
      <c r="B34" s="306"/>
      <c r="C34" s="608"/>
      <c r="D34" s="1375"/>
      <c r="E34" s="1375"/>
      <c r="F34" s="1375"/>
      <c r="G34" s="1375"/>
      <c r="H34" s="1375"/>
      <c r="I34" s="1375"/>
      <c r="J34" s="1375"/>
      <c r="K34" s="1375"/>
      <c r="L34" s="1375"/>
      <c r="M34" s="1375"/>
      <c r="N34" s="1375"/>
      <c r="O34" s="1375"/>
      <c r="P34" s="1375"/>
      <c r="Q34" s="1375"/>
      <c r="R34" s="1375"/>
      <c r="S34" s="1376"/>
      <c r="T34" s="916"/>
      <c r="U34" s="238"/>
    </row>
    <row r="35" spans="1:21" ht="13.5" thickBot="1">
      <c r="A35" s="699">
        <v>24</v>
      </c>
      <c r="B35" s="188" t="s">
        <v>584</v>
      </c>
      <c r="C35" s="304"/>
      <c r="D35" s="555">
        <f t="shared" ref="D35:S35" si="3">D33+D23</f>
        <v>0</v>
      </c>
      <c r="E35" s="555">
        <f t="shared" si="3"/>
        <v>0</v>
      </c>
      <c r="F35" s="555">
        <f t="shared" si="3"/>
        <v>0</v>
      </c>
      <c r="G35" s="555">
        <f t="shared" si="3"/>
        <v>0</v>
      </c>
      <c r="H35" s="555">
        <f t="shared" si="3"/>
        <v>0</v>
      </c>
      <c r="I35" s="555">
        <f t="shared" si="3"/>
        <v>0</v>
      </c>
      <c r="J35" s="555">
        <f t="shared" si="3"/>
        <v>0</v>
      </c>
      <c r="K35" s="555">
        <f t="shared" si="3"/>
        <v>0</v>
      </c>
      <c r="L35" s="555">
        <f t="shared" si="3"/>
        <v>0</v>
      </c>
      <c r="M35" s="555">
        <f t="shared" si="3"/>
        <v>0</v>
      </c>
      <c r="N35" s="555">
        <f t="shared" si="3"/>
        <v>0</v>
      </c>
      <c r="O35" s="555">
        <f t="shared" si="3"/>
        <v>0</v>
      </c>
      <c r="P35" s="555">
        <f t="shared" si="3"/>
        <v>0</v>
      </c>
      <c r="Q35" s="555">
        <f t="shared" si="3"/>
        <v>0</v>
      </c>
      <c r="R35" s="555">
        <f t="shared" si="3"/>
        <v>2086711</v>
      </c>
      <c r="S35" s="556">
        <f t="shared" si="3"/>
        <v>2086711</v>
      </c>
      <c r="T35" s="916"/>
      <c r="U35" s="238"/>
    </row>
    <row r="36" spans="1:21" ht="13.5" thickBot="1">
      <c r="A36" s="699">
        <v>25</v>
      </c>
      <c r="B36" s="306"/>
      <c r="C36" s="918"/>
      <c r="D36" s="1375"/>
      <c r="E36" s="1375"/>
      <c r="F36" s="1375"/>
      <c r="G36" s="1375"/>
      <c r="H36" s="1375"/>
      <c r="I36" s="1375"/>
      <c r="J36" s="1375"/>
      <c r="K36" s="1375"/>
      <c r="L36" s="1375"/>
      <c r="M36" s="1375"/>
      <c r="N36" s="1375"/>
      <c r="O36" s="1375"/>
      <c r="P36" s="1375"/>
      <c r="Q36" s="1375"/>
      <c r="R36" s="1375"/>
      <c r="S36" s="1376"/>
      <c r="T36" s="916"/>
      <c r="U36" s="238"/>
    </row>
    <row r="37" spans="1:21" ht="13.5" thickBot="1">
      <c r="A37" s="10">
        <v>26</v>
      </c>
      <c r="B37" s="188" t="s">
        <v>585</v>
      </c>
      <c r="C37" s="198"/>
      <c r="D37" s="555">
        <f t="shared" ref="D37:S37" si="4">D35</f>
        <v>0</v>
      </c>
      <c r="E37" s="555">
        <f t="shared" si="4"/>
        <v>0</v>
      </c>
      <c r="F37" s="555">
        <f t="shared" si="4"/>
        <v>0</v>
      </c>
      <c r="G37" s="555">
        <f t="shared" si="4"/>
        <v>0</v>
      </c>
      <c r="H37" s="555">
        <f t="shared" si="4"/>
        <v>0</v>
      </c>
      <c r="I37" s="555">
        <f t="shared" si="4"/>
        <v>0</v>
      </c>
      <c r="J37" s="555">
        <f t="shared" si="4"/>
        <v>0</v>
      </c>
      <c r="K37" s="555">
        <f t="shared" si="4"/>
        <v>0</v>
      </c>
      <c r="L37" s="555">
        <f t="shared" si="4"/>
        <v>0</v>
      </c>
      <c r="M37" s="555">
        <f t="shared" si="4"/>
        <v>0</v>
      </c>
      <c r="N37" s="555">
        <f t="shared" si="4"/>
        <v>0</v>
      </c>
      <c r="O37" s="555">
        <f t="shared" si="4"/>
        <v>0</v>
      </c>
      <c r="P37" s="555">
        <f t="shared" si="4"/>
        <v>0</v>
      </c>
      <c r="Q37" s="555">
        <f t="shared" si="4"/>
        <v>0</v>
      </c>
      <c r="R37" s="555">
        <f t="shared" si="4"/>
        <v>2086711</v>
      </c>
      <c r="S37" s="556">
        <f t="shared" si="4"/>
        <v>2086711</v>
      </c>
      <c r="T37" s="916"/>
      <c r="U37" s="238"/>
    </row>
    <row r="38" spans="1:21">
      <c r="A38" s="10"/>
      <c r="D38" s="890"/>
      <c r="E38" s="890"/>
      <c r="F38" s="890"/>
      <c r="G38" s="890"/>
      <c r="H38" s="890"/>
      <c r="I38" s="890"/>
      <c r="J38" s="890"/>
      <c r="K38" s="890"/>
      <c r="L38" s="890"/>
      <c r="M38" s="890"/>
      <c r="N38" s="890"/>
      <c r="O38" s="890"/>
      <c r="P38" s="890"/>
      <c r="Q38" s="890"/>
      <c r="R38" s="890"/>
      <c r="S38" s="890"/>
    </row>
    <row r="39" spans="1:21">
      <c r="A39"/>
      <c r="B39" s="77"/>
      <c r="C39" s="77"/>
      <c r="D39"/>
      <c r="E39" s="890"/>
      <c r="F39" s="890"/>
      <c r="G39" s="890"/>
      <c r="H39" s="890"/>
      <c r="I39" s="890"/>
      <c r="J39" s="890"/>
      <c r="K39" s="890"/>
      <c r="L39" s="890"/>
      <c r="M39" s="890"/>
      <c r="N39" s="890"/>
      <c r="O39" s="890"/>
      <c r="P39" s="890"/>
      <c r="Q39" s="890"/>
      <c r="R39" s="890"/>
      <c r="S39" s="890"/>
    </row>
    <row r="40" spans="1:21">
      <c r="D40" s="890"/>
      <c r="E40" s="890"/>
      <c r="F40" s="890"/>
      <c r="G40" s="890"/>
      <c r="H40" s="890"/>
      <c r="I40" s="890"/>
      <c r="J40" s="890"/>
      <c r="K40" s="890"/>
      <c r="L40" s="890"/>
      <c r="M40" s="890"/>
      <c r="N40" s="890"/>
      <c r="O40" s="890"/>
      <c r="P40" s="890"/>
      <c r="S40" s="890"/>
    </row>
    <row r="41" spans="1:21">
      <c r="D41" s="890"/>
      <c r="E41" s="890"/>
      <c r="F41" s="890"/>
      <c r="G41" s="890"/>
      <c r="H41" s="890"/>
      <c r="I41" s="890"/>
      <c r="J41" s="890"/>
      <c r="K41" s="890"/>
      <c r="L41" s="890"/>
      <c r="M41" s="890"/>
      <c r="N41" s="890"/>
      <c r="O41" s="890"/>
      <c r="P41" s="890"/>
      <c r="Q41" s="890"/>
      <c r="R41" s="890"/>
      <c r="S41" s="890"/>
    </row>
    <row r="42" spans="1:21">
      <c r="D42" s="890"/>
      <c r="E42" s="890"/>
      <c r="F42" s="890"/>
      <c r="G42" s="890"/>
      <c r="H42" s="890"/>
      <c r="I42" s="890"/>
      <c r="J42" s="890"/>
      <c r="K42" s="890"/>
      <c r="L42" s="890"/>
      <c r="M42" s="890"/>
      <c r="N42" s="890"/>
      <c r="O42" s="890"/>
      <c r="P42" s="890"/>
      <c r="Q42" s="890"/>
      <c r="R42" s="890"/>
      <c r="S42" s="890"/>
    </row>
    <row r="43" spans="1:21">
      <c r="D43" s="890"/>
      <c r="E43" s="890"/>
      <c r="F43" s="890"/>
      <c r="G43" s="890"/>
      <c r="H43" s="890"/>
      <c r="I43" s="890"/>
      <c r="J43" s="890"/>
      <c r="K43" s="890"/>
      <c r="L43" s="890"/>
      <c r="M43" s="890"/>
      <c r="N43" s="890"/>
      <c r="O43" s="890"/>
      <c r="P43" s="890"/>
      <c r="Q43" s="890"/>
      <c r="R43" s="890"/>
      <c r="S43" s="890"/>
    </row>
    <row r="44" spans="1:21">
      <c r="D44" s="890"/>
      <c r="E44" s="890"/>
      <c r="F44" s="890"/>
      <c r="G44" s="890"/>
      <c r="H44" s="890"/>
      <c r="I44" s="890"/>
      <c r="J44" s="890"/>
      <c r="K44" s="890"/>
      <c r="L44" s="890"/>
      <c r="M44" s="890"/>
      <c r="N44" s="890"/>
      <c r="O44" s="890"/>
      <c r="P44" s="890"/>
      <c r="Q44" s="890"/>
      <c r="R44" s="890"/>
      <c r="S44" s="890"/>
    </row>
    <row r="45" spans="1:21">
      <c r="D45" s="890"/>
      <c r="E45" s="890"/>
      <c r="F45" s="890"/>
      <c r="G45" s="890"/>
      <c r="H45" s="890"/>
      <c r="I45" s="890"/>
      <c r="J45" s="890"/>
      <c r="K45" s="890"/>
      <c r="L45" s="890"/>
      <c r="M45" s="890"/>
      <c r="N45" s="890"/>
      <c r="O45" s="890"/>
      <c r="P45" s="890"/>
      <c r="Q45" s="890"/>
      <c r="R45" s="890"/>
      <c r="S45" s="890"/>
    </row>
    <row r="46" spans="1:21">
      <c r="D46" s="890"/>
      <c r="E46" s="890"/>
      <c r="F46" s="890"/>
      <c r="G46" s="890"/>
      <c r="H46" s="890"/>
      <c r="I46" s="890"/>
      <c r="J46" s="890"/>
      <c r="K46" s="890"/>
      <c r="L46" s="890"/>
      <c r="M46" s="890"/>
      <c r="N46" s="890"/>
      <c r="O46" s="890"/>
      <c r="P46" s="890"/>
      <c r="Q46" s="890"/>
      <c r="R46" s="890"/>
      <c r="S46" s="890"/>
    </row>
    <row r="47" spans="1:21">
      <c r="D47" s="890"/>
      <c r="E47" s="890"/>
      <c r="F47" s="890"/>
      <c r="G47" s="890"/>
      <c r="H47" s="890"/>
      <c r="I47" s="890"/>
      <c r="J47" s="890"/>
      <c r="K47" s="890"/>
      <c r="L47" s="890"/>
      <c r="M47" s="890"/>
      <c r="N47" s="890"/>
      <c r="O47" s="890"/>
      <c r="P47" s="890"/>
      <c r="Q47" s="890"/>
      <c r="R47" s="890"/>
      <c r="S47" s="890"/>
    </row>
    <row r="48" spans="1:21">
      <c r="D48" s="890"/>
      <c r="E48" s="890"/>
      <c r="F48" s="890"/>
      <c r="G48" s="890"/>
      <c r="H48" s="890"/>
      <c r="I48" s="890"/>
      <c r="J48" s="890"/>
      <c r="K48" s="890"/>
      <c r="L48" s="890"/>
      <c r="M48" s="890"/>
      <c r="N48" s="890"/>
      <c r="O48" s="890"/>
      <c r="P48" s="890"/>
      <c r="Q48" s="890"/>
      <c r="R48" s="890"/>
      <c r="S48" s="890"/>
    </row>
    <row r="49" spans="4:19">
      <c r="D49" s="890"/>
      <c r="E49" s="890"/>
      <c r="F49" s="890"/>
      <c r="G49" s="890"/>
      <c r="H49" s="890"/>
      <c r="I49" s="890"/>
      <c r="J49" s="890"/>
      <c r="K49" s="890"/>
      <c r="L49" s="890"/>
      <c r="M49" s="890"/>
      <c r="N49" s="890"/>
      <c r="O49" s="890"/>
      <c r="P49" s="890"/>
      <c r="Q49" s="890"/>
      <c r="R49" s="890"/>
      <c r="S49" s="890"/>
    </row>
    <row r="50" spans="4:19">
      <c r="Q50" s="307"/>
      <c r="R50" s="307"/>
    </row>
    <row r="51" spans="4:19">
      <c r="Q51" s="307"/>
      <c r="R51" s="307"/>
    </row>
    <row r="52" spans="4:19">
      <c r="Q52" s="307"/>
      <c r="R52" s="307"/>
    </row>
    <row r="53" spans="4:19">
      <c r="Q53" s="307"/>
      <c r="R53" s="307"/>
    </row>
    <row r="54" spans="4:19">
      <c r="Q54" s="307"/>
      <c r="R54" s="307"/>
    </row>
    <row r="55" spans="4:19">
      <c r="Q55" s="307"/>
      <c r="R55" s="307"/>
    </row>
    <row r="56" spans="4:19">
      <c r="Q56" s="307"/>
      <c r="R56" s="307"/>
    </row>
    <row r="57" spans="4:19">
      <c r="Q57" s="307"/>
      <c r="R57" s="307"/>
    </row>
    <row r="58" spans="4:19">
      <c r="Q58" s="307"/>
      <c r="R58" s="307"/>
    </row>
    <row r="59" spans="4:19">
      <c r="Q59" s="307"/>
      <c r="R59" s="307"/>
    </row>
    <row r="60" spans="4:19">
      <c r="Q60" s="307"/>
      <c r="R60" s="307"/>
    </row>
    <row r="61" spans="4:19">
      <c r="Q61" s="307"/>
      <c r="R61" s="307"/>
    </row>
    <row r="62" spans="4:19">
      <c r="Q62" s="307"/>
      <c r="R62" s="307"/>
    </row>
    <row r="63" spans="4:19">
      <c r="Q63" s="307"/>
      <c r="R63" s="307"/>
    </row>
    <row r="64" spans="4:19">
      <c r="Q64" s="307"/>
      <c r="R64" s="307"/>
    </row>
    <row r="65" spans="17:18">
      <c r="Q65" s="307"/>
      <c r="R65" s="307"/>
    </row>
    <row r="66" spans="17:18">
      <c r="Q66" s="307"/>
      <c r="R66" s="307"/>
    </row>
    <row r="67" spans="17:18">
      <c r="Q67" s="307"/>
      <c r="R67" s="307"/>
    </row>
    <row r="68" spans="17:18">
      <c r="Q68" s="307"/>
      <c r="R68" s="307"/>
    </row>
    <row r="69" spans="17:18">
      <c r="Q69" s="307"/>
      <c r="R69" s="307"/>
    </row>
    <row r="70" spans="17:18">
      <c r="Q70" s="307"/>
      <c r="R70" s="307"/>
    </row>
    <row r="71" spans="17:18">
      <c r="Q71" s="307"/>
      <c r="R71" s="307"/>
    </row>
    <row r="72" spans="17:18">
      <c r="Q72" s="307"/>
      <c r="R72" s="307"/>
    </row>
    <row r="73" spans="17:18">
      <c r="Q73" s="307"/>
      <c r="R73" s="307"/>
    </row>
    <row r="74" spans="17:18">
      <c r="Q74" s="307"/>
      <c r="R74" s="307"/>
    </row>
    <row r="75" spans="17:18">
      <c r="Q75" s="307"/>
      <c r="R75" s="307"/>
    </row>
    <row r="76" spans="17:18">
      <c r="Q76" s="307"/>
      <c r="R76" s="307"/>
    </row>
    <row r="77" spans="17:18">
      <c r="Q77" s="307"/>
      <c r="R77" s="307"/>
    </row>
    <row r="78" spans="17:18">
      <c r="Q78" s="307"/>
      <c r="R78" s="307"/>
    </row>
    <row r="79" spans="17:18">
      <c r="Q79" s="307"/>
      <c r="R79" s="307"/>
    </row>
    <row r="80" spans="17:18">
      <c r="Q80" s="307"/>
      <c r="R80" s="307"/>
    </row>
    <row r="81" spans="17:18">
      <c r="Q81" s="307"/>
      <c r="R81" s="307"/>
    </row>
    <row r="82" spans="17:18">
      <c r="Q82" s="307"/>
      <c r="R82" s="307"/>
    </row>
    <row r="83" spans="17:18">
      <c r="Q83" s="307"/>
      <c r="R83" s="307"/>
    </row>
    <row r="84" spans="17:18">
      <c r="Q84" s="307"/>
      <c r="R84" s="307"/>
    </row>
    <row r="85" spans="17:18">
      <c r="Q85" s="307"/>
      <c r="R85" s="307"/>
    </row>
    <row r="86" spans="17:18">
      <c r="Q86" s="307"/>
      <c r="R86" s="307"/>
    </row>
    <row r="87" spans="17:18">
      <c r="Q87" s="307"/>
      <c r="R87" s="307"/>
    </row>
    <row r="88" spans="17:18">
      <c r="Q88" s="307"/>
      <c r="R88" s="307"/>
    </row>
    <row r="89" spans="17:18">
      <c r="Q89" s="307"/>
      <c r="R89" s="307"/>
    </row>
    <row r="90" spans="17:18">
      <c r="Q90" s="307"/>
      <c r="R90" s="307"/>
    </row>
    <row r="91" spans="17:18">
      <c r="Q91" s="307"/>
      <c r="R91" s="307"/>
    </row>
    <row r="92" spans="17:18">
      <c r="Q92" s="307"/>
      <c r="R92" s="307"/>
    </row>
    <row r="93" spans="17:18">
      <c r="Q93" s="307"/>
      <c r="R93" s="307"/>
    </row>
    <row r="94" spans="17:18">
      <c r="Q94" s="307"/>
      <c r="R94" s="307"/>
    </row>
    <row r="95" spans="17:18">
      <c r="Q95" s="307"/>
      <c r="R95" s="307"/>
    </row>
    <row r="96" spans="17:18">
      <c r="Q96" s="307"/>
      <c r="R96" s="307"/>
    </row>
    <row r="97" spans="17:18">
      <c r="Q97" s="307"/>
      <c r="R97" s="307"/>
    </row>
    <row r="98" spans="17:18">
      <c r="Q98" s="307"/>
      <c r="R98" s="307"/>
    </row>
    <row r="99" spans="17:18">
      <c r="Q99" s="307"/>
      <c r="R99" s="307"/>
    </row>
    <row r="100" spans="17:18">
      <c r="Q100" s="307"/>
      <c r="R100" s="307"/>
    </row>
    <row r="101" spans="17:18">
      <c r="Q101" s="307"/>
      <c r="R101" s="307"/>
    </row>
    <row r="102" spans="17:18">
      <c r="Q102" s="307"/>
      <c r="R102" s="307"/>
    </row>
    <row r="103" spans="17:18">
      <c r="Q103" s="307"/>
      <c r="R103" s="307"/>
    </row>
    <row r="104" spans="17:18">
      <c r="Q104" s="307"/>
      <c r="R104" s="307"/>
    </row>
    <row r="105" spans="17:18">
      <c r="Q105" s="307"/>
      <c r="R105" s="307"/>
    </row>
    <row r="106" spans="17:18">
      <c r="Q106" s="307"/>
      <c r="R106" s="307"/>
    </row>
    <row r="107" spans="17:18">
      <c r="Q107" s="307"/>
      <c r="R107" s="307"/>
    </row>
    <row r="108" spans="17:18">
      <c r="Q108" s="307"/>
      <c r="R108" s="307"/>
    </row>
    <row r="109" spans="17:18">
      <c r="Q109" s="307"/>
      <c r="R109" s="307"/>
    </row>
    <row r="110" spans="17:18">
      <c r="Q110" s="307"/>
      <c r="R110" s="307"/>
    </row>
    <row r="111" spans="17:18">
      <c r="Q111" s="307"/>
      <c r="R111" s="307"/>
    </row>
    <row r="112" spans="17:18">
      <c r="Q112" s="307"/>
      <c r="R112" s="307"/>
    </row>
    <row r="113" spans="17:18">
      <c r="Q113" s="307"/>
      <c r="R113" s="307"/>
    </row>
    <row r="114" spans="17:18">
      <c r="Q114" s="307"/>
      <c r="R114" s="307"/>
    </row>
    <row r="115" spans="17:18">
      <c r="Q115" s="307"/>
      <c r="R115" s="307"/>
    </row>
    <row r="116" spans="17:18">
      <c r="Q116" s="307"/>
      <c r="R116" s="307"/>
    </row>
    <row r="117" spans="17:18">
      <c r="Q117" s="307"/>
      <c r="R117" s="307"/>
    </row>
    <row r="118" spans="17:18">
      <c r="Q118" s="307"/>
      <c r="R118" s="307"/>
    </row>
    <row r="119" spans="17:18">
      <c r="Q119" s="307"/>
      <c r="R119" s="307"/>
    </row>
    <row r="120" spans="17:18">
      <c r="Q120" s="307"/>
      <c r="R120" s="307"/>
    </row>
    <row r="121" spans="17:18">
      <c r="Q121" s="307"/>
      <c r="R121" s="307"/>
    </row>
    <row r="122" spans="17:18">
      <c r="Q122" s="307"/>
      <c r="R122" s="307"/>
    </row>
    <row r="123" spans="17:18">
      <c r="Q123" s="307"/>
      <c r="R123" s="307"/>
    </row>
    <row r="124" spans="17:18">
      <c r="Q124" s="307"/>
      <c r="R124" s="307"/>
    </row>
    <row r="125" spans="17:18">
      <c r="Q125" s="307"/>
      <c r="R125" s="307"/>
    </row>
    <row r="126" spans="17:18">
      <c r="Q126" s="307"/>
      <c r="R126" s="307"/>
    </row>
    <row r="127" spans="17:18">
      <c r="Q127" s="307"/>
      <c r="R127" s="307"/>
    </row>
    <row r="128" spans="17:18">
      <c r="Q128" s="307"/>
      <c r="R128" s="307"/>
    </row>
    <row r="129" spans="17:18">
      <c r="Q129" s="307"/>
      <c r="R129" s="307"/>
    </row>
    <row r="130" spans="17:18">
      <c r="Q130" s="307"/>
      <c r="R130" s="307"/>
    </row>
    <row r="131" spans="17:18">
      <c r="Q131" s="307"/>
      <c r="R131" s="307"/>
    </row>
    <row r="132" spans="17:18">
      <c r="Q132" s="307"/>
      <c r="R132" s="307"/>
    </row>
    <row r="133" spans="17:18">
      <c r="Q133" s="307"/>
      <c r="R133" s="307"/>
    </row>
    <row r="134" spans="17:18">
      <c r="Q134" s="307"/>
      <c r="R134" s="307"/>
    </row>
    <row r="135" spans="17:18">
      <c r="Q135" s="307"/>
      <c r="R135" s="307"/>
    </row>
    <row r="136" spans="17:18">
      <c r="Q136" s="307"/>
      <c r="R136" s="307"/>
    </row>
    <row r="137" spans="17:18">
      <c r="Q137" s="307"/>
      <c r="R137" s="307"/>
    </row>
    <row r="138" spans="17:18">
      <c r="Q138" s="307"/>
      <c r="R138" s="307"/>
    </row>
    <row r="139" spans="17:18">
      <c r="Q139" s="307"/>
      <c r="R139" s="307"/>
    </row>
    <row r="140" spans="17:18">
      <c r="Q140" s="307"/>
      <c r="R140" s="307"/>
    </row>
    <row r="141" spans="17:18">
      <c r="Q141" s="307"/>
      <c r="R141" s="307"/>
    </row>
    <row r="142" spans="17:18">
      <c r="Q142" s="307"/>
      <c r="R142" s="307"/>
    </row>
    <row r="143" spans="17:18">
      <c r="Q143" s="307"/>
      <c r="R143" s="307"/>
    </row>
    <row r="144" spans="17:18">
      <c r="Q144" s="307"/>
      <c r="R144" s="307"/>
    </row>
    <row r="145" spans="17:18">
      <c r="Q145" s="307"/>
      <c r="R145" s="307"/>
    </row>
    <row r="146" spans="17:18">
      <c r="Q146" s="307"/>
      <c r="R146" s="307"/>
    </row>
    <row r="147" spans="17:18">
      <c r="Q147" s="307"/>
      <c r="R147" s="307"/>
    </row>
    <row r="148" spans="17:18">
      <c r="Q148" s="307"/>
      <c r="R148" s="307"/>
    </row>
    <row r="149" spans="17:18">
      <c r="Q149" s="307"/>
      <c r="R149" s="307"/>
    </row>
    <row r="150" spans="17:18">
      <c r="Q150" s="307"/>
      <c r="R150" s="307"/>
    </row>
    <row r="151" spans="17:18">
      <c r="Q151" s="307"/>
      <c r="R151" s="307"/>
    </row>
    <row r="152" spans="17:18">
      <c r="Q152" s="307"/>
      <c r="R152" s="307"/>
    </row>
    <row r="153" spans="17:18">
      <c r="Q153" s="307"/>
      <c r="R153" s="307"/>
    </row>
    <row r="154" spans="17:18">
      <c r="Q154" s="307"/>
      <c r="R154" s="307"/>
    </row>
    <row r="155" spans="17:18">
      <c r="Q155" s="307"/>
      <c r="R155" s="307"/>
    </row>
    <row r="156" spans="17:18">
      <c r="Q156" s="307"/>
      <c r="R156" s="307"/>
    </row>
    <row r="157" spans="17:18">
      <c r="Q157" s="307"/>
      <c r="R157" s="307"/>
    </row>
    <row r="158" spans="17:18">
      <c r="Q158" s="307"/>
      <c r="R158" s="307"/>
    </row>
    <row r="159" spans="17:18">
      <c r="Q159" s="307"/>
      <c r="R159" s="307"/>
    </row>
    <row r="160" spans="17:18">
      <c r="Q160" s="307"/>
      <c r="R160" s="307"/>
    </row>
    <row r="161" spans="17:18">
      <c r="Q161" s="307"/>
      <c r="R161" s="307"/>
    </row>
    <row r="162" spans="17:18">
      <c r="Q162" s="307"/>
      <c r="R162" s="307"/>
    </row>
    <row r="163" spans="17:18">
      <c r="Q163" s="307"/>
      <c r="R163" s="307"/>
    </row>
    <row r="164" spans="17:18">
      <c r="Q164" s="307"/>
      <c r="R164" s="307"/>
    </row>
    <row r="165" spans="17:18">
      <c r="Q165" s="307"/>
      <c r="R165" s="307"/>
    </row>
    <row r="166" spans="17:18">
      <c r="Q166" s="307"/>
      <c r="R166" s="307"/>
    </row>
    <row r="167" spans="17:18">
      <c r="Q167" s="307"/>
      <c r="R167" s="307"/>
    </row>
    <row r="168" spans="17:18">
      <c r="Q168" s="307"/>
      <c r="R168" s="307"/>
    </row>
    <row r="169" spans="17:18">
      <c r="Q169" s="307"/>
      <c r="R169" s="307"/>
    </row>
    <row r="170" spans="17:18">
      <c r="Q170" s="307"/>
      <c r="R170" s="307"/>
    </row>
    <row r="171" spans="17:18">
      <c r="Q171" s="307"/>
      <c r="R171" s="307"/>
    </row>
    <row r="172" spans="17:18">
      <c r="Q172" s="307"/>
      <c r="R172" s="307"/>
    </row>
    <row r="173" spans="17:18">
      <c r="Q173" s="307"/>
      <c r="R173" s="307"/>
    </row>
    <row r="174" spans="17:18">
      <c r="Q174" s="307"/>
      <c r="R174" s="307"/>
    </row>
    <row r="175" spans="17:18">
      <c r="Q175" s="307"/>
      <c r="R175" s="307"/>
    </row>
    <row r="176" spans="17:18">
      <c r="Q176" s="307"/>
      <c r="R176" s="307"/>
    </row>
    <row r="177" spans="17:18">
      <c r="Q177" s="307"/>
      <c r="R177" s="307"/>
    </row>
    <row r="178" spans="17:18">
      <c r="Q178" s="307"/>
      <c r="R178" s="307"/>
    </row>
    <row r="179" spans="17:18">
      <c r="Q179" s="307"/>
      <c r="R179" s="307"/>
    </row>
    <row r="180" spans="17:18">
      <c r="Q180" s="307"/>
      <c r="R180" s="307"/>
    </row>
    <row r="181" spans="17:18">
      <c r="Q181" s="307"/>
      <c r="R181" s="307"/>
    </row>
    <row r="182" spans="17:18">
      <c r="Q182" s="307"/>
      <c r="R182" s="307"/>
    </row>
    <row r="183" spans="17:18">
      <c r="Q183" s="307"/>
      <c r="R183" s="307"/>
    </row>
    <row r="184" spans="17:18">
      <c r="Q184" s="307"/>
      <c r="R184" s="307"/>
    </row>
    <row r="185" spans="17:18">
      <c r="Q185" s="307"/>
      <c r="R185" s="307"/>
    </row>
    <row r="186" spans="17:18">
      <c r="Q186" s="307"/>
      <c r="R186" s="307"/>
    </row>
    <row r="187" spans="17:18">
      <c r="Q187" s="307"/>
      <c r="R187" s="307"/>
    </row>
    <row r="188" spans="17:18">
      <c r="Q188" s="307"/>
      <c r="R188" s="307"/>
    </row>
    <row r="189" spans="17:18">
      <c r="Q189" s="307"/>
      <c r="R189" s="307"/>
    </row>
    <row r="190" spans="17:18">
      <c r="Q190" s="307"/>
      <c r="R190" s="307"/>
    </row>
    <row r="191" spans="17:18">
      <c r="Q191" s="307"/>
      <c r="R191" s="307"/>
    </row>
    <row r="192" spans="17:18">
      <c r="Q192" s="307"/>
      <c r="R192" s="307"/>
    </row>
    <row r="193" spans="17:18">
      <c r="Q193" s="307"/>
      <c r="R193" s="307"/>
    </row>
    <row r="194" spans="17:18">
      <c r="Q194" s="307"/>
      <c r="R194" s="307"/>
    </row>
    <row r="195" spans="17:18">
      <c r="Q195" s="307"/>
      <c r="R195" s="307"/>
    </row>
    <row r="196" spans="17:18">
      <c r="Q196" s="307"/>
      <c r="R196" s="307"/>
    </row>
    <row r="197" spans="17:18">
      <c r="Q197" s="307"/>
      <c r="R197" s="307"/>
    </row>
    <row r="198" spans="17:18">
      <c r="Q198" s="307"/>
      <c r="R198" s="307"/>
    </row>
  </sheetData>
  <mergeCells count="2">
    <mergeCell ref="D8:I8"/>
    <mergeCell ref="J8:O8"/>
  </mergeCells>
  <phoneticPr fontId="18" type="noConversion"/>
  <printOptions horizontalCentered="1"/>
  <pageMargins left="0.5" right="0.5" top="1" bottom="0.5" header="0.25" footer="0.25"/>
  <pageSetup scale="47" pageOrder="overThenDown" orientation="landscape" r:id="rId1"/>
  <headerFooter alignWithMargins="0">
    <oddFooter>&amp;LCo-Sponsors: Bruce Fairchild, Wayne Morton&amp;C&amp;A&amp;R&amp;P of &amp;N</oddFooter>
  </headerFooter>
</worksheet>
</file>

<file path=xl/worksheets/sheet38.xml><?xml version="1.0" encoding="utf-8"?>
<worksheet xmlns="http://schemas.openxmlformats.org/spreadsheetml/2006/main" xmlns:r="http://schemas.openxmlformats.org/officeDocument/2006/relationships">
  <sheetPr codeName="Sheet50"/>
  <dimension ref="A1:T118"/>
  <sheetViews>
    <sheetView topLeftCell="D1" zoomScaleNormal="100" zoomScaleSheetLayoutView="90" workbookViewId="0">
      <selection activeCell="B34" sqref="B34"/>
    </sheetView>
  </sheetViews>
  <sheetFormatPr defaultRowHeight="12.75" customHeight="1"/>
  <cols>
    <col min="1" max="1" width="5.7109375" style="584" customWidth="1"/>
    <col min="2" max="2" width="8.7109375" style="584" customWidth="1"/>
    <col min="3" max="3" width="29.5703125" style="584" customWidth="1"/>
    <col min="4" max="4" width="8.28515625" style="584" bestFit="1" customWidth="1"/>
    <col min="5" max="5" width="12.7109375" style="584" customWidth="1"/>
    <col min="6" max="6" width="13.7109375" style="584" customWidth="1"/>
    <col min="7" max="7" width="17.140625" style="584" customWidth="1"/>
    <col min="8" max="8" width="12.7109375" style="584" customWidth="1"/>
    <col min="9" max="9" width="6.5703125" style="584" bestFit="1" customWidth="1"/>
    <col min="10" max="10" width="6.5703125" style="699" bestFit="1" customWidth="1"/>
    <col min="11" max="11" width="12.7109375" style="699" customWidth="1"/>
    <col min="12" max="12" width="12.7109375" style="584" customWidth="1"/>
    <col min="13" max="17" width="5.7109375" style="584" bestFit="1" customWidth="1"/>
    <col min="18" max="18" width="12.5703125" style="584" bestFit="1" customWidth="1"/>
    <col min="19" max="19" width="12.7109375" style="584" customWidth="1"/>
    <col min="20" max="16384" width="9.140625" style="584"/>
  </cols>
  <sheetData>
    <row r="1" spans="1:19" ht="12" thickBot="1">
      <c r="L1" s="15"/>
      <c r="S1" s="15"/>
    </row>
    <row r="2" spans="1:19" ht="11.25">
      <c r="B2" s="1093" t="s">
        <v>492</v>
      </c>
      <c r="C2" s="42"/>
      <c r="D2" s="723"/>
      <c r="E2" s="1507"/>
      <c r="F2" s="602"/>
      <c r="L2" s="117"/>
      <c r="S2" s="117"/>
    </row>
    <row r="3" spans="1:19" ht="11.25">
      <c r="B3" s="415" t="str">
        <f>'I-A'!B3</f>
        <v>WIND ENERGY TRANSMISSION TEXAS, LLC</v>
      </c>
      <c r="C3" s="7"/>
      <c r="E3" s="1508"/>
      <c r="F3" s="602"/>
      <c r="L3" s="117"/>
      <c r="S3" s="117"/>
    </row>
    <row r="4" spans="1:19" ht="11.25">
      <c r="B4" s="1128" t="s">
        <v>791</v>
      </c>
      <c r="C4" s="7"/>
      <c r="E4" s="1508"/>
    </row>
    <row r="5" spans="1:19" ht="11.25">
      <c r="B5" s="1128" t="str">
        <f>'I-A'!B5</f>
        <v>FOR THE HISTORICAL YEAR ENDED JUNE 30, 2012  - AS ADJUSTED</v>
      </c>
      <c r="C5" s="7"/>
      <c r="E5" s="1508"/>
    </row>
    <row r="6" spans="1:19" ht="12" thickBot="1">
      <c r="B6" s="1129" t="str">
        <f>'I-A'!B6</f>
        <v>DOCKET NO. 40606</v>
      </c>
      <c r="C6" s="1283"/>
      <c r="D6" s="1509"/>
      <c r="E6" s="1510"/>
    </row>
    <row r="7" spans="1:19" ht="11.25">
      <c r="B7" s="593"/>
    </row>
    <row r="8" spans="1:19" ht="12" thickBot="1">
      <c r="B8" s="584" t="s">
        <v>339</v>
      </c>
      <c r="E8" s="718">
        <v>1</v>
      </c>
      <c r="F8" s="718">
        <v>2</v>
      </c>
      <c r="G8" s="718">
        <v>3</v>
      </c>
      <c r="H8" s="718">
        <v>4</v>
      </c>
      <c r="I8" s="718">
        <v>5</v>
      </c>
      <c r="J8" s="718">
        <v>6</v>
      </c>
      <c r="K8" s="718">
        <v>7</v>
      </c>
      <c r="L8" s="718">
        <v>8</v>
      </c>
      <c r="M8" s="718">
        <v>9</v>
      </c>
      <c r="N8" s="719">
        <v>10</v>
      </c>
      <c r="O8" s="719">
        <v>11</v>
      </c>
      <c r="P8" s="719">
        <v>12</v>
      </c>
      <c r="Q8" s="719">
        <v>13</v>
      </c>
      <c r="R8" s="699">
        <v>14</v>
      </c>
      <c r="S8" s="699"/>
    </row>
    <row r="9" spans="1:19" ht="11.25">
      <c r="A9" s="419"/>
      <c r="B9" s="419"/>
      <c r="C9" s="419"/>
      <c r="D9" s="419"/>
      <c r="E9" s="419"/>
      <c r="F9" s="419"/>
      <c r="G9" s="419"/>
      <c r="H9" s="123" t="s">
        <v>351</v>
      </c>
      <c r="I9" s="419"/>
      <c r="J9" s="419"/>
      <c r="K9" s="419"/>
      <c r="L9" s="123"/>
      <c r="M9" s="123"/>
      <c r="N9" s="123"/>
      <c r="O9" s="123"/>
      <c r="P9" s="1132"/>
      <c r="Q9" s="1132"/>
      <c r="R9" s="123"/>
      <c r="S9" s="123"/>
    </row>
    <row r="10" spans="1:19" ht="11.25">
      <c r="A10" s="127" t="s">
        <v>1159</v>
      </c>
      <c r="B10" s="127" t="s">
        <v>344</v>
      </c>
      <c r="C10" s="127" t="s">
        <v>333</v>
      </c>
      <c r="D10" s="127" t="s">
        <v>338</v>
      </c>
      <c r="E10" s="603" t="s">
        <v>345</v>
      </c>
      <c r="F10" s="127" t="s">
        <v>346</v>
      </c>
      <c r="G10" s="127" t="s">
        <v>656</v>
      </c>
      <c r="H10" s="127" t="s">
        <v>347</v>
      </c>
      <c r="I10" s="127" t="s">
        <v>349</v>
      </c>
      <c r="J10" s="127" t="s">
        <v>242</v>
      </c>
      <c r="K10" s="127" t="s">
        <v>348</v>
      </c>
      <c r="L10" s="127" t="s">
        <v>537</v>
      </c>
      <c r="M10" s="127" t="s">
        <v>538</v>
      </c>
      <c r="N10" s="127" t="s">
        <v>510</v>
      </c>
      <c r="O10" s="127" t="s">
        <v>556</v>
      </c>
      <c r="P10" s="127" t="s">
        <v>555</v>
      </c>
      <c r="Q10" s="127" t="s">
        <v>524</v>
      </c>
      <c r="R10" s="127" t="s">
        <v>347</v>
      </c>
      <c r="S10" s="127"/>
    </row>
    <row r="11" spans="1:19" ht="11.25">
      <c r="A11" s="127" t="s">
        <v>198</v>
      </c>
      <c r="B11" s="127" t="s">
        <v>557</v>
      </c>
      <c r="C11" s="127"/>
      <c r="D11" s="127" t="s">
        <v>341</v>
      </c>
      <c r="E11" s="603" t="s">
        <v>661</v>
      </c>
      <c r="F11" s="127" t="s">
        <v>352</v>
      </c>
      <c r="G11" s="127" t="s">
        <v>56</v>
      </c>
      <c r="H11" s="127" t="s">
        <v>353</v>
      </c>
      <c r="I11" s="127" t="s">
        <v>355</v>
      </c>
      <c r="J11" s="127" t="s">
        <v>350</v>
      </c>
      <c r="K11" s="127" t="s">
        <v>354</v>
      </c>
      <c r="L11" s="127"/>
      <c r="M11" s="127"/>
      <c r="N11" s="127"/>
      <c r="O11" s="127"/>
      <c r="P11" s="127"/>
      <c r="Q11" s="127"/>
      <c r="R11" s="127"/>
      <c r="S11" s="127" t="s">
        <v>342</v>
      </c>
    </row>
    <row r="12" spans="1:19" ht="12" thickBot="1">
      <c r="A12" s="420"/>
      <c r="B12" s="400"/>
      <c r="C12" s="400"/>
      <c r="D12" s="400"/>
      <c r="E12" s="1134"/>
      <c r="F12" s="400"/>
      <c r="G12" s="400"/>
      <c r="H12" s="400"/>
      <c r="I12" s="400"/>
      <c r="J12" s="400" t="s">
        <v>356</v>
      </c>
      <c r="K12" s="400"/>
      <c r="L12" s="400"/>
      <c r="M12" s="400"/>
      <c r="N12" s="400"/>
      <c r="O12" s="400"/>
      <c r="P12" s="400"/>
      <c r="Q12" s="400"/>
      <c r="R12" s="420"/>
      <c r="S12" s="400"/>
    </row>
    <row r="13" spans="1:19" ht="12.75" customHeight="1">
      <c r="A13" s="10"/>
      <c r="B13" s="723"/>
      <c r="C13" s="723"/>
      <c r="D13" s="723"/>
      <c r="E13" s="723"/>
      <c r="F13" s="723"/>
      <c r="G13" s="723"/>
      <c r="H13" s="723"/>
      <c r="I13" s="723"/>
      <c r="J13" s="1511"/>
      <c r="K13" s="1511"/>
      <c r="L13" s="723"/>
      <c r="M13" s="723"/>
      <c r="N13" s="723"/>
      <c r="O13" s="723"/>
      <c r="P13" s="723"/>
      <c r="Q13" s="723"/>
      <c r="R13" s="723"/>
      <c r="S13" s="723"/>
    </row>
    <row r="14" spans="1:19" s="37" customFormat="1" ht="11.25">
      <c r="A14" s="10">
        <v>1</v>
      </c>
      <c r="B14" s="28" t="s">
        <v>144</v>
      </c>
      <c r="C14" s="28"/>
      <c r="D14" s="1595" t="s">
        <v>1103</v>
      </c>
      <c r="E14" s="1512"/>
      <c r="F14" s="1512"/>
      <c r="G14" s="1512"/>
      <c r="H14" s="1512"/>
      <c r="I14" s="581"/>
      <c r="J14" s="600"/>
      <c r="K14" s="1512"/>
      <c r="L14" s="1512"/>
      <c r="M14" s="1512"/>
      <c r="N14" s="1512"/>
      <c r="O14" s="1512"/>
      <c r="P14" s="1512"/>
      <c r="Q14" s="599"/>
      <c r="R14" s="599"/>
    </row>
    <row r="15" spans="1:19" s="15" customFormat="1" ht="11.25">
      <c r="A15" s="10">
        <v>2</v>
      </c>
      <c r="B15" s="7" t="s">
        <v>448</v>
      </c>
      <c r="C15" s="7" t="s">
        <v>449</v>
      </c>
      <c r="D15" s="1596"/>
      <c r="E15" s="1045">
        <v>0</v>
      </c>
      <c r="F15" s="1045">
        <v>0</v>
      </c>
      <c r="G15" s="1045">
        <f>'II-D-2.1'!S14*G$35</f>
        <v>1331858.3567628926</v>
      </c>
      <c r="H15" s="1045">
        <f t="shared" ref="H15:H26" si="0">+E15-F15+G15</f>
        <v>1331858.3567628926</v>
      </c>
      <c r="I15" s="1045"/>
      <c r="J15" s="1045"/>
      <c r="K15" s="1045">
        <f t="shared" ref="K15:K26" si="1">+H15</f>
        <v>1331858.3567628926</v>
      </c>
      <c r="L15" s="1045">
        <f t="shared" ref="L15:L26" si="2">+K15</f>
        <v>1331858.3567628926</v>
      </c>
      <c r="M15" s="1045">
        <v>0</v>
      </c>
      <c r="N15" s="1045">
        <v>0</v>
      </c>
      <c r="O15" s="1045">
        <v>0</v>
      </c>
      <c r="P15" s="1045">
        <v>0</v>
      </c>
      <c r="Q15" s="1045">
        <v>0</v>
      </c>
      <c r="R15" s="1374">
        <f t="shared" ref="R15:R26" si="3">SUM(L15:Q15)</f>
        <v>1331858.3567628926</v>
      </c>
      <c r="S15" s="1139"/>
    </row>
    <row r="16" spans="1:19" s="15" customFormat="1" ht="11.25">
      <c r="A16" s="10">
        <v>3</v>
      </c>
      <c r="B16" s="7" t="s">
        <v>450</v>
      </c>
      <c r="C16" s="7" t="s">
        <v>451</v>
      </c>
      <c r="D16" s="1596"/>
      <c r="E16" s="1045">
        <v>0</v>
      </c>
      <c r="F16" s="1045">
        <v>0</v>
      </c>
      <c r="G16" s="1045">
        <f>'II-D-2.1'!S15*G$35</f>
        <v>171796.75971271645</v>
      </c>
      <c r="H16" s="1045">
        <f t="shared" si="0"/>
        <v>171796.75971271645</v>
      </c>
      <c r="I16" s="1335"/>
      <c r="J16" s="1045"/>
      <c r="K16" s="1045">
        <f t="shared" si="1"/>
        <v>171796.75971271645</v>
      </c>
      <c r="L16" s="1045">
        <f t="shared" si="2"/>
        <v>171796.75971271645</v>
      </c>
      <c r="M16" s="1045">
        <v>0</v>
      </c>
      <c r="N16" s="1045">
        <v>0</v>
      </c>
      <c r="O16" s="1045">
        <v>0</v>
      </c>
      <c r="P16" s="1045">
        <v>0</v>
      </c>
      <c r="Q16" s="1045">
        <v>0</v>
      </c>
      <c r="R16" s="1374">
        <f t="shared" si="3"/>
        <v>171796.75971271645</v>
      </c>
      <c r="S16" s="1139"/>
    </row>
    <row r="17" spans="1:19" s="15" customFormat="1" ht="11.25">
      <c r="A17" s="10">
        <v>4</v>
      </c>
      <c r="B17" s="7" t="s">
        <v>452</v>
      </c>
      <c r="C17" s="7" t="s">
        <v>453</v>
      </c>
      <c r="D17" s="1596"/>
      <c r="E17" s="1045">
        <v>0</v>
      </c>
      <c r="F17" s="1045">
        <v>0</v>
      </c>
      <c r="G17" s="1045">
        <f>'II-D-2.1'!S16*G$35</f>
        <v>0</v>
      </c>
      <c r="H17" s="1045">
        <f t="shared" si="0"/>
        <v>0</v>
      </c>
      <c r="I17" s="1335"/>
      <c r="J17" s="1045"/>
      <c r="K17" s="1045">
        <f t="shared" si="1"/>
        <v>0</v>
      </c>
      <c r="L17" s="1045">
        <f t="shared" si="2"/>
        <v>0</v>
      </c>
      <c r="M17" s="1045">
        <v>0</v>
      </c>
      <c r="N17" s="1045">
        <v>0</v>
      </c>
      <c r="O17" s="1045">
        <v>0</v>
      </c>
      <c r="P17" s="1045">
        <v>0</v>
      </c>
      <c r="Q17" s="1045">
        <v>0</v>
      </c>
      <c r="R17" s="1374">
        <f t="shared" si="3"/>
        <v>0</v>
      </c>
      <c r="S17" s="1139"/>
    </row>
    <row r="18" spans="1:19" s="15" customFormat="1" ht="11.25">
      <c r="A18" s="10">
        <v>5</v>
      </c>
      <c r="B18" s="7" t="s">
        <v>454</v>
      </c>
      <c r="C18" s="33" t="s">
        <v>455</v>
      </c>
      <c r="D18" s="1596"/>
      <c r="E18" s="1045">
        <v>0</v>
      </c>
      <c r="F18" s="1045">
        <v>0</v>
      </c>
      <c r="G18" s="1045">
        <f>'II-D-2.1'!S17*G$35</f>
        <v>627597.37551362871</v>
      </c>
      <c r="H18" s="1045">
        <f t="shared" si="0"/>
        <v>627597.37551362871</v>
      </c>
      <c r="I18" s="1335"/>
      <c r="J18" s="1045"/>
      <c r="K18" s="1045">
        <f t="shared" si="1"/>
        <v>627597.37551362871</v>
      </c>
      <c r="L18" s="1045">
        <f t="shared" si="2"/>
        <v>627597.37551362871</v>
      </c>
      <c r="M18" s="1045">
        <v>0</v>
      </c>
      <c r="N18" s="1045">
        <v>0</v>
      </c>
      <c r="O18" s="1045">
        <v>0</v>
      </c>
      <c r="P18" s="1045">
        <v>0</v>
      </c>
      <c r="Q18" s="1045">
        <v>0</v>
      </c>
      <c r="R18" s="1374">
        <f t="shared" si="3"/>
        <v>627597.37551362871</v>
      </c>
      <c r="S18" s="1139"/>
    </row>
    <row r="19" spans="1:19" s="15" customFormat="1" ht="11.25">
      <c r="A19" s="10">
        <v>6</v>
      </c>
      <c r="B19" s="7" t="s">
        <v>456</v>
      </c>
      <c r="C19" s="7" t="s">
        <v>457</v>
      </c>
      <c r="D19" s="1596"/>
      <c r="E19" s="1045">
        <v>0</v>
      </c>
      <c r="F19" s="1045">
        <v>0</v>
      </c>
      <c r="G19" s="1045">
        <f>'II-D-2.1'!S18*G$35</f>
        <v>231006.91619789661</v>
      </c>
      <c r="H19" s="1045">
        <f t="shared" si="0"/>
        <v>231006.91619789661</v>
      </c>
      <c r="I19" s="1335"/>
      <c r="J19" s="1045"/>
      <c r="K19" s="1045">
        <f t="shared" si="1"/>
        <v>231006.91619789661</v>
      </c>
      <c r="L19" s="1045">
        <f t="shared" si="2"/>
        <v>231006.91619789661</v>
      </c>
      <c r="M19" s="1045">
        <v>0</v>
      </c>
      <c r="N19" s="1045">
        <v>0</v>
      </c>
      <c r="O19" s="1045">
        <v>0</v>
      </c>
      <c r="P19" s="1045">
        <v>0</v>
      </c>
      <c r="Q19" s="1045">
        <v>0</v>
      </c>
      <c r="R19" s="1374">
        <f t="shared" si="3"/>
        <v>231006.91619789661</v>
      </c>
      <c r="S19" s="1139"/>
    </row>
    <row r="20" spans="1:19" s="15" customFormat="1" ht="11.25">
      <c r="A20" s="10">
        <v>7</v>
      </c>
      <c r="B20" s="7" t="s">
        <v>458</v>
      </c>
      <c r="C20" s="7" t="s">
        <v>459</v>
      </c>
      <c r="D20" s="1596"/>
      <c r="E20" s="1045">
        <v>0</v>
      </c>
      <c r="F20" s="1045">
        <v>0</v>
      </c>
      <c r="G20" s="1045">
        <f>'II-D-2.1'!S19*G$35</f>
        <v>1288648.0545226657</v>
      </c>
      <c r="H20" s="1045">
        <f t="shared" si="0"/>
        <v>1288648.0545226657</v>
      </c>
      <c r="I20" s="1335"/>
      <c r="J20" s="1045"/>
      <c r="K20" s="1045">
        <f t="shared" si="1"/>
        <v>1288648.0545226657</v>
      </c>
      <c r="L20" s="1045">
        <f t="shared" si="2"/>
        <v>1288648.0545226657</v>
      </c>
      <c r="M20" s="1045">
        <v>0</v>
      </c>
      <c r="N20" s="1045">
        <v>0</v>
      </c>
      <c r="O20" s="1045">
        <v>0</v>
      </c>
      <c r="P20" s="1045">
        <v>0</v>
      </c>
      <c r="Q20" s="1045">
        <v>0</v>
      </c>
      <c r="R20" s="1374">
        <f t="shared" si="3"/>
        <v>1288648.0545226657</v>
      </c>
      <c r="S20" s="1139"/>
    </row>
    <row r="21" spans="1:19" s="15" customFormat="1" ht="11.25">
      <c r="A21" s="10">
        <v>8</v>
      </c>
      <c r="B21" s="7" t="s">
        <v>460</v>
      </c>
      <c r="C21" s="7" t="s">
        <v>461</v>
      </c>
      <c r="D21" s="1596"/>
      <c r="E21" s="1045">
        <v>0</v>
      </c>
      <c r="F21" s="1045">
        <v>0</v>
      </c>
      <c r="G21" s="1045">
        <f>'II-D-2.1'!S20*G$35</f>
        <v>949186.61085702083</v>
      </c>
      <c r="H21" s="1045">
        <f t="shared" si="0"/>
        <v>949186.61085702083</v>
      </c>
      <c r="I21" s="1335"/>
      <c r="J21" s="1045"/>
      <c r="K21" s="1045">
        <f t="shared" si="1"/>
        <v>949186.61085702083</v>
      </c>
      <c r="L21" s="1045">
        <f t="shared" si="2"/>
        <v>949186.61085702083</v>
      </c>
      <c r="M21" s="1045">
        <v>0</v>
      </c>
      <c r="N21" s="1045">
        <v>0</v>
      </c>
      <c r="O21" s="1045">
        <v>0</v>
      </c>
      <c r="P21" s="1045">
        <v>0</v>
      </c>
      <c r="Q21" s="1045">
        <v>0</v>
      </c>
      <c r="R21" s="1374">
        <f t="shared" si="3"/>
        <v>949186.61085702083</v>
      </c>
      <c r="S21" s="1139"/>
    </row>
    <row r="22" spans="1:19" s="15" customFormat="1" ht="11.25">
      <c r="A22" s="10">
        <v>9</v>
      </c>
      <c r="B22" s="7" t="s">
        <v>462</v>
      </c>
      <c r="C22" s="7" t="s">
        <v>30</v>
      </c>
      <c r="D22" s="1596"/>
      <c r="E22" s="1045">
        <v>0</v>
      </c>
      <c r="F22" s="1045">
        <v>0</v>
      </c>
      <c r="G22" s="1045">
        <f>'II-D-2.1'!S21*G$35</f>
        <v>0</v>
      </c>
      <c r="H22" s="1045">
        <f t="shared" si="0"/>
        <v>0</v>
      </c>
      <c r="I22" s="1335"/>
      <c r="J22" s="1045"/>
      <c r="K22" s="1045">
        <f t="shared" si="1"/>
        <v>0</v>
      </c>
      <c r="L22" s="1045">
        <f t="shared" si="2"/>
        <v>0</v>
      </c>
      <c r="M22" s="1045">
        <v>0</v>
      </c>
      <c r="N22" s="1045">
        <v>0</v>
      </c>
      <c r="O22" s="1045">
        <v>0</v>
      </c>
      <c r="P22" s="1045">
        <v>0</v>
      </c>
      <c r="Q22" s="1045">
        <v>0</v>
      </c>
      <c r="R22" s="1374">
        <f t="shared" si="3"/>
        <v>0</v>
      </c>
      <c r="S22" s="1139"/>
    </row>
    <row r="23" spans="1:19" s="15" customFormat="1" ht="11.25">
      <c r="A23" s="10">
        <v>10</v>
      </c>
      <c r="B23" s="46" t="s">
        <v>513</v>
      </c>
      <c r="C23" s="7" t="s">
        <v>519</v>
      </c>
      <c r="D23" s="1596"/>
      <c r="E23" s="1045">
        <v>0</v>
      </c>
      <c r="F23" s="1045">
        <v>0</v>
      </c>
      <c r="G23" s="1045">
        <f>'II-D-2.1'!S22*G$35</f>
        <v>0</v>
      </c>
      <c r="H23" s="1045">
        <f t="shared" si="0"/>
        <v>0</v>
      </c>
      <c r="I23" s="1335"/>
      <c r="J23" s="1045"/>
      <c r="K23" s="1045">
        <f t="shared" si="1"/>
        <v>0</v>
      </c>
      <c r="L23" s="1045">
        <f t="shared" si="2"/>
        <v>0</v>
      </c>
      <c r="M23" s="1045">
        <v>0</v>
      </c>
      <c r="N23" s="1045">
        <v>0</v>
      </c>
      <c r="O23" s="1045">
        <v>0</v>
      </c>
      <c r="P23" s="1045">
        <v>0</v>
      </c>
      <c r="Q23" s="1045">
        <v>0</v>
      </c>
      <c r="R23" s="1374">
        <f t="shared" si="3"/>
        <v>0</v>
      </c>
      <c r="S23" s="1139"/>
    </row>
    <row r="24" spans="1:19" s="15" customFormat="1" ht="11.25">
      <c r="A24" s="10">
        <v>11</v>
      </c>
      <c r="B24" s="46" t="s">
        <v>512</v>
      </c>
      <c r="C24" s="7" t="s">
        <v>146</v>
      </c>
      <c r="D24" s="1596"/>
      <c r="E24" s="1045">
        <v>0</v>
      </c>
      <c r="F24" s="1045">
        <v>0</v>
      </c>
      <c r="G24" s="1045">
        <f>'II-D-2.1'!S23*G$35</f>
        <v>224224.76148694384</v>
      </c>
      <c r="H24" s="1045">
        <f t="shared" si="0"/>
        <v>224224.76148694384</v>
      </c>
      <c r="I24" s="1335"/>
      <c r="J24" s="1045"/>
      <c r="K24" s="1045">
        <f t="shared" si="1"/>
        <v>224224.76148694384</v>
      </c>
      <c r="L24" s="1045">
        <f t="shared" si="2"/>
        <v>224224.76148694384</v>
      </c>
      <c r="M24" s="1045">
        <v>0</v>
      </c>
      <c r="N24" s="1045">
        <v>0</v>
      </c>
      <c r="O24" s="1045">
        <v>0</v>
      </c>
      <c r="P24" s="1045">
        <v>0</v>
      </c>
      <c r="Q24" s="1045">
        <v>0</v>
      </c>
      <c r="R24" s="1374">
        <f t="shared" si="3"/>
        <v>224224.76148694384</v>
      </c>
      <c r="S24" s="1139"/>
    </row>
    <row r="25" spans="1:19" s="15" customFormat="1" ht="11.25">
      <c r="A25" s="10">
        <v>12</v>
      </c>
      <c r="B25" s="7" t="s">
        <v>465</v>
      </c>
      <c r="C25" s="7" t="s">
        <v>416</v>
      </c>
      <c r="D25" s="1596"/>
      <c r="E25" s="1045">
        <v>0</v>
      </c>
      <c r="F25" s="1045">
        <v>0</v>
      </c>
      <c r="G25" s="1045">
        <f>'II-D-2.1'!S24*G$35</f>
        <v>84729.357000736898</v>
      </c>
      <c r="H25" s="1045">
        <f t="shared" si="0"/>
        <v>84729.357000736898</v>
      </c>
      <c r="I25" s="1335"/>
      <c r="J25" s="1045"/>
      <c r="K25" s="1045">
        <f t="shared" si="1"/>
        <v>84729.357000736898</v>
      </c>
      <c r="L25" s="1045">
        <f t="shared" si="2"/>
        <v>84729.357000736898</v>
      </c>
      <c r="M25" s="1045">
        <v>0</v>
      </c>
      <c r="N25" s="1045">
        <v>0</v>
      </c>
      <c r="O25" s="1045">
        <v>0</v>
      </c>
      <c r="P25" s="1045">
        <v>0</v>
      </c>
      <c r="Q25" s="1045">
        <v>0</v>
      </c>
      <c r="R25" s="1374">
        <f t="shared" si="3"/>
        <v>84729.357000736898</v>
      </c>
      <c r="S25" s="1139"/>
    </row>
    <row r="26" spans="1:19" s="15" customFormat="1" ht="11.25">
      <c r="A26" s="10">
        <v>13</v>
      </c>
      <c r="B26" s="7" t="s">
        <v>466</v>
      </c>
      <c r="C26" s="7" t="s">
        <v>467</v>
      </c>
      <c r="D26" s="1596"/>
      <c r="E26" s="1045">
        <v>0</v>
      </c>
      <c r="F26" s="1045">
        <v>0</v>
      </c>
      <c r="G26" s="1045">
        <f>'II-D-2.1'!S25*G$35</f>
        <v>0</v>
      </c>
      <c r="H26" s="1045">
        <f t="shared" si="0"/>
        <v>0</v>
      </c>
      <c r="I26" s="1045"/>
      <c r="J26" s="1045"/>
      <c r="K26" s="1045">
        <f t="shared" si="1"/>
        <v>0</v>
      </c>
      <c r="L26" s="1045">
        <f t="shared" si="2"/>
        <v>0</v>
      </c>
      <c r="M26" s="1045">
        <v>0</v>
      </c>
      <c r="N26" s="1045">
        <v>0</v>
      </c>
      <c r="O26" s="1045">
        <v>0</v>
      </c>
      <c r="P26" s="1045">
        <v>0</v>
      </c>
      <c r="Q26" s="1045">
        <v>0</v>
      </c>
      <c r="R26" s="1374">
        <f t="shared" si="3"/>
        <v>0</v>
      </c>
      <c r="S26" s="563"/>
    </row>
    <row r="27" spans="1:19" s="15" customFormat="1" ht="12" thickBot="1">
      <c r="A27" s="10">
        <v>14</v>
      </c>
      <c r="B27" s="7"/>
      <c r="C27" s="7"/>
      <c r="D27" s="1596"/>
      <c r="E27" s="1045"/>
      <c r="F27" s="1045"/>
      <c r="G27" s="1045"/>
      <c r="H27" s="1045"/>
      <c r="I27" s="1045"/>
      <c r="J27" s="1045"/>
      <c r="K27" s="1045"/>
      <c r="L27" s="1374"/>
      <c r="M27" s="1374"/>
      <c r="N27" s="1374"/>
      <c r="O27" s="1374"/>
      <c r="P27" s="1374"/>
      <c r="Q27" s="1374"/>
      <c r="R27" s="1374"/>
      <c r="S27" s="1139"/>
    </row>
    <row r="28" spans="1:19" s="37" customFormat="1" ht="12" thickBot="1">
      <c r="A28" s="10">
        <v>15</v>
      </c>
      <c r="B28" s="188" t="s">
        <v>586</v>
      </c>
      <c r="C28" s="200"/>
      <c r="D28" s="1597" t="s">
        <v>1103</v>
      </c>
      <c r="E28" s="1344">
        <f>SUM(E15:E26)</f>
        <v>0</v>
      </c>
      <c r="F28" s="1344">
        <f>SUM(F15:F26)</f>
        <v>0</v>
      </c>
      <c r="G28" s="1344">
        <f>SUM(G15:G26)</f>
        <v>4909048.1920545008</v>
      </c>
      <c r="H28" s="1344">
        <f>SUM(H15:H26)</f>
        <v>4909048.1920545008</v>
      </c>
      <c r="I28" s="1344"/>
      <c r="J28" s="1344"/>
      <c r="K28" s="1344">
        <f t="shared" ref="K28:R28" si="4">SUM(K15:K26)</f>
        <v>4909048.1920545008</v>
      </c>
      <c r="L28" s="1344">
        <f t="shared" si="4"/>
        <v>4909048.1920545008</v>
      </c>
      <c r="M28" s="1344">
        <f t="shared" si="4"/>
        <v>0</v>
      </c>
      <c r="N28" s="1344">
        <f t="shared" si="4"/>
        <v>0</v>
      </c>
      <c r="O28" s="1344">
        <f t="shared" si="4"/>
        <v>0</v>
      </c>
      <c r="P28" s="1344">
        <f t="shared" si="4"/>
        <v>0</v>
      </c>
      <c r="Q28" s="1344">
        <f t="shared" si="4"/>
        <v>0</v>
      </c>
      <c r="R28" s="1344">
        <f t="shared" si="4"/>
        <v>4909048.1920545008</v>
      </c>
      <c r="S28" s="845"/>
    </row>
    <row r="29" spans="1:19" s="15" customFormat="1" ht="12" thickBot="1">
      <c r="A29" s="10">
        <v>16</v>
      </c>
      <c r="B29" s="7"/>
      <c r="C29" s="36"/>
      <c r="D29" s="1595"/>
      <c r="E29" s="1047"/>
      <c r="F29" s="1047"/>
      <c r="G29" s="1047"/>
      <c r="H29" s="1047"/>
      <c r="I29" s="1343"/>
      <c r="J29" s="1047"/>
      <c r="K29" s="1045"/>
      <c r="L29" s="1047"/>
      <c r="M29" s="1047"/>
      <c r="N29" s="1047"/>
      <c r="O29" s="1047"/>
      <c r="P29" s="1047"/>
      <c r="Q29" s="1047"/>
      <c r="R29" s="1047"/>
      <c r="S29" s="845"/>
    </row>
    <row r="30" spans="1:19" s="37" customFormat="1" ht="12" thickBot="1">
      <c r="A30" s="10">
        <v>17</v>
      </c>
      <c r="B30" s="188" t="s">
        <v>587</v>
      </c>
      <c r="C30" s="200"/>
      <c r="D30" s="1597" t="s">
        <v>1104</v>
      </c>
      <c r="E30" s="1344">
        <f>+E28+'II-D-1 CCN1-2'!E39</f>
        <v>0</v>
      </c>
      <c r="F30" s="1344">
        <f>+F28+'II-D-1 CCN1-2'!F39</f>
        <v>0</v>
      </c>
      <c r="G30" s="1344">
        <f>+G28+'II-D-1 CCN1-2'!G39</f>
        <v>6647342.8485247977</v>
      </c>
      <c r="H30" s="1344">
        <f>+H28+'II-D-1 CCN1-2'!H39</f>
        <v>6647342.8485247977</v>
      </c>
      <c r="I30" s="1344"/>
      <c r="J30" s="1344"/>
      <c r="K30" s="1344">
        <f>+K28+'II-D-1 CCN1-2'!K39</f>
        <v>6647342.8485247977</v>
      </c>
      <c r="L30" s="1344">
        <f>+L28+'II-D-1 CCN1-2'!L39</f>
        <v>6647342.8485247977</v>
      </c>
      <c r="M30" s="1344">
        <f>+M28+'II-D-1 CCN1-2'!M39</f>
        <v>0</v>
      </c>
      <c r="N30" s="1344">
        <f>+N28+'II-D-1 CCN1-2'!N39</f>
        <v>0</v>
      </c>
      <c r="O30" s="1344">
        <f>+O28+'II-D-1 CCN1-2'!O39</f>
        <v>0</v>
      </c>
      <c r="P30" s="1344">
        <f>+P28+'II-D-1 CCN1-2'!P39</f>
        <v>0</v>
      </c>
      <c r="Q30" s="1344">
        <f>+Q28+'II-D-1 CCN1-2'!Q39</f>
        <v>0</v>
      </c>
      <c r="R30" s="1344">
        <f>+R28+'II-D-1 CCN1-2'!R39</f>
        <v>6647342.8485247977</v>
      </c>
      <c r="S30" s="845"/>
    </row>
    <row r="31" spans="1:19" s="37" customFormat="1" ht="12" thickBot="1">
      <c r="A31" s="10">
        <v>18</v>
      </c>
      <c r="B31" s="28"/>
      <c r="C31" s="28"/>
      <c r="D31" s="1595"/>
      <c r="E31" s="1047"/>
      <c r="F31" s="1047"/>
      <c r="G31" s="1047"/>
      <c r="H31" s="1047"/>
      <c r="I31" s="1047"/>
      <c r="J31" s="1343"/>
      <c r="K31" s="1047"/>
      <c r="L31" s="1047"/>
      <c r="M31" s="1047"/>
      <c r="N31" s="1047"/>
      <c r="O31" s="1047"/>
      <c r="P31" s="1047"/>
      <c r="Q31" s="1373"/>
      <c r="R31" s="1373"/>
    </row>
    <row r="32" spans="1:19" s="37" customFormat="1" ht="12" thickBot="1">
      <c r="A32" s="10">
        <v>19</v>
      </c>
      <c r="B32" s="188" t="s">
        <v>588</v>
      </c>
      <c r="C32" s="200"/>
      <c r="D32" s="1597" t="s">
        <v>1104</v>
      </c>
      <c r="E32" s="1344">
        <f>+E30</f>
        <v>0</v>
      </c>
      <c r="F32" s="1344">
        <f>+F30</f>
        <v>0</v>
      </c>
      <c r="G32" s="1344">
        <f>+G30</f>
        <v>6647342.8485247977</v>
      </c>
      <c r="H32" s="1344">
        <f>+H30</f>
        <v>6647342.8485247977</v>
      </c>
      <c r="I32" s="1344"/>
      <c r="J32" s="1344"/>
      <c r="K32" s="1344">
        <f t="shared" ref="K32:R32" si="5">+K30</f>
        <v>6647342.8485247977</v>
      </c>
      <c r="L32" s="1344">
        <f t="shared" si="5"/>
        <v>6647342.8485247977</v>
      </c>
      <c r="M32" s="1344">
        <f t="shared" si="5"/>
        <v>0</v>
      </c>
      <c r="N32" s="1344">
        <f t="shared" si="5"/>
        <v>0</v>
      </c>
      <c r="O32" s="1344">
        <f t="shared" si="5"/>
        <v>0</v>
      </c>
      <c r="P32" s="1344">
        <f t="shared" si="5"/>
        <v>0</v>
      </c>
      <c r="Q32" s="1344">
        <f t="shared" si="5"/>
        <v>0</v>
      </c>
      <c r="R32" s="1344">
        <f t="shared" si="5"/>
        <v>6647342.8485247977</v>
      </c>
      <c r="S32" s="845"/>
    </row>
    <row r="33" spans="1:19" s="15" customFormat="1" ht="11.25">
      <c r="A33" s="10"/>
      <c r="D33" s="14"/>
      <c r="E33" s="1512"/>
      <c r="F33" s="601"/>
      <c r="G33" s="601"/>
      <c r="H33" s="601"/>
      <c r="I33" s="601"/>
      <c r="J33" s="575"/>
      <c r="K33" s="601"/>
      <c r="L33" s="601"/>
      <c r="M33" s="601"/>
      <c r="N33" s="601"/>
      <c r="O33" s="601"/>
      <c r="P33" s="601"/>
      <c r="Q33" s="601"/>
      <c r="R33" s="601"/>
    </row>
    <row r="34" spans="1:19" s="15" customFormat="1" ht="11.25">
      <c r="A34" s="10" t="s">
        <v>1110</v>
      </c>
      <c r="B34" s="584" t="s">
        <v>725</v>
      </c>
      <c r="D34" s="14"/>
      <c r="I34" s="14"/>
      <c r="J34" s="32"/>
    </row>
    <row r="35" spans="1:19" ht="12.75" customHeight="1">
      <c r="A35" s="10" t="s">
        <v>1111</v>
      </c>
      <c r="B35" s="584" t="s">
        <v>866</v>
      </c>
      <c r="E35" s="585"/>
      <c r="F35" s="585"/>
      <c r="G35" s="1513">
        <f>'[2]A&amp;G'!$O$22</f>
        <v>0.64432402726133287</v>
      </c>
      <c r="H35" s="585"/>
      <c r="I35" s="585"/>
      <c r="L35" s="585"/>
      <c r="M35" s="858"/>
      <c r="N35" s="858"/>
      <c r="O35" s="858"/>
      <c r="P35" s="858"/>
      <c r="Q35" s="858"/>
      <c r="R35" s="858"/>
      <c r="S35" s="1142"/>
    </row>
    <row r="36" spans="1:19" ht="12.75" customHeight="1">
      <c r="A36" s="10"/>
      <c r="D36" s="585"/>
      <c r="E36" s="585"/>
      <c r="F36" s="585"/>
      <c r="G36" s="585"/>
      <c r="H36" s="585"/>
      <c r="I36" s="585"/>
      <c r="L36" s="585"/>
      <c r="M36" s="585"/>
      <c r="N36" s="585"/>
      <c r="O36" s="585"/>
      <c r="P36" s="585"/>
      <c r="Q36" s="585"/>
    </row>
    <row r="37" spans="1:19" ht="12.75" customHeight="1">
      <c r="A37" s="10"/>
      <c r="D37" s="611"/>
      <c r="E37" s="585"/>
      <c r="F37" s="585"/>
      <c r="G37" s="585"/>
      <c r="H37" s="585"/>
      <c r="I37" s="585"/>
      <c r="L37" s="585"/>
      <c r="M37" s="563"/>
      <c r="N37" s="563"/>
      <c r="O37" s="563"/>
      <c r="P37" s="563"/>
      <c r="Q37" s="563"/>
      <c r="R37" s="563"/>
      <c r="S37" s="1142"/>
    </row>
    <row r="38" spans="1:19" ht="12.75" customHeight="1">
      <c r="A38" s="10"/>
      <c r="D38" s="585"/>
      <c r="E38" s="585"/>
      <c r="F38" s="585"/>
      <c r="G38" s="585"/>
      <c r="H38" s="585"/>
      <c r="I38" s="585"/>
      <c r="L38" s="585"/>
      <c r="M38" s="563"/>
      <c r="N38" s="563"/>
      <c r="O38" s="563"/>
      <c r="P38" s="563"/>
      <c r="Q38" s="563"/>
      <c r="R38" s="563"/>
      <c r="S38" s="1142"/>
    </row>
    <row r="39" spans="1:19" s="593" customFormat="1" ht="12.75" customHeight="1">
      <c r="A39" s="10"/>
      <c r="C39" s="65"/>
      <c r="D39" s="611"/>
      <c r="E39" s="611"/>
      <c r="F39" s="611"/>
      <c r="G39" s="611"/>
      <c r="H39" s="611"/>
      <c r="I39" s="611"/>
      <c r="J39" s="1146"/>
      <c r="K39" s="1146"/>
      <c r="L39" s="611"/>
      <c r="M39" s="611"/>
      <c r="N39" s="611"/>
      <c r="O39" s="611"/>
      <c r="P39" s="611"/>
      <c r="Q39" s="611"/>
      <c r="R39" s="611"/>
      <c r="S39" s="1147"/>
    </row>
    <row r="40" spans="1:19" ht="12.75" customHeight="1">
      <c r="A40" s="10"/>
      <c r="D40" s="585"/>
      <c r="E40" s="585"/>
      <c r="F40" s="585"/>
      <c r="G40" s="585"/>
      <c r="H40" s="585"/>
      <c r="I40" s="585"/>
      <c r="L40" s="585"/>
      <c r="M40" s="585"/>
      <c r="N40" s="585"/>
      <c r="O40" s="585"/>
      <c r="P40" s="585"/>
      <c r="Q40" s="585"/>
    </row>
    <row r="41" spans="1:19" s="593" customFormat="1" ht="12.75" customHeight="1">
      <c r="A41" s="10"/>
      <c r="C41" s="1514"/>
      <c r="D41" s="611"/>
      <c r="E41" s="611"/>
      <c r="F41" s="861"/>
      <c r="G41" s="611"/>
      <c r="H41" s="611"/>
      <c r="I41" s="611"/>
      <c r="J41" s="1150"/>
      <c r="K41" s="1146"/>
      <c r="L41" s="611"/>
      <c r="M41" s="611"/>
      <c r="N41" s="611"/>
      <c r="O41" s="611"/>
      <c r="P41" s="611"/>
      <c r="Q41" s="611"/>
    </row>
    <row r="42" spans="1:19" ht="12.75" customHeight="1">
      <c r="A42" s="10"/>
      <c r="D42" s="857"/>
      <c r="E42" s="585"/>
      <c r="F42" s="585"/>
      <c r="G42" s="585"/>
      <c r="H42" s="585"/>
      <c r="I42" s="585"/>
      <c r="L42" s="585"/>
      <c r="M42" s="858"/>
      <c r="N42" s="858"/>
      <c r="O42" s="858"/>
      <c r="P42" s="858"/>
      <c r="Q42" s="858"/>
      <c r="R42" s="858"/>
      <c r="S42" s="1142"/>
    </row>
    <row r="43" spans="1:19" ht="12.75" customHeight="1">
      <c r="A43" s="10"/>
      <c r="D43" s="857"/>
      <c r="E43" s="585"/>
      <c r="F43" s="585"/>
      <c r="G43" s="585"/>
      <c r="H43" s="585"/>
      <c r="I43" s="585"/>
      <c r="L43" s="585"/>
      <c r="M43" s="858"/>
      <c r="N43" s="858"/>
      <c r="O43" s="858"/>
      <c r="P43" s="858"/>
      <c r="Q43" s="858"/>
      <c r="R43" s="858"/>
      <c r="S43" s="1142"/>
    </row>
    <row r="44" spans="1:19" ht="12.75" customHeight="1">
      <c r="A44" s="10"/>
      <c r="D44" s="857"/>
      <c r="E44" s="585"/>
      <c r="F44" s="585"/>
      <c r="G44" s="585"/>
      <c r="H44" s="585"/>
      <c r="I44" s="585"/>
      <c r="L44" s="585"/>
      <c r="M44" s="858"/>
      <c r="N44" s="858"/>
      <c r="O44" s="858"/>
      <c r="P44" s="858"/>
      <c r="Q44" s="858"/>
      <c r="R44" s="858"/>
      <c r="S44" s="1142"/>
    </row>
    <row r="45" spans="1:19" ht="12.75" customHeight="1">
      <c r="A45" s="10"/>
      <c r="D45" s="857"/>
      <c r="E45" s="585"/>
      <c r="F45" s="585"/>
      <c r="G45" s="585"/>
      <c r="H45" s="585"/>
      <c r="I45" s="585"/>
      <c r="L45" s="585"/>
      <c r="M45" s="858"/>
      <c r="N45" s="858"/>
      <c r="O45" s="858"/>
      <c r="P45" s="858"/>
      <c r="Q45" s="858"/>
      <c r="R45" s="858"/>
      <c r="S45" s="1142"/>
    </row>
    <row r="46" spans="1:19" ht="12.75" customHeight="1">
      <c r="A46" s="10"/>
      <c r="D46" s="857"/>
      <c r="E46" s="585"/>
      <c r="F46" s="585"/>
      <c r="G46" s="585"/>
      <c r="H46" s="585"/>
      <c r="I46" s="585"/>
      <c r="L46" s="585"/>
      <c r="M46" s="858"/>
      <c r="N46" s="858"/>
      <c r="O46" s="858"/>
      <c r="P46" s="858"/>
      <c r="Q46" s="858"/>
      <c r="R46" s="858"/>
      <c r="S46" s="1142"/>
    </row>
    <row r="47" spans="1:19" ht="12.75" customHeight="1">
      <c r="A47" s="10"/>
      <c r="D47" s="857"/>
      <c r="E47" s="585"/>
      <c r="F47" s="585"/>
      <c r="G47" s="585"/>
      <c r="H47" s="585"/>
      <c r="I47" s="585"/>
      <c r="L47" s="585"/>
      <c r="M47" s="858"/>
      <c r="N47" s="858"/>
      <c r="O47" s="858"/>
      <c r="P47" s="858"/>
      <c r="Q47" s="858"/>
      <c r="R47" s="858"/>
      <c r="S47" s="1142"/>
    </row>
    <row r="48" spans="1:19" ht="12.75" customHeight="1">
      <c r="A48" s="10"/>
      <c r="D48" s="857"/>
      <c r="E48" s="585"/>
      <c r="F48" s="585"/>
      <c r="G48" s="585"/>
      <c r="H48" s="585"/>
      <c r="I48" s="585"/>
      <c r="L48" s="585"/>
      <c r="M48" s="563"/>
      <c r="N48" s="563"/>
      <c r="O48" s="563"/>
      <c r="P48" s="563"/>
      <c r="Q48" s="563"/>
      <c r="R48" s="563"/>
      <c r="S48" s="1142"/>
    </row>
    <row r="49" spans="1:20" ht="12.75" customHeight="1">
      <c r="A49" s="10"/>
      <c r="D49" s="857"/>
      <c r="E49" s="585"/>
      <c r="F49" s="585"/>
      <c r="G49" s="585"/>
      <c r="H49" s="585"/>
      <c r="I49" s="585"/>
      <c r="L49" s="585"/>
      <c r="M49" s="858"/>
      <c r="N49" s="858"/>
      <c r="O49" s="858"/>
      <c r="P49" s="858"/>
      <c r="Q49" s="858"/>
      <c r="R49" s="858"/>
      <c r="S49" s="1142"/>
    </row>
    <row r="50" spans="1:20" ht="12.75" customHeight="1">
      <c r="A50" s="10"/>
      <c r="D50" s="857"/>
      <c r="E50" s="585"/>
      <c r="F50" s="585"/>
      <c r="G50" s="585"/>
      <c r="H50" s="585"/>
      <c r="I50" s="585"/>
      <c r="L50" s="585"/>
      <c r="M50" s="858"/>
      <c r="N50" s="858"/>
      <c r="O50" s="858"/>
      <c r="P50" s="858"/>
      <c r="Q50" s="858"/>
      <c r="R50" s="858"/>
      <c r="S50" s="1142"/>
    </row>
    <row r="51" spans="1:20" ht="12.75" customHeight="1">
      <c r="A51" s="10"/>
      <c r="D51" s="857"/>
      <c r="E51" s="585"/>
      <c r="F51" s="585"/>
      <c r="G51" s="585"/>
      <c r="H51" s="585"/>
      <c r="I51" s="585"/>
      <c r="L51" s="585"/>
      <c r="M51" s="858"/>
      <c r="N51" s="858"/>
      <c r="O51" s="858"/>
      <c r="P51" s="858"/>
      <c r="Q51" s="858"/>
      <c r="R51" s="858"/>
      <c r="S51" s="1142"/>
    </row>
    <row r="52" spans="1:20" s="593" customFormat="1" ht="12.75" customHeight="1">
      <c r="A52" s="10"/>
      <c r="C52" s="65"/>
      <c r="D52" s="861"/>
      <c r="E52" s="611"/>
      <c r="F52" s="611"/>
      <c r="G52" s="611"/>
      <c r="H52" s="611"/>
      <c r="I52" s="611"/>
      <c r="J52" s="1146"/>
      <c r="K52" s="1150"/>
      <c r="L52" s="611"/>
      <c r="M52" s="611"/>
      <c r="N52" s="611"/>
      <c r="O52" s="611"/>
      <c r="P52" s="611"/>
      <c r="Q52" s="611"/>
      <c r="R52" s="611"/>
      <c r="S52" s="1147"/>
      <c r="T52" s="584"/>
    </row>
    <row r="53" spans="1:20" ht="12.75" customHeight="1">
      <c r="A53" s="10"/>
      <c r="C53" s="1143"/>
      <c r="D53" s="857"/>
      <c r="E53" s="585"/>
      <c r="F53" s="585"/>
      <c r="G53" s="585"/>
      <c r="H53" s="585"/>
      <c r="I53" s="585"/>
      <c r="K53" s="1153"/>
      <c r="L53" s="585"/>
      <c r="M53" s="585"/>
      <c r="N53" s="585"/>
      <c r="O53" s="585"/>
      <c r="P53" s="585"/>
      <c r="Q53" s="585"/>
    </row>
    <row r="54" spans="1:20" s="593" customFormat="1" ht="12.75" customHeight="1">
      <c r="A54" s="10"/>
      <c r="B54" s="1154"/>
      <c r="D54" s="861"/>
      <c r="E54" s="611"/>
      <c r="F54" s="611"/>
      <c r="G54" s="611"/>
      <c r="H54" s="611"/>
      <c r="I54" s="611"/>
      <c r="J54" s="1146"/>
      <c r="K54" s="1150"/>
      <c r="L54" s="611"/>
      <c r="M54" s="611"/>
      <c r="N54" s="611"/>
      <c r="O54" s="611"/>
      <c r="P54" s="611"/>
      <c r="Q54" s="611"/>
      <c r="R54" s="611"/>
      <c r="S54" s="611"/>
      <c r="T54" s="584"/>
    </row>
    <row r="55" spans="1:20" ht="12.75" customHeight="1">
      <c r="A55" s="10"/>
      <c r="C55" s="65"/>
      <c r="D55" s="857"/>
      <c r="E55" s="585"/>
      <c r="F55" s="585"/>
      <c r="G55" s="585"/>
      <c r="H55" s="585"/>
      <c r="I55" s="585"/>
      <c r="J55" s="1146"/>
      <c r="K55" s="1153"/>
      <c r="L55" s="585"/>
      <c r="M55" s="585"/>
      <c r="N55" s="585"/>
      <c r="O55" s="585"/>
      <c r="P55" s="585"/>
      <c r="Q55" s="585"/>
      <c r="R55" s="585"/>
      <c r="S55" s="1142"/>
    </row>
    <row r="56" spans="1:20" s="593" customFormat="1" ht="12.75" customHeight="1">
      <c r="A56" s="10"/>
      <c r="C56" s="65"/>
      <c r="D56" s="611"/>
      <c r="E56" s="611"/>
      <c r="F56" s="611"/>
      <c r="G56" s="611"/>
      <c r="H56" s="611"/>
      <c r="I56" s="611"/>
      <c r="J56" s="1146"/>
      <c r="K56" s="1150"/>
      <c r="L56" s="611"/>
      <c r="M56" s="611"/>
      <c r="N56" s="611"/>
      <c r="O56" s="611"/>
      <c r="P56" s="611"/>
      <c r="Q56" s="611"/>
      <c r="R56" s="611"/>
      <c r="S56" s="611"/>
    </row>
    <row r="57" spans="1:20" s="593" customFormat="1" ht="12.75" customHeight="1">
      <c r="A57" s="10"/>
      <c r="C57" s="65"/>
      <c r="D57" s="861"/>
      <c r="E57" s="611"/>
      <c r="F57" s="611"/>
      <c r="G57" s="611"/>
      <c r="H57" s="611"/>
      <c r="I57" s="611"/>
      <c r="J57" s="1146"/>
      <c r="K57" s="1150"/>
      <c r="L57" s="611"/>
      <c r="M57" s="611"/>
      <c r="N57" s="611"/>
      <c r="O57" s="611"/>
      <c r="P57" s="611"/>
      <c r="Q57" s="611"/>
    </row>
    <row r="58" spans="1:20" s="593" customFormat="1" ht="12.75" customHeight="1">
      <c r="A58" s="10"/>
      <c r="C58" s="65"/>
      <c r="D58" s="611"/>
      <c r="E58" s="611"/>
      <c r="F58" s="611"/>
      <c r="G58" s="611"/>
      <c r="H58" s="611"/>
      <c r="I58" s="611"/>
      <c r="J58" s="1146"/>
      <c r="K58" s="1150"/>
      <c r="L58" s="611"/>
      <c r="M58" s="867"/>
      <c r="N58" s="867"/>
      <c r="O58" s="867"/>
      <c r="P58" s="867"/>
      <c r="Q58" s="867"/>
      <c r="R58" s="867"/>
      <c r="S58" s="611"/>
    </row>
    <row r="59" spans="1:20" s="593" customFormat="1" ht="12.75" customHeight="1">
      <c r="A59" s="10"/>
      <c r="C59" s="65"/>
      <c r="D59" s="861"/>
      <c r="E59" s="611"/>
      <c r="F59" s="611"/>
      <c r="G59" s="611"/>
      <c r="H59" s="611"/>
      <c r="I59" s="611"/>
      <c r="J59" s="1146"/>
      <c r="K59" s="1150"/>
      <c r="L59" s="611"/>
      <c r="M59" s="611"/>
      <c r="N59" s="611"/>
      <c r="O59" s="611"/>
      <c r="P59" s="611"/>
      <c r="Q59" s="611"/>
    </row>
    <row r="60" spans="1:20" s="593" customFormat="1" ht="12.75" customHeight="1">
      <c r="A60" s="10"/>
      <c r="B60" s="1155"/>
      <c r="C60" s="65"/>
      <c r="D60" s="861"/>
      <c r="E60" s="611"/>
      <c r="F60" s="611"/>
      <c r="G60" s="611"/>
      <c r="H60" s="611"/>
      <c r="I60" s="611"/>
      <c r="J60" s="1146"/>
      <c r="K60" s="1150"/>
      <c r="L60" s="611"/>
      <c r="M60" s="611"/>
      <c r="N60" s="611"/>
      <c r="O60" s="611"/>
      <c r="P60" s="611"/>
      <c r="Q60" s="611"/>
      <c r="R60" s="611"/>
      <c r="S60" s="611"/>
    </row>
    <row r="61" spans="1:20" ht="12.75" customHeight="1">
      <c r="A61" s="10"/>
      <c r="C61" s="65"/>
      <c r="D61" s="857"/>
      <c r="E61" s="585"/>
      <c r="F61" s="585"/>
      <c r="G61" s="585"/>
      <c r="H61" s="585"/>
      <c r="I61" s="585"/>
      <c r="J61" s="1146"/>
      <c r="K61" s="1153"/>
      <c r="L61" s="585"/>
      <c r="M61" s="585"/>
      <c r="N61" s="585"/>
      <c r="O61" s="585"/>
      <c r="P61" s="585"/>
      <c r="Q61" s="585"/>
    </row>
    <row r="62" spans="1:20" ht="12.75" customHeight="1">
      <c r="A62" s="10"/>
      <c r="C62" s="65"/>
      <c r="D62" s="857"/>
      <c r="E62" s="585"/>
      <c r="F62" s="585"/>
      <c r="G62" s="585"/>
      <c r="H62" s="585"/>
      <c r="I62" s="585"/>
      <c r="L62" s="585"/>
      <c r="M62" s="858"/>
      <c r="N62" s="858"/>
      <c r="O62" s="858"/>
      <c r="P62" s="858"/>
      <c r="Q62" s="858"/>
      <c r="R62" s="858"/>
      <c r="S62" s="1142"/>
    </row>
    <row r="63" spans="1:20" ht="12.75" customHeight="1">
      <c r="A63" s="10"/>
      <c r="C63" s="65"/>
      <c r="D63" s="857"/>
      <c r="E63" s="585"/>
      <c r="F63" s="585"/>
      <c r="G63" s="585"/>
      <c r="H63" s="585"/>
      <c r="I63" s="585"/>
      <c r="L63" s="585"/>
      <c r="M63" s="858"/>
      <c r="N63" s="858"/>
      <c r="O63" s="858"/>
      <c r="P63" s="858"/>
      <c r="Q63" s="858"/>
      <c r="R63" s="858"/>
      <c r="S63" s="1142"/>
    </row>
    <row r="64" spans="1:20" ht="12.75" customHeight="1">
      <c r="A64" s="10"/>
      <c r="C64" s="65"/>
      <c r="D64" s="857"/>
      <c r="E64" s="585"/>
      <c r="F64" s="585"/>
      <c r="G64" s="585"/>
      <c r="H64" s="585"/>
      <c r="I64" s="585"/>
      <c r="J64" s="1146"/>
      <c r="K64" s="1153"/>
      <c r="L64" s="585"/>
      <c r="M64" s="585"/>
      <c r="N64" s="585"/>
      <c r="O64" s="585"/>
      <c r="P64" s="585"/>
      <c r="Q64" s="585"/>
    </row>
    <row r="65" spans="1:19" ht="12.75" customHeight="1">
      <c r="A65" s="10"/>
      <c r="C65" s="1149"/>
      <c r="D65" s="857"/>
      <c r="E65" s="585"/>
      <c r="F65" s="585"/>
      <c r="G65" s="585"/>
      <c r="H65" s="585"/>
      <c r="I65" s="585"/>
      <c r="L65" s="585"/>
      <c r="M65" s="858"/>
      <c r="N65" s="858"/>
      <c r="O65" s="858"/>
      <c r="P65" s="858"/>
      <c r="Q65" s="858"/>
      <c r="R65" s="858"/>
      <c r="S65" s="1142"/>
    </row>
    <row r="66" spans="1:19" ht="12.75" customHeight="1">
      <c r="A66" s="10"/>
      <c r="C66" s="1000"/>
      <c r="D66" s="857"/>
      <c r="E66" s="585"/>
      <c r="F66" s="585"/>
      <c r="G66" s="585"/>
      <c r="H66" s="585"/>
      <c r="I66" s="585"/>
      <c r="L66" s="585"/>
      <c r="M66" s="858"/>
      <c r="N66" s="858"/>
      <c r="O66" s="858"/>
      <c r="P66" s="858"/>
      <c r="Q66" s="858"/>
      <c r="R66" s="858"/>
      <c r="S66" s="1142"/>
    </row>
    <row r="67" spans="1:19" ht="12.75" customHeight="1">
      <c r="A67" s="10"/>
    </row>
    <row r="68" spans="1:19" ht="12.75" customHeight="1">
      <c r="A68" s="10"/>
    </row>
    <row r="69" spans="1:19" ht="12.75" customHeight="1">
      <c r="A69" s="10"/>
    </row>
    <row r="70" spans="1:19" ht="12.75" customHeight="1">
      <c r="A70" s="10"/>
    </row>
    <row r="71" spans="1:19" ht="12.75" customHeight="1">
      <c r="A71" s="10"/>
    </row>
    <row r="72" spans="1:19" ht="12.75" customHeight="1">
      <c r="A72" s="10"/>
    </row>
    <row r="73" spans="1:19" ht="12.75" customHeight="1">
      <c r="A73" s="10"/>
    </row>
    <row r="74" spans="1:19" ht="12.75" customHeight="1">
      <c r="A74" s="10"/>
    </row>
    <row r="75" spans="1:19" ht="12.75" customHeight="1">
      <c r="A75" s="10"/>
    </row>
    <row r="76" spans="1:19" ht="12.75" customHeight="1">
      <c r="A76" s="10"/>
    </row>
    <row r="77" spans="1:19" ht="12.75" customHeight="1">
      <c r="A77" s="10"/>
    </row>
    <row r="78" spans="1:19" ht="12.75" customHeight="1">
      <c r="A78" s="10"/>
    </row>
    <row r="79" spans="1:19" ht="12.75" customHeight="1">
      <c r="A79" s="10"/>
    </row>
    <row r="80" spans="1:19" ht="12.75" customHeight="1">
      <c r="A80" s="10"/>
    </row>
    <row r="81" spans="1:1" ht="12.75" customHeight="1">
      <c r="A81" s="10"/>
    </row>
    <row r="82" spans="1:1" ht="12.75" customHeight="1">
      <c r="A82" s="10"/>
    </row>
    <row r="83" spans="1:1" ht="12.75" customHeight="1">
      <c r="A83" s="10"/>
    </row>
    <row r="84" spans="1:1" ht="12.75" customHeight="1">
      <c r="A84" s="10"/>
    </row>
    <row r="85" spans="1:1" ht="12.75" customHeight="1">
      <c r="A85" s="10"/>
    </row>
    <row r="86" spans="1:1" ht="12.75" customHeight="1">
      <c r="A86" s="10"/>
    </row>
    <row r="87" spans="1:1" ht="12.75" customHeight="1">
      <c r="A87" s="10"/>
    </row>
    <row r="88" spans="1:1" ht="12.75" customHeight="1">
      <c r="A88" s="10"/>
    </row>
    <row r="89" spans="1:1" ht="12.75" customHeight="1">
      <c r="A89" s="10"/>
    </row>
    <row r="90" spans="1:1" ht="12.75" customHeight="1">
      <c r="A90" s="10"/>
    </row>
    <row r="91" spans="1:1" ht="12.75" customHeight="1">
      <c r="A91" s="10"/>
    </row>
    <row r="92" spans="1:1" ht="12.75" customHeight="1">
      <c r="A92" s="10"/>
    </row>
    <row r="93" spans="1:1" ht="12.75" customHeight="1">
      <c r="A93" s="10"/>
    </row>
    <row r="94" spans="1:1" ht="12.75" customHeight="1">
      <c r="A94" s="10"/>
    </row>
    <row r="95" spans="1:1" ht="12.75" customHeight="1">
      <c r="A95" s="10"/>
    </row>
    <row r="96" spans="1:1" ht="12.75" customHeight="1">
      <c r="A96" s="10"/>
    </row>
    <row r="97" spans="1:1" ht="12.75" customHeight="1">
      <c r="A97" s="10"/>
    </row>
    <row r="98" spans="1:1" ht="12.75" customHeight="1">
      <c r="A98" s="10"/>
    </row>
    <row r="99" spans="1:1" ht="12.75" customHeight="1">
      <c r="A99" s="10"/>
    </row>
    <row r="100" spans="1:1" ht="12.75" customHeight="1">
      <c r="A100" s="10"/>
    </row>
    <row r="101" spans="1:1" ht="12.75" customHeight="1">
      <c r="A101" s="10"/>
    </row>
    <row r="102" spans="1:1" ht="12.75" customHeight="1">
      <c r="A102" s="10"/>
    </row>
    <row r="103" spans="1:1" ht="12.75" customHeight="1">
      <c r="A103" s="10"/>
    </row>
    <row r="104" spans="1:1" ht="12.75" customHeight="1">
      <c r="A104" s="10"/>
    </row>
    <row r="105" spans="1:1" ht="12.75" customHeight="1">
      <c r="A105" s="10"/>
    </row>
    <row r="106" spans="1:1" ht="12.75" customHeight="1">
      <c r="A106" s="10"/>
    </row>
    <row r="107" spans="1:1" ht="12.75" customHeight="1">
      <c r="A107" s="10"/>
    </row>
    <row r="108" spans="1:1" ht="12.75" customHeight="1">
      <c r="A108" s="10"/>
    </row>
    <row r="109" spans="1:1" ht="12.75" customHeight="1">
      <c r="A109" s="10"/>
    </row>
    <row r="110" spans="1:1" ht="12.75" customHeight="1">
      <c r="A110" s="10"/>
    </row>
    <row r="111" spans="1:1" ht="12.75" customHeight="1">
      <c r="A111" s="10"/>
    </row>
    <row r="112" spans="1:1" ht="12.75" customHeight="1">
      <c r="A112" s="10"/>
    </row>
    <row r="113" spans="1:1" ht="12.75" customHeight="1">
      <c r="A113" s="10"/>
    </row>
    <row r="114" spans="1:1" ht="12.75" customHeight="1">
      <c r="A114" s="10"/>
    </row>
    <row r="115" spans="1:1" ht="12.75" customHeight="1">
      <c r="A115" s="10"/>
    </row>
    <row r="116" spans="1:1" ht="12.75" customHeight="1">
      <c r="A116" s="10"/>
    </row>
    <row r="117" spans="1:1" ht="12.75" customHeight="1">
      <c r="A117" s="10"/>
    </row>
    <row r="118" spans="1:1" ht="12.75" customHeight="1">
      <c r="A118" s="10"/>
    </row>
  </sheetData>
  <phoneticPr fontId="18" type="noConversion"/>
  <printOptions horizontalCentered="1"/>
  <pageMargins left="0.5" right="0.5" top="1" bottom="0.5" header="0.25" footer="0.25"/>
  <pageSetup scale="65" pageOrder="overThenDown" orientation="landscape" r:id="rId1"/>
  <headerFooter alignWithMargins="0">
    <oddFooter>&amp;LCo-Sponsors: Bruce Fairchild, Wayne Morton&amp;C&amp;A&amp;R&amp;P of &amp;N</oddFooter>
  </headerFooter>
</worksheet>
</file>

<file path=xl/worksheets/sheet39.xml><?xml version="1.0" encoding="utf-8"?>
<worksheet xmlns="http://schemas.openxmlformats.org/spreadsheetml/2006/main" xmlns:r="http://schemas.openxmlformats.org/officeDocument/2006/relationships">
  <sheetPr codeName="Sheet51"/>
  <dimension ref="A1:T118"/>
  <sheetViews>
    <sheetView zoomScaleNormal="100" zoomScaleSheetLayoutView="90" workbookViewId="0">
      <selection activeCell="B34" sqref="B34"/>
    </sheetView>
  </sheetViews>
  <sheetFormatPr defaultRowHeight="12.75" customHeight="1"/>
  <cols>
    <col min="1" max="1" width="5.7109375" style="584" customWidth="1"/>
    <col min="2" max="2" width="8.7109375" style="584" customWidth="1"/>
    <col min="3" max="3" width="29.5703125" style="584" customWidth="1"/>
    <col min="4" max="4" width="8.28515625" style="584" bestFit="1" customWidth="1"/>
    <col min="5" max="5" width="12.7109375" style="584" customWidth="1"/>
    <col min="6" max="6" width="13.7109375" style="584" customWidth="1"/>
    <col min="7" max="7" width="17.140625" style="584" customWidth="1"/>
    <col min="8" max="8" width="12.7109375" style="584" customWidth="1"/>
    <col min="9" max="9" width="6.5703125" style="584" bestFit="1" customWidth="1"/>
    <col min="10" max="10" width="6.5703125" style="699" bestFit="1" customWidth="1"/>
    <col min="11" max="11" width="12.7109375" style="699" customWidth="1"/>
    <col min="12" max="12" width="12.7109375" style="584" customWidth="1"/>
    <col min="13" max="17" width="5.7109375" style="584" bestFit="1" customWidth="1"/>
    <col min="18" max="18" width="12.5703125" style="584" bestFit="1" customWidth="1"/>
    <col min="19" max="19" width="12.7109375" style="584" customWidth="1"/>
    <col min="20" max="16384" width="9.140625" style="584"/>
  </cols>
  <sheetData>
    <row r="1" spans="1:19" ht="12" thickBot="1">
      <c r="L1" s="15"/>
      <c r="S1" s="15"/>
    </row>
    <row r="2" spans="1:19" ht="11.25">
      <c r="B2" s="1093" t="s">
        <v>492</v>
      </c>
      <c r="C2" s="42"/>
      <c r="D2" s="723"/>
      <c r="E2" s="1507"/>
      <c r="F2" s="602"/>
      <c r="L2" s="117"/>
      <c r="S2" s="117"/>
    </row>
    <row r="3" spans="1:19" ht="11.25">
      <c r="B3" s="415" t="str">
        <f>'I-A'!B3</f>
        <v>WIND ENERGY TRANSMISSION TEXAS, LLC</v>
      </c>
      <c r="C3" s="7"/>
      <c r="E3" s="1508"/>
      <c r="F3" s="602"/>
      <c r="L3" s="117"/>
      <c r="S3" s="117"/>
    </row>
    <row r="4" spans="1:19" ht="11.25">
      <c r="B4" s="1128" t="s">
        <v>57</v>
      </c>
      <c r="C4" s="7"/>
      <c r="E4" s="1508"/>
    </row>
    <row r="5" spans="1:19" ht="11.25">
      <c r="B5" s="1128" t="str">
        <f>'I-A'!B5</f>
        <v>FOR THE HISTORICAL YEAR ENDED JUNE 30, 2012  - AS ADJUSTED</v>
      </c>
      <c r="C5" s="7"/>
      <c r="E5" s="1508"/>
    </row>
    <row r="6" spans="1:19" ht="12" thickBot="1">
      <c r="B6" s="1129" t="str">
        <f>'I-A'!B6</f>
        <v>DOCKET NO. 40606</v>
      </c>
      <c r="C6" s="1283"/>
      <c r="D6" s="1509"/>
      <c r="E6" s="1510"/>
    </row>
    <row r="7" spans="1:19" ht="11.25">
      <c r="B7" s="593"/>
    </row>
    <row r="8" spans="1:19" ht="12" thickBot="1">
      <c r="B8" s="584" t="s">
        <v>339</v>
      </c>
      <c r="E8" s="718">
        <v>1</v>
      </c>
      <c r="F8" s="718">
        <v>2</v>
      </c>
      <c r="G8" s="718">
        <v>3</v>
      </c>
      <c r="H8" s="718">
        <v>4</v>
      </c>
      <c r="I8" s="718">
        <v>5</v>
      </c>
      <c r="J8" s="718">
        <v>6</v>
      </c>
      <c r="K8" s="718">
        <v>7</v>
      </c>
      <c r="L8" s="718">
        <v>8</v>
      </c>
      <c r="M8" s="718">
        <v>9</v>
      </c>
      <c r="N8" s="719">
        <v>10</v>
      </c>
      <c r="O8" s="719">
        <v>11</v>
      </c>
      <c r="P8" s="719">
        <v>12</v>
      </c>
      <c r="Q8" s="719">
        <v>13</v>
      </c>
      <c r="R8" s="699">
        <v>14</v>
      </c>
      <c r="S8" s="699"/>
    </row>
    <row r="9" spans="1:19" ht="11.25">
      <c r="A9" s="419"/>
      <c r="B9" s="419"/>
      <c r="C9" s="419"/>
      <c r="D9" s="419"/>
      <c r="E9" s="419"/>
      <c r="F9" s="419"/>
      <c r="G9" s="419"/>
      <c r="H9" s="123" t="s">
        <v>351</v>
      </c>
      <c r="I9" s="419"/>
      <c r="J9" s="419"/>
      <c r="K9" s="419"/>
      <c r="L9" s="123"/>
      <c r="M9" s="123"/>
      <c r="N9" s="123"/>
      <c r="O9" s="123"/>
      <c r="P9" s="1132"/>
      <c r="Q9" s="1132"/>
      <c r="R9" s="123"/>
      <c r="S9" s="123"/>
    </row>
    <row r="10" spans="1:19" ht="11.25">
      <c r="A10" s="127" t="s">
        <v>1159</v>
      </c>
      <c r="B10" s="127" t="s">
        <v>344</v>
      </c>
      <c r="C10" s="127" t="s">
        <v>333</v>
      </c>
      <c r="D10" s="127" t="s">
        <v>338</v>
      </c>
      <c r="E10" s="603" t="s">
        <v>345</v>
      </c>
      <c r="F10" s="127" t="s">
        <v>346</v>
      </c>
      <c r="G10" s="127" t="s">
        <v>656</v>
      </c>
      <c r="H10" s="127" t="s">
        <v>347</v>
      </c>
      <c r="I10" s="127" t="s">
        <v>349</v>
      </c>
      <c r="J10" s="127" t="s">
        <v>242</v>
      </c>
      <c r="K10" s="127" t="s">
        <v>348</v>
      </c>
      <c r="L10" s="127" t="s">
        <v>537</v>
      </c>
      <c r="M10" s="127" t="s">
        <v>538</v>
      </c>
      <c r="N10" s="127" t="s">
        <v>510</v>
      </c>
      <c r="O10" s="127" t="s">
        <v>556</v>
      </c>
      <c r="P10" s="127" t="s">
        <v>555</v>
      </c>
      <c r="Q10" s="127" t="s">
        <v>524</v>
      </c>
      <c r="R10" s="127" t="s">
        <v>347</v>
      </c>
      <c r="S10" s="127"/>
    </row>
    <row r="11" spans="1:19" ht="11.25">
      <c r="A11" s="127" t="s">
        <v>198</v>
      </c>
      <c r="B11" s="127" t="s">
        <v>557</v>
      </c>
      <c r="C11" s="127"/>
      <c r="D11" s="127" t="s">
        <v>341</v>
      </c>
      <c r="E11" s="603" t="s">
        <v>661</v>
      </c>
      <c r="F11" s="127" t="s">
        <v>352</v>
      </c>
      <c r="G11" s="127" t="s">
        <v>56</v>
      </c>
      <c r="H11" s="127" t="s">
        <v>353</v>
      </c>
      <c r="I11" s="127" t="s">
        <v>355</v>
      </c>
      <c r="J11" s="127" t="s">
        <v>350</v>
      </c>
      <c r="K11" s="127" t="s">
        <v>354</v>
      </c>
      <c r="L11" s="127"/>
      <c r="M11" s="127"/>
      <c r="N11" s="127"/>
      <c r="O11" s="127"/>
      <c r="P11" s="127"/>
      <c r="Q11" s="127"/>
      <c r="R11" s="127"/>
      <c r="S11" s="127" t="s">
        <v>342</v>
      </c>
    </row>
    <row r="12" spans="1:19" ht="12" thickBot="1">
      <c r="A12" s="420"/>
      <c r="B12" s="400"/>
      <c r="C12" s="400"/>
      <c r="D12" s="400"/>
      <c r="E12" s="1134"/>
      <c r="F12" s="400"/>
      <c r="G12" s="400"/>
      <c r="H12" s="400"/>
      <c r="I12" s="400"/>
      <c r="J12" s="400" t="s">
        <v>356</v>
      </c>
      <c r="K12" s="400"/>
      <c r="L12" s="400"/>
      <c r="M12" s="400"/>
      <c r="N12" s="400"/>
      <c r="O12" s="400"/>
      <c r="P12" s="400"/>
      <c r="Q12" s="400"/>
      <c r="R12" s="420"/>
      <c r="S12" s="400"/>
    </row>
    <row r="13" spans="1:19" ht="12.75" customHeight="1">
      <c r="A13" s="10"/>
      <c r="B13" s="723"/>
      <c r="C13" s="723"/>
      <c r="D13" s="723"/>
      <c r="E13" s="723"/>
      <c r="F13" s="723"/>
      <c r="G13" s="723"/>
      <c r="H13" s="723"/>
      <c r="I13" s="723"/>
      <c r="J13" s="1511"/>
      <c r="K13" s="1511"/>
      <c r="L13" s="723"/>
      <c r="M13" s="723"/>
      <c r="N13" s="723"/>
      <c r="O13" s="723"/>
      <c r="P13" s="723"/>
      <c r="Q13" s="723"/>
      <c r="R13" s="723"/>
      <c r="S13" s="723"/>
    </row>
    <row r="14" spans="1:19" s="37" customFormat="1" ht="11.25">
      <c r="A14" s="10">
        <v>1</v>
      </c>
      <c r="B14" s="28" t="s">
        <v>144</v>
      </c>
      <c r="C14" s="28"/>
      <c r="D14" s="35" t="s">
        <v>1103</v>
      </c>
      <c r="E14" s="1512"/>
      <c r="F14" s="1512"/>
      <c r="G14" s="1512"/>
      <c r="H14" s="1512"/>
      <c r="I14" s="581"/>
      <c r="J14" s="600"/>
      <c r="K14" s="1512"/>
      <c r="L14" s="1512"/>
      <c r="M14" s="1512"/>
      <c r="N14" s="1512"/>
      <c r="O14" s="1512"/>
      <c r="P14" s="1512"/>
      <c r="Q14" s="599"/>
      <c r="R14" s="599"/>
    </row>
    <row r="15" spans="1:19" s="15" customFormat="1" ht="11.25">
      <c r="A15" s="10">
        <v>2</v>
      </c>
      <c r="B15" s="7" t="s">
        <v>448</v>
      </c>
      <c r="C15" s="7" t="s">
        <v>449</v>
      </c>
      <c r="D15" s="14"/>
      <c r="E15" s="1045">
        <v>0</v>
      </c>
      <c r="F15" s="1045">
        <v>0</v>
      </c>
      <c r="G15" s="1045">
        <f>'II-D-2.1'!S14*G$35</f>
        <v>2067063</v>
      </c>
      <c r="H15" s="1045">
        <f t="shared" ref="H15:H26" si="0">+E15-F15+G15</f>
        <v>2067063</v>
      </c>
      <c r="I15" s="1045"/>
      <c r="J15" s="1045"/>
      <c r="K15" s="1045">
        <f t="shared" ref="K15:K26" si="1">+H15</f>
        <v>2067063</v>
      </c>
      <c r="L15" s="1045">
        <f t="shared" ref="L15:L26" si="2">+K15</f>
        <v>2067063</v>
      </c>
      <c r="M15" s="1045">
        <v>0</v>
      </c>
      <c r="N15" s="1045">
        <v>0</v>
      </c>
      <c r="O15" s="1045">
        <v>0</v>
      </c>
      <c r="P15" s="1045">
        <v>0</v>
      </c>
      <c r="Q15" s="1045">
        <v>0</v>
      </c>
      <c r="R15" s="1374">
        <f t="shared" ref="R15:R26" si="3">SUM(L15:Q15)</f>
        <v>2067063</v>
      </c>
      <c r="S15" s="1139"/>
    </row>
    <row r="16" spans="1:19" s="15" customFormat="1" ht="11.25">
      <c r="A16" s="10">
        <v>3</v>
      </c>
      <c r="B16" s="7" t="s">
        <v>450</v>
      </c>
      <c r="C16" s="7" t="s">
        <v>451</v>
      </c>
      <c r="D16" s="14"/>
      <c r="E16" s="1045">
        <v>0</v>
      </c>
      <c r="F16" s="1045">
        <v>0</v>
      </c>
      <c r="G16" s="1045">
        <f>'II-D-2.1'!S15*G$35</f>
        <v>266631</v>
      </c>
      <c r="H16" s="1045">
        <f t="shared" si="0"/>
        <v>266631</v>
      </c>
      <c r="I16" s="1335"/>
      <c r="J16" s="1045"/>
      <c r="K16" s="1045">
        <f t="shared" si="1"/>
        <v>266631</v>
      </c>
      <c r="L16" s="1045">
        <f t="shared" si="2"/>
        <v>266631</v>
      </c>
      <c r="M16" s="1045">
        <v>0</v>
      </c>
      <c r="N16" s="1045">
        <v>0</v>
      </c>
      <c r="O16" s="1045">
        <v>0</v>
      </c>
      <c r="P16" s="1045">
        <v>0</v>
      </c>
      <c r="Q16" s="1045">
        <v>0</v>
      </c>
      <c r="R16" s="1374">
        <f t="shared" si="3"/>
        <v>266631</v>
      </c>
      <c r="S16" s="1139"/>
    </row>
    <row r="17" spans="1:19" s="15" customFormat="1" ht="11.25">
      <c r="A17" s="10">
        <v>4</v>
      </c>
      <c r="B17" s="7" t="s">
        <v>452</v>
      </c>
      <c r="C17" s="7" t="s">
        <v>453</v>
      </c>
      <c r="D17" s="14"/>
      <c r="E17" s="1045">
        <v>0</v>
      </c>
      <c r="F17" s="1045">
        <v>0</v>
      </c>
      <c r="G17" s="1045">
        <f>'II-D-2.1'!S16*G$35</f>
        <v>0</v>
      </c>
      <c r="H17" s="1045">
        <f t="shared" si="0"/>
        <v>0</v>
      </c>
      <c r="I17" s="1335"/>
      <c r="J17" s="1045"/>
      <c r="K17" s="1045">
        <f t="shared" si="1"/>
        <v>0</v>
      </c>
      <c r="L17" s="1045">
        <f t="shared" si="2"/>
        <v>0</v>
      </c>
      <c r="M17" s="1045">
        <v>0</v>
      </c>
      <c r="N17" s="1045">
        <v>0</v>
      </c>
      <c r="O17" s="1045">
        <v>0</v>
      </c>
      <c r="P17" s="1045">
        <v>0</v>
      </c>
      <c r="Q17" s="1045">
        <v>0</v>
      </c>
      <c r="R17" s="1374">
        <f t="shared" si="3"/>
        <v>0</v>
      </c>
      <c r="S17" s="1139"/>
    </row>
    <row r="18" spans="1:19" s="15" customFormat="1" ht="11.25">
      <c r="A18" s="10">
        <v>5</v>
      </c>
      <c r="B18" s="7" t="s">
        <v>454</v>
      </c>
      <c r="C18" s="33" t="s">
        <v>455</v>
      </c>
      <c r="D18" s="14"/>
      <c r="E18" s="1045">
        <v>0</v>
      </c>
      <c r="F18" s="1045">
        <v>0</v>
      </c>
      <c r="G18" s="1045">
        <f>'II-D-2.1'!S17*G$35</f>
        <v>974040</v>
      </c>
      <c r="H18" s="1045">
        <f t="shared" si="0"/>
        <v>974040</v>
      </c>
      <c r="I18" s="1335"/>
      <c r="J18" s="1045"/>
      <c r="K18" s="1045">
        <f t="shared" si="1"/>
        <v>974040</v>
      </c>
      <c r="L18" s="1045">
        <f t="shared" si="2"/>
        <v>974040</v>
      </c>
      <c r="M18" s="1045">
        <v>0</v>
      </c>
      <c r="N18" s="1045">
        <v>0</v>
      </c>
      <c r="O18" s="1045">
        <v>0</v>
      </c>
      <c r="P18" s="1045">
        <v>0</v>
      </c>
      <c r="Q18" s="1045">
        <v>0</v>
      </c>
      <c r="R18" s="1374">
        <f t="shared" si="3"/>
        <v>974040</v>
      </c>
      <c r="S18" s="1139"/>
    </row>
    <row r="19" spans="1:19" s="15" customFormat="1" ht="11.25">
      <c r="A19" s="10">
        <v>6</v>
      </c>
      <c r="B19" s="7" t="s">
        <v>456</v>
      </c>
      <c r="C19" s="7" t="s">
        <v>457</v>
      </c>
      <c r="D19" s="14"/>
      <c r="E19" s="1045">
        <v>0</v>
      </c>
      <c r="F19" s="1045">
        <v>0</v>
      </c>
      <c r="G19" s="1045">
        <f>'II-D-2.1'!S18*G$35</f>
        <v>358526</v>
      </c>
      <c r="H19" s="1045">
        <f t="shared" si="0"/>
        <v>358526</v>
      </c>
      <c r="I19" s="1335"/>
      <c r="J19" s="1045"/>
      <c r="K19" s="1045">
        <f t="shared" si="1"/>
        <v>358526</v>
      </c>
      <c r="L19" s="1045">
        <f t="shared" si="2"/>
        <v>358526</v>
      </c>
      <c r="M19" s="1045">
        <v>0</v>
      </c>
      <c r="N19" s="1045">
        <v>0</v>
      </c>
      <c r="O19" s="1045">
        <v>0</v>
      </c>
      <c r="P19" s="1045">
        <v>0</v>
      </c>
      <c r="Q19" s="1045">
        <v>0</v>
      </c>
      <c r="R19" s="1374">
        <f t="shared" si="3"/>
        <v>358526</v>
      </c>
      <c r="S19" s="1139"/>
    </row>
    <row r="20" spans="1:19" s="15" customFormat="1" ht="11.25">
      <c r="A20" s="10">
        <v>7</v>
      </c>
      <c r="B20" s="7" t="s">
        <v>458</v>
      </c>
      <c r="C20" s="7" t="s">
        <v>459</v>
      </c>
      <c r="D20" s="14"/>
      <c r="E20" s="1045">
        <v>0</v>
      </c>
      <c r="F20" s="1045">
        <v>0</v>
      </c>
      <c r="G20" s="1045">
        <f>'II-D-2.1'!S19*G$35</f>
        <v>2000000</v>
      </c>
      <c r="H20" s="1045">
        <f t="shared" si="0"/>
        <v>2000000</v>
      </c>
      <c r="I20" s="1335"/>
      <c r="J20" s="1045"/>
      <c r="K20" s="1045">
        <f t="shared" si="1"/>
        <v>2000000</v>
      </c>
      <c r="L20" s="1045">
        <f t="shared" si="2"/>
        <v>2000000</v>
      </c>
      <c r="M20" s="1045">
        <v>0</v>
      </c>
      <c r="N20" s="1045">
        <v>0</v>
      </c>
      <c r="O20" s="1045">
        <v>0</v>
      </c>
      <c r="P20" s="1045">
        <v>0</v>
      </c>
      <c r="Q20" s="1045">
        <v>0</v>
      </c>
      <c r="R20" s="1374">
        <f t="shared" si="3"/>
        <v>2000000</v>
      </c>
      <c r="S20" s="1139"/>
    </row>
    <row r="21" spans="1:19" s="15" customFormat="1" ht="11.25">
      <c r="A21" s="10">
        <v>8</v>
      </c>
      <c r="B21" s="7" t="s">
        <v>460</v>
      </c>
      <c r="C21" s="7" t="s">
        <v>461</v>
      </c>
      <c r="D21" s="14"/>
      <c r="E21" s="1045">
        <v>0</v>
      </c>
      <c r="F21" s="1045">
        <v>0</v>
      </c>
      <c r="G21" s="1045">
        <f>'II-D-2.1'!S20*G$35</f>
        <v>1473151.04</v>
      </c>
      <c r="H21" s="1045">
        <f t="shared" si="0"/>
        <v>1473151.04</v>
      </c>
      <c r="I21" s="1335"/>
      <c r="J21" s="1045"/>
      <c r="K21" s="1045">
        <f t="shared" si="1"/>
        <v>1473151.04</v>
      </c>
      <c r="L21" s="1045">
        <f t="shared" si="2"/>
        <v>1473151.04</v>
      </c>
      <c r="M21" s="1045">
        <v>0</v>
      </c>
      <c r="N21" s="1045">
        <v>0</v>
      </c>
      <c r="O21" s="1045">
        <v>0</v>
      </c>
      <c r="P21" s="1045">
        <v>0</v>
      </c>
      <c r="Q21" s="1045">
        <v>0</v>
      </c>
      <c r="R21" s="1374">
        <f t="shared" si="3"/>
        <v>1473151.04</v>
      </c>
      <c r="S21" s="1139"/>
    </row>
    <row r="22" spans="1:19" s="15" customFormat="1" ht="11.25">
      <c r="A22" s="10">
        <v>9</v>
      </c>
      <c r="B22" s="7" t="s">
        <v>462</v>
      </c>
      <c r="C22" s="7" t="s">
        <v>30</v>
      </c>
      <c r="D22" s="14"/>
      <c r="E22" s="1045">
        <v>0</v>
      </c>
      <c r="F22" s="1045">
        <v>0</v>
      </c>
      <c r="G22" s="1045">
        <f>'II-D-2.1'!S21*G$35</f>
        <v>0</v>
      </c>
      <c r="H22" s="1045">
        <f t="shared" si="0"/>
        <v>0</v>
      </c>
      <c r="I22" s="1335"/>
      <c r="J22" s="1045"/>
      <c r="K22" s="1045">
        <f t="shared" si="1"/>
        <v>0</v>
      </c>
      <c r="L22" s="1045">
        <f t="shared" si="2"/>
        <v>0</v>
      </c>
      <c r="M22" s="1045">
        <v>0</v>
      </c>
      <c r="N22" s="1045">
        <v>0</v>
      </c>
      <c r="O22" s="1045">
        <v>0</v>
      </c>
      <c r="P22" s="1045">
        <v>0</v>
      </c>
      <c r="Q22" s="1045">
        <v>0</v>
      </c>
      <c r="R22" s="1374">
        <f t="shared" si="3"/>
        <v>0</v>
      </c>
      <c r="S22" s="1139"/>
    </row>
    <row r="23" spans="1:19" s="15" customFormat="1" ht="11.25">
      <c r="A23" s="10">
        <v>10</v>
      </c>
      <c r="B23" s="46" t="s">
        <v>513</v>
      </c>
      <c r="C23" s="7" t="s">
        <v>519</v>
      </c>
      <c r="D23" s="14"/>
      <c r="E23" s="1045">
        <v>0</v>
      </c>
      <c r="F23" s="1045">
        <v>0</v>
      </c>
      <c r="G23" s="1045">
        <f>'II-D-2.1'!S22*G$35</f>
        <v>0</v>
      </c>
      <c r="H23" s="1045">
        <f t="shared" si="0"/>
        <v>0</v>
      </c>
      <c r="I23" s="1335"/>
      <c r="J23" s="1045"/>
      <c r="K23" s="1045">
        <f t="shared" si="1"/>
        <v>0</v>
      </c>
      <c r="L23" s="1045">
        <f t="shared" si="2"/>
        <v>0</v>
      </c>
      <c r="M23" s="1045">
        <v>0</v>
      </c>
      <c r="N23" s="1045">
        <v>0</v>
      </c>
      <c r="O23" s="1045">
        <v>0</v>
      </c>
      <c r="P23" s="1045">
        <v>0</v>
      </c>
      <c r="Q23" s="1045">
        <v>0</v>
      </c>
      <c r="R23" s="1374">
        <f t="shared" si="3"/>
        <v>0</v>
      </c>
      <c r="S23" s="1139"/>
    </row>
    <row r="24" spans="1:19" s="15" customFormat="1" ht="11.25">
      <c r="A24" s="10">
        <v>11</v>
      </c>
      <c r="B24" s="46" t="s">
        <v>512</v>
      </c>
      <c r="C24" s="7" t="s">
        <v>146</v>
      </c>
      <c r="D24" s="14"/>
      <c r="E24" s="1045">
        <v>0</v>
      </c>
      <c r="F24" s="1045">
        <v>0</v>
      </c>
      <c r="G24" s="1045">
        <f>'II-D-2.1'!S23*G$35</f>
        <v>348000</v>
      </c>
      <c r="H24" s="1045">
        <f t="shared" si="0"/>
        <v>348000</v>
      </c>
      <c r="I24" s="1335"/>
      <c r="J24" s="1045"/>
      <c r="K24" s="1045">
        <f t="shared" si="1"/>
        <v>348000</v>
      </c>
      <c r="L24" s="1045">
        <f t="shared" si="2"/>
        <v>348000</v>
      </c>
      <c r="M24" s="1045">
        <v>0</v>
      </c>
      <c r="N24" s="1045">
        <v>0</v>
      </c>
      <c r="O24" s="1045">
        <v>0</v>
      </c>
      <c r="P24" s="1045">
        <v>0</v>
      </c>
      <c r="Q24" s="1045">
        <v>0</v>
      </c>
      <c r="R24" s="1374">
        <f t="shared" si="3"/>
        <v>348000</v>
      </c>
      <c r="S24" s="1139"/>
    </row>
    <row r="25" spans="1:19" s="15" customFormat="1" ht="11.25">
      <c r="A25" s="10">
        <v>12</v>
      </c>
      <c r="B25" s="7" t="s">
        <v>465</v>
      </c>
      <c r="C25" s="7" t="s">
        <v>416</v>
      </c>
      <c r="D25" s="14"/>
      <c r="E25" s="1045">
        <v>0</v>
      </c>
      <c r="F25" s="1045">
        <v>0</v>
      </c>
      <c r="G25" s="1045">
        <f>'II-D-2.1'!S24*G$35</f>
        <v>131501.16</v>
      </c>
      <c r="H25" s="1045">
        <f t="shared" si="0"/>
        <v>131501.16</v>
      </c>
      <c r="I25" s="1335"/>
      <c r="J25" s="1045"/>
      <c r="K25" s="1045">
        <f t="shared" si="1"/>
        <v>131501.16</v>
      </c>
      <c r="L25" s="1045">
        <f t="shared" si="2"/>
        <v>131501.16</v>
      </c>
      <c r="M25" s="1045">
        <v>0</v>
      </c>
      <c r="N25" s="1045">
        <v>0</v>
      </c>
      <c r="O25" s="1045">
        <v>0</v>
      </c>
      <c r="P25" s="1045">
        <v>0</v>
      </c>
      <c r="Q25" s="1045">
        <v>0</v>
      </c>
      <c r="R25" s="1374">
        <f t="shared" si="3"/>
        <v>131501.16</v>
      </c>
      <c r="S25" s="1139"/>
    </row>
    <row r="26" spans="1:19" s="15" customFormat="1" ht="11.25">
      <c r="A26" s="10">
        <v>13</v>
      </c>
      <c r="B26" s="7" t="s">
        <v>466</v>
      </c>
      <c r="C26" s="7" t="s">
        <v>467</v>
      </c>
      <c r="D26" s="14"/>
      <c r="E26" s="1045">
        <v>0</v>
      </c>
      <c r="F26" s="1045">
        <v>0</v>
      </c>
      <c r="G26" s="1045">
        <f>'II-D-2.1'!S25*G$35</f>
        <v>0</v>
      </c>
      <c r="H26" s="1045">
        <f t="shared" si="0"/>
        <v>0</v>
      </c>
      <c r="I26" s="1045"/>
      <c r="J26" s="1045"/>
      <c r="K26" s="1045">
        <f t="shared" si="1"/>
        <v>0</v>
      </c>
      <c r="L26" s="1045">
        <f t="shared" si="2"/>
        <v>0</v>
      </c>
      <c r="M26" s="1045">
        <v>0</v>
      </c>
      <c r="N26" s="1045">
        <v>0</v>
      </c>
      <c r="O26" s="1045">
        <v>0</v>
      </c>
      <c r="P26" s="1045">
        <v>0</v>
      </c>
      <c r="Q26" s="1045">
        <v>0</v>
      </c>
      <c r="R26" s="1374">
        <f t="shared" si="3"/>
        <v>0</v>
      </c>
      <c r="S26" s="563"/>
    </row>
    <row r="27" spans="1:19" s="15" customFormat="1" ht="12" thickBot="1">
      <c r="A27" s="10">
        <v>14</v>
      </c>
      <c r="B27" s="7"/>
      <c r="C27" s="7"/>
      <c r="D27" s="14"/>
      <c r="E27" s="1045"/>
      <c r="F27" s="1045"/>
      <c r="G27" s="1045"/>
      <c r="H27" s="1045"/>
      <c r="I27" s="1045"/>
      <c r="J27" s="1045"/>
      <c r="K27" s="1045"/>
      <c r="L27" s="1374"/>
      <c r="M27" s="1374"/>
      <c r="N27" s="1374"/>
      <c r="O27" s="1374"/>
      <c r="P27" s="1374"/>
      <c r="Q27" s="1374"/>
      <c r="R27" s="1374"/>
      <c r="S27" s="1139"/>
    </row>
    <row r="28" spans="1:19" s="37" customFormat="1" ht="12" thickBot="1">
      <c r="A28" s="10">
        <v>15</v>
      </c>
      <c r="B28" s="188" t="s">
        <v>586</v>
      </c>
      <c r="C28" s="200"/>
      <c r="D28" s="201" t="s">
        <v>1103</v>
      </c>
      <c r="E28" s="1344">
        <f>SUM(E15:E26)</f>
        <v>0</v>
      </c>
      <c r="F28" s="1344">
        <f>SUM(F15:F26)</f>
        <v>0</v>
      </c>
      <c r="G28" s="1344">
        <f>SUM(G15:G26)</f>
        <v>7618912.2000000002</v>
      </c>
      <c r="H28" s="1344">
        <f>SUM(H15:H26)</f>
        <v>7618912.2000000002</v>
      </c>
      <c r="I28" s="1344"/>
      <c r="J28" s="1344"/>
      <c r="K28" s="1344">
        <f t="shared" ref="K28:R28" si="4">SUM(K15:K26)</f>
        <v>7618912.2000000002</v>
      </c>
      <c r="L28" s="1344">
        <f t="shared" si="4"/>
        <v>7618912.2000000002</v>
      </c>
      <c r="M28" s="1344">
        <f t="shared" si="4"/>
        <v>0</v>
      </c>
      <c r="N28" s="1344">
        <f t="shared" si="4"/>
        <v>0</v>
      </c>
      <c r="O28" s="1344">
        <f t="shared" si="4"/>
        <v>0</v>
      </c>
      <c r="P28" s="1344">
        <f t="shared" si="4"/>
        <v>0</v>
      </c>
      <c r="Q28" s="1344">
        <f t="shared" si="4"/>
        <v>0</v>
      </c>
      <c r="R28" s="1344">
        <f t="shared" si="4"/>
        <v>7618912.2000000002</v>
      </c>
      <c r="S28" s="845"/>
    </row>
    <row r="29" spans="1:19" s="15" customFormat="1" ht="12" thickBot="1">
      <c r="A29" s="10">
        <v>16</v>
      </c>
      <c r="B29" s="7"/>
      <c r="C29" s="36"/>
      <c r="D29" s="35"/>
      <c r="E29" s="1047"/>
      <c r="F29" s="1047"/>
      <c r="G29" s="1047"/>
      <c r="H29" s="1047"/>
      <c r="I29" s="1343"/>
      <c r="J29" s="1047"/>
      <c r="K29" s="1045"/>
      <c r="L29" s="1047"/>
      <c r="M29" s="1047"/>
      <c r="N29" s="1047"/>
      <c r="O29" s="1047"/>
      <c r="P29" s="1047"/>
      <c r="Q29" s="1047"/>
      <c r="R29" s="1047"/>
      <c r="S29" s="845"/>
    </row>
    <row r="30" spans="1:19" s="37" customFormat="1" ht="12" thickBot="1">
      <c r="A30" s="10">
        <v>17</v>
      </c>
      <c r="B30" s="188" t="s">
        <v>587</v>
      </c>
      <c r="C30" s="200"/>
      <c r="D30" s="201" t="s">
        <v>1104</v>
      </c>
      <c r="E30" s="1344">
        <f>+E28+'II-D-1 CCN3'!E39</f>
        <v>0</v>
      </c>
      <c r="F30" s="1344">
        <f>+F28+'II-D-1 CCN3'!F39</f>
        <v>0</v>
      </c>
      <c r="G30" s="1344">
        <f>+G28+'II-D-1 CCN3'!G39</f>
        <v>9705623.1999999993</v>
      </c>
      <c r="H30" s="1344">
        <f>+H28+'II-D-1 CCN3'!H39</f>
        <v>9705623.1999999993</v>
      </c>
      <c r="I30" s="1344"/>
      <c r="J30" s="1344"/>
      <c r="K30" s="1344">
        <f>+K28+'II-D-1 CCN3'!K39</f>
        <v>9705623.1999999993</v>
      </c>
      <c r="L30" s="1344">
        <f>+L28+'II-D-1 CCN3'!L39</f>
        <v>9705623.1999999993</v>
      </c>
      <c r="M30" s="1344">
        <f>+M28+'II-D-1 CCN3'!M39</f>
        <v>0</v>
      </c>
      <c r="N30" s="1344">
        <f>+N28+'II-D-1 CCN3'!N39</f>
        <v>0</v>
      </c>
      <c r="O30" s="1344">
        <f>+O28+'II-D-1 CCN3'!O39</f>
        <v>0</v>
      </c>
      <c r="P30" s="1344">
        <f>+P28+'II-D-1 CCN3'!P39</f>
        <v>0</v>
      </c>
      <c r="Q30" s="1344">
        <f>+Q28+'II-D-1 CCN3'!Q39</f>
        <v>0</v>
      </c>
      <c r="R30" s="1344">
        <f>+R28+'II-D-1 CCN3'!R39</f>
        <v>9705623.1999999993</v>
      </c>
      <c r="S30" s="845"/>
    </row>
    <row r="31" spans="1:19" s="37" customFormat="1" ht="12" thickBot="1">
      <c r="A31" s="10">
        <v>18</v>
      </c>
      <c r="B31" s="28"/>
      <c r="C31" s="28"/>
      <c r="D31" s="35"/>
      <c r="E31" s="1047"/>
      <c r="F31" s="1047"/>
      <c r="G31" s="1047"/>
      <c r="H31" s="1047"/>
      <c r="I31" s="1047"/>
      <c r="J31" s="1343"/>
      <c r="K31" s="1047"/>
      <c r="L31" s="1047"/>
      <c r="M31" s="1047"/>
      <c r="N31" s="1047"/>
      <c r="O31" s="1047"/>
      <c r="P31" s="1047"/>
      <c r="Q31" s="1373"/>
      <c r="R31" s="1373"/>
    </row>
    <row r="32" spans="1:19" s="37" customFormat="1" ht="12" thickBot="1">
      <c r="A32" s="10">
        <v>19</v>
      </c>
      <c r="B32" s="188" t="s">
        <v>588</v>
      </c>
      <c r="C32" s="200"/>
      <c r="D32" s="201" t="s">
        <v>1104</v>
      </c>
      <c r="E32" s="1344">
        <f>+E30</f>
        <v>0</v>
      </c>
      <c r="F32" s="1344">
        <f>+F30</f>
        <v>0</v>
      </c>
      <c r="G32" s="1344">
        <f>+G30</f>
        <v>9705623.1999999993</v>
      </c>
      <c r="H32" s="1344">
        <f>+H30</f>
        <v>9705623.1999999993</v>
      </c>
      <c r="I32" s="1344"/>
      <c r="J32" s="1344"/>
      <c r="K32" s="1344">
        <f t="shared" ref="K32:R32" si="5">+K30</f>
        <v>9705623.1999999993</v>
      </c>
      <c r="L32" s="1344">
        <f t="shared" si="5"/>
        <v>9705623.1999999993</v>
      </c>
      <c r="M32" s="1344">
        <f t="shared" si="5"/>
        <v>0</v>
      </c>
      <c r="N32" s="1344">
        <f t="shared" si="5"/>
        <v>0</v>
      </c>
      <c r="O32" s="1344">
        <f t="shared" si="5"/>
        <v>0</v>
      </c>
      <c r="P32" s="1344">
        <f t="shared" si="5"/>
        <v>0</v>
      </c>
      <c r="Q32" s="1344">
        <f t="shared" si="5"/>
        <v>0</v>
      </c>
      <c r="R32" s="1344">
        <f t="shared" si="5"/>
        <v>9705623.1999999993</v>
      </c>
      <c r="S32" s="845"/>
    </row>
    <row r="33" spans="1:19" s="15" customFormat="1" ht="11.25">
      <c r="A33" s="10"/>
      <c r="D33" s="14"/>
      <c r="E33" s="1512"/>
      <c r="F33" s="601"/>
      <c r="G33" s="601"/>
      <c r="H33" s="601"/>
      <c r="I33" s="601"/>
      <c r="J33" s="575"/>
      <c r="K33" s="601"/>
      <c r="L33" s="601"/>
      <c r="M33" s="601"/>
      <c r="N33" s="601"/>
      <c r="O33" s="601"/>
      <c r="P33" s="601"/>
      <c r="Q33" s="601"/>
      <c r="R33" s="601"/>
    </row>
    <row r="34" spans="1:19" s="15" customFormat="1" ht="11.25">
      <c r="A34" s="10" t="s">
        <v>1110</v>
      </c>
      <c r="B34" s="584" t="s">
        <v>725</v>
      </c>
      <c r="D34" s="14"/>
      <c r="I34" s="14"/>
      <c r="J34" s="32"/>
    </row>
    <row r="35" spans="1:19" ht="12.75" customHeight="1">
      <c r="A35" s="10" t="s">
        <v>1111</v>
      </c>
      <c r="B35" s="584" t="s">
        <v>58</v>
      </c>
      <c r="E35" s="585"/>
      <c r="F35" s="585"/>
      <c r="G35" s="1513">
        <f>'[2]A&amp;G'!$P$22</f>
        <v>1</v>
      </c>
      <c r="H35" s="585"/>
      <c r="I35" s="585"/>
      <c r="L35" s="585"/>
      <c r="M35" s="858"/>
      <c r="N35" s="858"/>
      <c r="O35" s="858"/>
      <c r="P35" s="858"/>
      <c r="Q35" s="858"/>
      <c r="R35" s="858"/>
      <c r="S35" s="1142"/>
    </row>
    <row r="36" spans="1:19" ht="12.75" customHeight="1">
      <c r="A36" s="10"/>
      <c r="D36" s="585"/>
      <c r="E36" s="585"/>
      <c r="F36" s="585"/>
      <c r="G36" s="585"/>
      <c r="H36" s="585"/>
      <c r="I36" s="585"/>
      <c r="L36" s="585"/>
      <c r="M36" s="585"/>
      <c r="N36" s="585"/>
      <c r="O36" s="585"/>
      <c r="P36" s="585"/>
      <c r="Q36" s="585"/>
    </row>
    <row r="37" spans="1:19" ht="12.75" customHeight="1">
      <c r="A37" s="10"/>
      <c r="D37" s="611"/>
      <c r="E37" s="585"/>
      <c r="F37" s="585"/>
      <c r="G37" s="585"/>
      <c r="H37" s="585"/>
      <c r="I37" s="585"/>
      <c r="L37" s="585"/>
      <c r="M37" s="563"/>
      <c r="N37" s="563"/>
      <c r="O37" s="563"/>
      <c r="P37" s="563"/>
      <c r="Q37" s="563"/>
      <c r="R37" s="563"/>
      <c r="S37" s="1142"/>
    </row>
    <row r="38" spans="1:19" ht="12.75" customHeight="1">
      <c r="A38" s="10"/>
      <c r="D38" s="585"/>
      <c r="E38" s="585"/>
      <c r="F38" s="585"/>
      <c r="G38" s="585"/>
      <c r="H38" s="585"/>
      <c r="I38" s="585"/>
      <c r="L38" s="585"/>
      <c r="M38" s="563"/>
      <c r="N38" s="563"/>
      <c r="O38" s="563"/>
      <c r="P38" s="563"/>
      <c r="Q38" s="563"/>
      <c r="R38" s="563"/>
      <c r="S38" s="1142"/>
    </row>
    <row r="39" spans="1:19" s="593" customFormat="1" ht="12.75" customHeight="1">
      <c r="A39" s="10"/>
      <c r="C39" s="65"/>
      <c r="D39" s="611"/>
      <c r="E39" s="611"/>
      <c r="F39" s="611"/>
      <c r="G39" s="611"/>
      <c r="H39" s="611"/>
      <c r="I39" s="611"/>
      <c r="J39" s="1146"/>
      <c r="K39" s="1146"/>
      <c r="L39" s="611"/>
      <c r="M39" s="611"/>
      <c r="N39" s="611"/>
      <c r="O39" s="611"/>
      <c r="P39" s="611"/>
      <c r="Q39" s="611"/>
      <c r="R39" s="611"/>
      <c r="S39" s="1147"/>
    </row>
    <row r="40" spans="1:19" ht="12.75" customHeight="1">
      <c r="A40" s="10"/>
      <c r="D40" s="585"/>
      <c r="E40" s="585"/>
      <c r="F40" s="585"/>
      <c r="G40" s="585"/>
      <c r="H40" s="585"/>
      <c r="I40" s="585"/>
      <c r="L40" s="585"/>
      <c r="M40" s="585"/>
      <c r="N40" s="585"/>
      <c r="O40" s="585"/>
      <c r="P40" s="585"/>
      <c r="Q40" s="585"/>
    </row>
    <row r="41" spans="1:19" s="593" customFormat="1" ht="12.75" customHeight="1">
      <c r="A41" s="10"/>
      <c r="C41" s="1514"/>
      <c r="D41" s="611"/>
      <c r="E41" s="611"/>
      <c r="F41" s="861"/>
      <c r="G41" s="611"/>
      <c r="H41" s="611"/>
      <c r="I41" s="611"/>
      <c r="J41" s="1150"/>
      <c r="K41" s="1146"/>
      <c r="L41" s="611"/>
      <c r="M41" s="611"/>
      <c r="N41" s="611"/>
      <c r="O41" s="611"/>
      <c r="P41" s="611"/>
      <c r="Q41" s="611"/>
    </row>
    <row r="42" spans="1:19" ht="12.75" customHeight="1">
      <c r="A42" s="10"/>
      <c r="D42" s="857"/>
      <c r="E42" s="585"/>
      <c r="F42" s="585"/>
      <c r="G42" s="585"/>
      <c r="H42" s="585"/>
      <c r="I42" s="585"/>
      <c r="L42" s="585"/>
      <c r="M42" s="858"/>
      <c r="N42" s="858"/>
      <c r="O42" s="858"/>
      <c r="P42" s="858"/>
      <c r="Q42" s="858"/>
      <c r="R42" s="858"/>
      <c r="S42" s="1142"/>
    </row>
    <row r="43" spans="1:19" ht="12.75" customHeight="1">
      <c r="A43" s="10"/>
      <c r="D43" s="857"/>
      <c r="E43" s="585"/>
      <c r="F43" s="585"/>
      <c r="G43" s="585"/>
      <c r="H43" s="585"/>
      <c r="I43" s="585"/>
      <c r="L43" s="585"/>
      <c r="M43" s="858"/>
      <c r="N43" s="858"/>
      <c r="O43" s="858"/>
      <c r="P43" s="858"/>
      <c r="Q43" s="858"/>
      <c r="R43" s="858"/>
      <c r="S43" s="1142"/>
    </row>
    <row r="44" spans="1:19" ht="12.75" customHeight="1">
      <c r="A44" s="10"/>
      <c r="D44" s="857"/>
      <c r="E44" s="585"/>
      <c r="F44" s="585"/>
      <c r="G44" s="585"/>
      <c r="H44" s="585"/>
      <c r="I44" s="585"/>
      <c r="L44" s="585"/>
      <c r="M44" s="858"/>
      <c r="N44" s="858"/>
      <c r="O44" s="858"/>
      <c r="P44" s="858"/>
      <c r="Q44" s="858"/>
      <c r="R44" s="858"/>
      <c r="S44" s="1142"/>
    </row>
    <row r="45" spans="1:19" ht="12.75" customHeight="1">
      <c r="A45" s="10"/>
      <c r="D45" s="857"/>
      <c r="E45" s="585"/>
      <c r="F45" s="585"/>
      <c r="G45" s="585"/>
      <c r="H45" s="585"/>
      <c r="I45" s="585"/>
      <c r="L45" s="585"/>
      <c r="M45" s="858"/>
      <c r="N45" s="858"/>
      <c r="O45" s="858"/>
      <c r="P45" s="858"/>
      <c r="Q45" s="858"/>
      <c r="R45" s="858"/>
      <c r="S45" s="1142"/>
    </row>
    <row r="46" spans="1:19" ht="12.75" customHeight="1">
      <c r="A46" s="10"/>
      <c r="D46" s="857"/>
      <c r="E46" s="585"/>
      <c r="F46" s="585"/>
      <c r="G46" s="585"/>
      <c r="H46" s="585"/>
      <c r="I46" s="585"/>
      <c r="L46" s="585"/>
      <c r="M46" s="858"/>
      <c r="N46" s="858"/>
      <c r="O46" s="858"/>
      <c r="P46" s="858"/>
      <c r="Q46" s="858"/>
      <c r="R46" s="858"/>
      <c r="S46" s="1142"/>
    </row>
    <row r="47" spans="1:19" ht="12.75" customHeight="1">
      <c r="A47" s="10"/>
      <c r="D47" s="857"/>
      <c r="E47" s="585"/>
      <c r="F47" s="585"/>
      <c r="G47" s="585"/>
      <c r="H47" s="585"/>
      <c r="I47" s="585"/>
      <c r="L47" s="585"/>
      <c r="M47" s="858"/>
      <c r="N47" s="858"/>
      <c r="O47" s="858"/>
      <c r="P47" s="858"/>
      <c r="Q47" s="858"/>
      <c r="R47" s="858"/>
      <c r="S47" s="1142"/>
    </row>
    <row r="48" spans="1:19" ht="12.75" customHeight="1">
      <c r="A48" s="10"/>
      <c r="D48" s="857"/>
      <c r="E48" s="585"/>
      <c r="F48" s="585"/>
      <c r="G48" s="585"/>
      <c r="H48" s="585"/>
      <c r="I48" s="585"/>
      <c r="L48" s="585"/>
      <c r="M48" s="563"/>
      <c r="N48" s="563"/>
      <c r="O48" s="563"/>
      <c r="P48" s="563"/>
      <c r="Q48" s="563"/>
      <c r="R48" s="563"/>
      <c r="S48" s="1142"/>
    </row>
    <row r="49" spans="1:20" ht="12.75" customHeight="1">
      <c r="A49" s="10"/>
      <c r="D49" s="857"/>
      <c r="E49" s="585"/>
      <c r="F49" s="585"/>
      <c r="G49" s="585"/>
      <c r="H49" s="585"/>
      <c r="I49" s="585"/>
      <c r="L49" s="585"/>
      <c r="M49" s="858"/>
      <c r="N49" s="858"/>
      <c r="O49" s="858"/>
      <c r="P49" s="858"/>
      <c r="Q49" s="858"/>
      <c r="R49" s="858"/>
      <c r="S49" s="1142"/>
    </row>
    <row r="50" spans="1:20" ht="12.75" customHeight="1">
      <c r="A50" s="10"/>
      <c r="D50" s="857"/>
      <c r="E50" s="585"/>
      <c r="F50" s="585"/>
      <c r="G50" s="585"/>
      <c r="H50" s="585"/>
      <c r="I50" s="585"/>
      <c r="L50" s="585"/>
      <c r="M50" s="858"/>
      <c r="N50" s="858"/>
      <c r="O50" s="858"/>
      <c r="P50" s="858"/>
      <c r="Q50" s="858"/>
      <c r="R50" s="858"/>
      <c r="S50" s="1142"/>
    </row>
    <row r="51" spans="1:20" ht="12.75" customHeight="1">
      <c r="A51" s="10"/>
      <c r="D51" s="857"/>
      <c r="E51" s="585"/>
      <c r="F51" s="585"/>
      <c r="G51" s="585"/>
      <c r="H51" s="585"/>
      <c r="I51" s="585"/>
      <c r="L51" s="585"/>
      <c r="M51" s="858"/>
      <c r="N51" s="858"/>
      <c r="O51" s="858"/>
      <c r="P51" s="858"/>
      <c r="Q51" s="858"/>
      <c r="R51" s="858"/>
      <c r="S51" s="1142"/>
    </row>
    <row r="52" spans="1:20" s="593" customFormat="1" ht="12.75" customHeight="1">
      <c r="A52" s="10"/>
      <c r="C52" s="65"/>
      <c r="D52" s="861"/>
      <c r="E52" s="611"/>
      <c r="F52" s="611"/>
      <c r="G52" s="611"/>
      <c r="H52" s="611"/>
      <c r="I52" s="611"/>
      <c r="J52" s="1146"/>
      <c r="K52" s="1150"/>
      <c r="L52" s="611"/>
      <c r="M52" s="611"/>
      <c r="N52" s="611"/>
      <c r="O52" s="611"/>
      <c r="P52" s="611"/>
      <c r="Q52" s="611"/>
      <c r="R52" s="611"/>
      <c r="S52" s="1147"/>
      <c r="T52" s="584"/>
    </row>
    <row r="53" spans="1:20" ht="12.75" customHeight="1">
      <c r="A53" s="10"/>
      <c r="C53" s="1143"/>
      <c r="D53" s="857"/>
      <c r="E53" s="585"/>
      <c r="F53" s="585"/>
      <c r="G53" s="585"/>
      <c r="H53" s="585"/>
      <c r="I53" s="585"/>
      <c r="K53" s="1153"/>
      <c r="L53" s="585"/>
      <c r="M53" s="585"/>
      <c r="N53" s="585"/>
      <c r="O53" s="585"/>
      <c r="P53" s="585"/>
      <c r="Q53" s="585"/>
    </row>
    <row r="54" spans="1:20" s="593" customFormat="1" ht="12.75" customHeight="1">
      <c r="A54" s="10"/>
      <c r="B54" s="1154"/>
      <c r="D54" s="861"/>
      <c r="E54" s="611"/>
      <c r="F54" s="611"/>
      <c r="G54" s="611"/>
      <c r="H54" s="611"/>
      <c r="I54" s="611"/>
      <c r="J54" s="1146"/>
      <c r="K54" s="1150"/>
      <c r="L54" s="611"/>
      <c r="M54" s="611"/>
      <c r="N54" s="611"/>
      <c r="O54" s="611"/>
      <c r="P54" s="611"/>
      <c r="Q54" s="611"/>
      <c r="R54" s="611"/>
      <c r="S54" s="611"/>
      <c r="T54" s="584"/>
    </row>
    <row r="55" spans="1:20" ht="12.75" customHeight="1">
      <c r="A55" s="10"/>
      <c r="C55" s="65"/>
      <c r="D55" s="857"/>
      <c r="E55" s="585"/>
      <c r="F55" s="585"/>
      <c r="G55" s="585"/>
      <c r="H55" s="585"/>
      <c r="I55" s="585"/>
      <c r="J55" s="1146"/>
      <c r="K55" s="1153"/>
      <c r="L55" s="585"/>
      <c r="M55" s="585"/>
      <c r="N55" s="585"/>
      <c r="O55" s="585"/>
      <c r="P55" s="585"/>
      <c r="Q55" s="585"/>
      <c r="R55" s="585"/>
      <c r="S55" s="1142"/>
    </row>
    <row r="56" spans="1:20" s="593" customFormat="1" ht="12.75" customHeight="1">
      <c r="A56" s="10"/>
      <c r="C56" s="65"/>
      <c r="D56" s="611"/>
      <c r="E56" s="611"/>
      <c r="F56" s="611"/>
      <c r="G56" s="611"/>
      <c r="H56" s="611"/>
      <c r="I56" s="611"/>
      <c r="J56" s="1146"/>
      <c r="K56" s="1150"/>
      <c r="L56" s="611"/>
      <c r="M56" s="611"/>
      <c r="N56" s="611"/>
      <c r="O56" s="611"/>
      <c r="P56" s="611"/>
      <c r="Q56" s="611"/>
      <c r="R56" s="611"/>
      <c r="S56" s="611"/>
    </row>
    <row r="57" spans="1:20" s="593" customFormat="1" ht="12.75" customHeight="1">
      <c r="A57" s="10"/>
      <c r="C57" s="65"/>
      <c r="D57" s="861"/>
      <c r="E57" s="611"/>
      <c r="F57" s="611"/>
      <c r="G57" s="611"/>
      <c r="H57" s="611"/>
      <c r="I57" s="611"/>
      <c r="J57" s="1146"/>
      <c r="K57" s="1150"/>
      <c r="L57" s="611"/>
      <c r="M57" s="611"/>
      <c r="N57" s="611"/>
      <c r="O57" s="611"/>
      <c r="P57" s="611"/>
      <c r="Q57" s="611"/>
    </row>
    <row r="58" spans="1:20" s="593" customFormat="1" ht="12.75" customHeight="1">
      <c r="A58" s="10"/>
      <c r="C58" s="65"/>
      <c r="D58" s="611"/>
      <c r="E58" s="611"/>
      <c r="F58" s="611"/>
      <c r="G58" s="611"/>
      <c r="H58" s="611"/>
      <c r="I58" s="611"/>
      <c r="J58" s="1146"/>
      <c r="K58" s="1150"/>
      <c r="L58" s="611"/>
      <c r="M58" s="867"/>
      <c r="N58" s="867"/>
      <c r="O58" s="867"/>
      <c r="P58" s="867"/>
      <c r="Q58" s="867"/>
      <c r="R58" s="867"/>
      <c r="S58" s="611"/>
    </row>
    <row r="59" spans="1:20" s="593" customFormat="1" ht="12.75" customHeight="1">
      <c r="A59" s="10"/>
      <c r="C59" s="65"/>
      <c r="D59" s="861"/>
      <c r="E59" s="611"/>
      <c r="F59" s="611"/>
      <c r="G59" s="611"/>
      <c r="H59" s="611"/>
      <c r="I59" s="611"/>
      <c r="J59" s="1146"/>
      <c r="K59" s="1150"/>
      <c r="L59" s="611"/>
      <c r="M59" s="611"/>
      <c r="N59" s="611"/>
      <c r="O59" s="611"/>
      <c r="P59" s="611"/>
      <c r="Q59" s="611"/>
    </row>
    <row r="60" spans="1:20" s="593" customFormat="1" ht="12.75" customHeight="1">
      <c r="A60" s="10"/>
      <c r="B60" s="1155"/>
      <c r="C60" s="65"/>
      <c r="D60" s="861"/>
      <c r="E60" s="611"/>
      <c r="F60" s="611"/>
      <c r="G60" s="611"/>
      <c r="H60" s="611"/>
      <c r="I60" s="611"/>
      <c r="J60" s="1146"/>
      <c r="K60" s="1150"/>
      <c r="L60" s="611"/>
      <c r="M60" s="611"/>
      <c r="N60" s="611"/>
      <c r="O60" s="611"/>
      <c r="P60" s="611"/>
      <c r="Q60" s="611"/>
      <c r="R60" s="611"/>
      <c r="S60" s="611"/>
    </row>
    <row r="61" spans="1:20" ht="12.75" customHeight="1">
      <c r="A61" s="10"/>
      <c r="C61" s="65"/>
      <c r="D61" s="857"/>
      <c r="E61" s="585"/>
      <c r="F61" s="585"/>
      <c r="G61" s="585"/>
      <c r="H61" s="585"/>
      <c r="I61" s="585"/>
      <c r="J61" s="1146"/>
      <c r="K61" s="1153"/>
      <c r="L61" s="585"/>
      <c r="M61" s="585"/>
      <c r="N61" s="585"/>
      <c r="O61" s="585"/>
      <c r="P61" s="585"/>
      <c r="Q61" s="585"/>
    </row>
    <row r="62" spans="1:20" ht="12.75" customHeight="1">
      <c r="A62" s="10"/>
      <c r="C62" s="65"/>
      <c r="D62" s="857"/>
      <c r="E62" s="585"/>
      <c r="F62" s="585"/>
      <c r="G62" s="585"/>
      <c r="H62" s="585"/>
      <c r="I62" s="585"/>
      <c r="L62" s="585"/>
      <c r="M62" s="858"/>
      <c r="N62" s="858"/>
      <c r="O62" s="858"/>
      <c r="P62" s="858"/>
      <c r="Q62" s="858"/>
      <c r="R62" s="858"/>
      <c r="S62" s="1142"/>
    </row>
    <row r="63" spans="1:20" ht="12.75" customHeight="1">
      <c r="A63" s="10"/>
      <c r="C63" s="65"/>
      <c r="D63" s="857"/>
      <c r="E63" s="585"/>
      <c r="F63" s="585"/>
      <c r="G63" s="585"/>
      <c r="H63" s="585"/>
      <c r="I63" s="585"/>
      <c r="L63" s="585"/>
      <c r="M63" s="858"/>
      <c r="N63" s="858"/>
      <c r="O63" s="858"/>
      <c r="P63" s="858"/>
      <c r="Q63" s="858"/>
      <c r="R63" s="858"/>
      <c r="S63" s="1142"/>
    </row>
    <row r="64" spans="1:20" ht="12.75" customHeight="1">
      <c r="A64" s="10"/>
      <c r="C64" s="65"/>
      <c r="D64" s="857"/>
      <c r="E64" s="585"/>
      <c r="F64" s="585"/>
      <c r="G64" s="585"/>
      <c r="H64" s="585"/>
      <c r="I64" s="585"/>
      <c r="J64" s="1146"/>
      <c r="K64" s="1153"/>
      <c r="L64" s="585"/>
      <c r="M64" s="585"/>
      <c r="N64" s="585"/>
      <c r="O64" s="585"/>
      <c r="P64" s="585"/>
      <c r="Q64" s="585"/>
    </row>
    <row r="65" spans="1:19" ht="12.75" customHeight="1">
      <c r="A65" s="10"/>
      <c r="C65" s="1149"/>
      <c r="D65" s="857"/>
      <c r="E65" s="585"/>
      <c r="F65" s="585"/>
      <c r="G65" s="585"/>
      <c r="H65" s="585"/>
      <c r="I65" s="585"/>
      <c r="L65" s="585"/>
      <c r="M65" s="858"/>
      <c r="N65" s="858"/>
      <c r="O65" s="858"/>
      <c r="P65" s="858"/>
      <c r="Q65" s="858"/>
      <c r="R65" s="858"/>
      <c r="S65" s="1142"/>
    </row>
    <row r="66" spans="1:19" ht="12.75" customHeight="1">
      <c r="A66" s="10"/>
      <c r="C66" s="1000"/>
      <c r="D66" s="857"/>
      <c r="E66" s="585"/>
      <c r="F66" s="585"/>
      <c r="G66" s="585"/>
      <c r="H66" s="585"/>
      <c r="I66" s="585"/>
      <c r="L66" s="585"/>
      <c r="M66" s="858"/>
      <c r="N66" s="858"/>
      <c r="O66" s="858"/>
      <c r="P66" s="858"/>
      <c r="Q66" s="858"/>
      <c r="R66" s="858"/>
      <c r="S66" s="1142"/>
    </row>
    <row r="67" spans="1:19" ht="12.75" customHeight="1">
      <c r="A67" s="10"/>
    </row>
    <row r="68" spans="1:19" ht="12.75" customHeight="1">
      <c r="A68" s="10"/>
    </row>
    <row r="69" spans="1:19" ht="12.75" customHeight="1">
      <c r="A69" s="10"/>
    </row>
    <row r="70" spans="1:19" ht="12.75" customHeight="1">
      <c r="A70" s="10"/>
    </row>
    <row r="71" spans="1:19" ht="12.75" customHeight="1">
      <c r="A71" s="10"/>
    </row>
    <row r="72" spans="1:19" ht="12.75" customHeight="1">
      <c r="A72" s="10"/>
    </row>
    <row r="73" spans="1:19" ht="12.75" customHeight="1">
      <c r="A73" s="10"/>
    </row>
    <row r="74" spans="1:19" ht="12.75" customHeight="1">
      <c r="A74" s="10"/>
    </row>
    <row r="75" spans="1:19" ht="12.75" customHeight="1">
      <c r="A75" s="10"/>
    </row>
    <row r="76" spans="1:19" ht="12.75" customHeight="1">
      <c r="A76" s="10"/>
    </row>
    <row r="77" spans="1:19" ht="12.75" customHeight="1">
      <c r="A77" s="10"/>
    </row>
    <row r="78" spans="1:19" ht="12.75" customHeight="1">
      <c r="A78" s="10"/>
    </row>
    <row r="79" spans="1:19" ht="12.75" customHeight="1">
      <c r="A79" s="10"/>
    </row>
    <row r="80" spans="1:19" ht="12.75" customHeight="1">
      <c r="A80" s="10"/>
    </row>
    <row r="81" spans="1:1" ht="12.75" customHeight="1">
      <c r="A81" s="10"/>
    </row>
    <row r="82" spans="1:1" ht="12.75" customHeight="1">
      <c r="A82" s="10"/>
    </row>
    <row r="83" spans="1:1" ht="12.75" customHeight="1">
      <c r="A83" s="10"/>
    </row>
    <row r="84" spans="1:1" ht="12.75" customHeight="1">
      <c r="A84" s="10"/>
    </row>
    <row r="85" spans="1:1" ht="12.75" customHeight="1">
      <c r="A85" s="10"/>
    </row>
    <row r="86" spans="1:1" ht="12.75" customHeight="1">
      <c r="A86" s="10"/>
    </row>
    <row r="87" spans="1:1" ht="12.75" customHeight="1">
      <c r="A87" s="10"/>
    </row>
    <row r="88" spans="1:1" ht="12.75" customHeight="1">
      <c r="A88" s="10"/>
    </row>
    <row r="89" spans="1:1" ht="12.75" customHeight="1">
      <c r="A89" s="10"/>
    </row>
    <row r="90" spans="1:1" ht="12.75" customHeight="1">
      <c r="A90" s="10"/>
    </row>
    <row r="91" spans="1:1" ht="12.75" customHeight="1">
      <c r="A91" s="10"/>
    </row>
    <row r="92" spans="1:1" ht="12.75" customHeight="1">
      <c r="A92" s="10"/>
    </row>
    <row r="93" spans="1:1" ht="12.75" customHeight="1">
      <c r="A93" s="10"/>
    </row>
    <row r="94" spans="1:1" ht="12.75" customHeight="1">
      <c r="A94" s="10"/>
    </row>
    <row r="95" spans="1:1" ht="12.75" customHeight="1">
      <c r="A95" s="10"/>
    </row>
    <row r="96" spans="1:1" ht="12.75" customHeight="1">
      <c r="A96" s="10"/>
    </row>
    <row r="97" spans="1:1" ht="12.75" customHeight="1">
      <c r="A97" s="10"/>
    </row>
    <row r="98" spans="1:1" ht="12.75" customHeight="1">
      <c r="A98" s="10"/>
    </row>
    <row r="99" spans="1:1" ht="12.75" customHeight="1">
      <c r="A99" s="10"/>
    </row>
    <row r="100" spans="1:1" ht="12.75" customHeight="1">
      <c r="A100" s="10"/>
    </row>
    <row r="101" spans="1:1" ht="12.75" customHeight="1">
      <c r="A101" s="10"/>
    </row>
    <row r="102" spans="1:1" ht="12.75" customHeight="1">
      <c r="A102" s="10"/>
    </row>
    <row r="103" spans="1:1" ht="12.75" customHeight="1">
      <c r="A103" s="10"/>
    </row>
    <row r="104" spans="1:1" ht="12.75" customHeight="1">
      <c r="A104" s="10"/>
    </row>
    <row r="105" spans="1:1" ht="12.75" customHeight="1">
      <c r="A105" s="10"/>
    </row>
    <row r="106" spans="1:1" ht="12.75" customHeight="1">
      <c r="A106" s="10"/>
    </row>
    <row r="107" spans="1:1" ht="12.75" customHeight="1">
      <c r="A107" s="10"/>
    </row>
    <row r="108" spans="1:1" ht="12.75" customHeight="1">
      <c r="A108" s="10"/>
    </row>
    <row r="109" spans="1:1" ht="12.75" customHeight="1">
      <c r="A109" s="10"/>
    </row>
    <row r="110" spans="1:1" ht="12.75" customHeight="1">
      <c r="A110" s="10"/>
    </row>
    <row r="111" spans="1:1" ht="12.75" customHeight="1">
      <c r="A111" s="10"/>
    </row>
    <row r="112" spans="1:1" ht="12.75" customHeight="1">
      <c r="A112" s="10"/>
    </row>
    <row r="113" spans="1:1" ht="12.75" customHeight="1">
      <c r="A113" s="10"/>
    </row>
    <row r="114" spans="1:1" ht="12.75" customHeight="1">
      <c r="A114" s="10"/>
    </row>
    <row r="115" spans="1:1" ht="12.75" customHeight="1">
      <c r="A115" s="10"/>
    </row>
    <row r="116" spans="1:1" ht="12.75" customHeight="1">
      <c r="A116" s="10"/>
    </row>
    <row r="117" spans="1:1" ht="12.75" customHeight="1">
      <c r="A117" s="10"/>
    </row>
    <row r="118" spans="1:1" ht="12.75" customHeight="1">
      <c r="A118" s="10"/>
    </row>
  </sheetData>
  <phoneticPr fontId="18" type="noConversion"/>
  <printOptions horizontalCentered="1"/>
  <pageMargins left="0.5" right="0.5" top="1" bottom="0.5" header="0.25" footer="0.25"/>
  <pageSetup scale="65" pageOrder="overThenDown" orientation="landscape" r:id="rId1"/>
  <headerFooter alignWithMargins="0">
    <oddFooter>&amp;LCo-Sponsors: Bruce Fairchild, Wayne Morton&amp;C&amp;A&amp;R&amp;P of &amp;N</oddFooter>
  </headerFooter>
</worksheet>
</file>

<file path=xl/worksheets/sheet40.xml><?xml version="1.0" encoding="utf-8"?>
<worksheet xmlns="http://schemas.openxmlformats.org/spreadsheetml/2006/main" xmlns:r="http://schemas.openxmlformats.org/officeDocument/2006/relationships">
  <sheetPr codeName="Sheet84">
    <pageSetUpPr fitToPage="1"/>
  </sheetPr>
  <dimension ref="A1:S58"/>
  <sheetViews>
    <sheetView topLeftCell="C1" zoomScaleNormal="100" zoomScaleSheetLayoutView="90" workbookViewId="0">
      <selection activeCell="E17" sqref="E17"/>
    </sheetView>
  </sheetViews>
  <sheetFormatPr defaultRowHeight="12.75" customHeight="1"/>
  <cols>
    <col min="1" max="1" width="5.140625" style="50" bestFit="1" customWidth="1"/>
    <col min="2" max="2" width="7.28515625" style="50" customWidth="1"/>
    <col min="3" max="3" width="37.5703125" style="50" customWidth="1"/>
    <col min="4" max="4" width="10.5703125" style="50" bestFit="1" customWidth="1"/>
    <col min="5" max="5" width="10.28515625" style="50" bestFit="1" customWidth="1"/>
    <col min="6" max="6" width="11.7109375" style="50" bestFit="1" customWidth="1"/>
    <col min="7" max="7" width="10.7109375" style="50" bestFit="1" customWidth="1"/>
    <col min="8" max="9" width="10.5703125" style="50" bestFit="1" customWidth="1"/>
    <col min="10" max="10" width="12" style="50" bestFit="1" customWidth="1"/>
    <col min="11" max="12" width="10.5703125" style="50" bestFit="1" customWidth="1"/>
    <col min="13" max="13" width="10.28515625" style="50" bestFit="1" customWidth="1"/>
    <col min="14" max="14" width="10.5703125" style="50" bestFit="1" customWidth="1"/>
    <col min="15" max="16" width="11.7109375" style="50" bestFit="1" customWidth="1"/>
    <col min="17" max="17" width="12.140625" style="50" bestFit="1" customWidth="1"/>
    <col min="18" max="18" width="15.7109375" style="50" customWidth="1"/>
    <col min="19" max="19" width="12.42578125" style="50" bestFit="1" customWidth="1"/>
    <col min="20" max="16384" width="9.140625" style="50"/>
  </cols>
  <sheetData>
    <row r="1" spans="1:19" ht="12" thickBot="1"/>
    <row r="2" spans="1:19" ht="11.25">
      <c r="B2" s="282" t="s">
        <v>492</v>
      </c>
      <c r="C2" s="44"/>
      <c r="D2" s="317"/>
    </row>
    <row r="3" spans="1:19" ht="11.25">
      <c r="B3" s="284" t="str">
        <f>'I-A'!B3</f>
        <v>WIND ENERGY TRANSMISSION TEXAS, LLC</v>
      </c>
      <c r="C3" s="9"/>
      <c r="D3" s="1302"/>
    </row>
    <row r="4" spans="1:19" ht="11.25">
      <c r="B4" s="1128" t="s">
        <v>711</v>
      </c>
      <c r="C4" s="9"/>
      <c r="D4" s="1302"/>
    </row>
    <row r="5" spans="1:19" ht="11.25">
      <c r="B5" s="284" t="str">
        <f>'I-A'!B5</f>
        <v>FOR THE HISTORICAL YEAR ENDED JUNE 30, 2012  - AS ADJUSTED</v>
      </c>
      <c r="C5" s="9"/>
      <c r="D5" s="1302"/>
    </row>
    <row r="6" spans="1:19" ht="12" thickBot="1">
      <c r="B6" s="244" t="str">
        <f>'I-A'!B6</f>
        <v>DOCKET NO. 40606</v>
      </c>
      <c r="C6" s="210"/>
      <c r="D6" s="1303"/>
    </row>
    <row r="7" spans="1:19" ht="11.25">
      <c r="S7" s="50" t="s">
        <v>596</v>
      </c>
    </row>
    <row r="8" spans="1:19" ht="12" thickBot="1">
      <c r="B8" s="50" t="s">
        <v>339</v>
      </c>
    </row>
    <row r="9" spans="1:19" ht="12.75" customHeight="1">
      <c r="A9" s="308"/>
      <c r="B9" s="181"/>
      <c r="C9" s="181"/>
      <c r="D9" s="1693">
        <v>2011</v>
      </c>
      <c r="E9" s="1694"/>
      <c r="F9" s="1694"/>
      <c r="G9" s="1694"/>
      <c r="H9" s="1694"/>
      <c r="I9" s="1694"/>
      <c r="J9" s="1694">
        <v>2012</v>
      </c>
      <c r="K9" s="1694"/>
      <c r="L9" s="1694"/>
      <c r="M9" s="1694"/>
      <c r="N9" s="1694"/>
      <c r="O9" s="1694"/>
      <c r="P9" s="900" t="s">
        <v>723</v>
      </c>
      <c r="Q9" s="25"/>
      <c r="R9" s="44"/>
      <c r="S9" s="26"/>
    </row>
    <row r="10" spans="1:19" ht="11.25">
      <c r="A10" s="309" t="s">
        <v>1159</v>
      </c>
      <c r="B10" s="182" t="s">
        <v>344</v>
      </c>
      <c r="C10" s="182" t="s">
        <v>333</v>
      </c>
      <c r="D10" s="618" t="s">
        <v>834</v>
      </c>
      <c r="E10" s="618" t="s">
        <v>835</v>
      </c>
      <c r="F10" s="618" t="s">
        <v>836</v>
      </c>
      <c r="G10" s="618" t="s">
        <v>837</v>
      </c>
      <c r="H10" s="618" t="s">
        <v>838</v>
      </c>
      <c r="I10" s="618" t="s">
        <v>839</v>
      </c>
      <c r="J10" s="618" t="s">
        <v>840</v>
      </c>
      <c r="K10" s="618" t="s">
        <v>841</v>
      </c>
      <c r="L10" s="618" t="s">
        <v>842</v>
      </c>
      <c r="M10" s="618" t="s">
        <v>843</v>
      </c>
      <c r="N10" s="618" t="s">
        <v>844</v>
      </c>
      <c r="O10" s="618" t="s">
        <v>845</v>
      </c>
      <c r="P10" s="1307" t="s">
        <v>724</v>
      </c>
      <c r="Q10" s="13" t="s">
        <v>575</v>
      </c>
      <c r="R10" s="1286" t="s">
        <v>653</v>
      </c>
      <c r="S10" s="310" t="s">
        <v>347</v>
      </c>
    </row>
    <row r="11" spans="1:19" ht="12" thickBot="1">
      <c r="A11" s="311" t="s">
        <v>198</v>
      </c>
      <c r="B11" s="312" t="s">
        <v>557</v>
      </c>
      <c r="C11" s="312"/>
      <c r="D11" s="910" t="s">
        <v>846</v>
      </c>
      <c r="E11" s="910" t="s">
        <v>846</v>
      </c>
      <c r="F11" s="910" t="s">
        <v>846</v>
      </c>
      <c r="G11" s="910" t="s">
        <v>846</v>
      </c>
      <c r="H11" s="910" t="s">
        <v>846</v>
      </c>
      <c r="I11" s="910" t="s">
        <v>846</v>
      </c>
      <c r="J11" s="910" t="s">
        <v>846</v>
      </c>
      <c r="K11" s="910" t="s">
        <v>846</v>
      </c>
      <c r="L11" s="910" t="s">
        <v>846</v>
      </c>
      <c r="M11" s="910" t="s">
        <v>846</v>
      </c>
      <c r="N11" s="910" t="s">
        <v>846</v>
      </c>
      <c r="O11" s="910" t="s">
        <v>846</v>
      </c>
      <c r="P11" s="910" t="s">
        <v>347</v>
      </c>
      <c r="Q11" s="313" t="s">
        <v>847</v>
      </c>
      <c r="R11" s="1309" t="s">
        <v>660</v>
      </c>
      <c r="S11" s="314"/>
    </row>
    <row r="12" spans="1:19" ht="12.75" customHeight="1">
      <c r="A12" s="9"/>
      <c r="B12" s="315"/>
      <c r="C12" s="316"/>
      <c r="D12" s="316"/>
      <c r="E12" s="316"/>
      <c r="F12" s="316"/>
      <c r="G12" s="316"/>
      <c r="H12" s="316"/>
      <c r="I12" s="316"/>
      <c r="J12" s="316"/>
      <c r="K12" s="316"/>
      <c r="L12" s="316"/>
      <c r="M12" s="316"/>
      <c r="N12" s="316"/>
      <c r="O12" s="316"/>
      <c r="P12" s="316"/>
      <c r="Q12" s="316"/>
      <c r="R12" s="316"/>
      <c r="S12" s="317"/>
    </row>
    <row r="13" spans="1:19" s="9" customFormat="1" ht="11.25">
      <c r="A13" s="92">
        <v>1</v>
      </c>
      <c r="B13" s="1094" t="s">
        <v>144</v>
      </c>
      <c r="D13" s="598"/>
      <c r="E13" s="598"/>
      <c r="F13" s="598"/>
      <c r="G13" s="598"/>
      <c r="H13" s="598"/>
      <c r="I13" s="598"/>
      <c r="J13" s="598"/>
      <c r="K13" s="598"/>
      <c r="L13" s="598"/>
      <c r="M13" s="598"/>
      <c r="N13" s="598"/>
      <c r="O13" s="598"/>
      <c r="P13" s="598"/>
      <c r="Q13" s="598"/>
      <c r="R13" s="598"/>
      <c r="S13" s="609"/>
    </row>
    <row r="14" spans="1:19" s="9" customFormat="1" ht="11.25">
      <c r="A14" s="13">
        <f t="shared" ref="A14:A27" si="0">+A13+1</f>
        <v>2</v>
      </c>
      <c r="B14" s="318" t="s">
        <v>858</v>
      </c>
      <c r="C14" s="9" t="s">
        <v>859</v>
      </c>
      <c r="D14" s="9">
        <f>'[2]A&amp;G'!D7</f>
        <v>117731.99</v>
      </c>
      <c r="E14" s="9">
        <f>'[2]A&amp;G'!E7</f>
        <v>136154.45000000001</v>
      </c>
      <c r="F14" s="9">
        <f>'[2]A&amp;G'!F7</f>
        <v>140211.81</v>
      </c>
      <c r="G14" s="9">
        <f>'[2]A&amp;G'!G7</f>
        <v>139170.14000000001</v>
      </c>
      <c r="H14" s="9">
        <f>'[2]A&amp;G'!H7</f>
        <v>139170.14000000001</v>
      </c>
      <c r="I14" s="9">
        <f>'[2]A&amp;G'!I7</f>
        <v>149513.98000000001</v>
      </c>
      <c r="J14" s="9">
        <f>'[2]A&amp;G'!J7</f>
        <v>149530.09</v>
      </c>
      <c r="K14" s="9">
        <f>'[2]A&amp;G'!K7</f>
        <v>146836.97</v>
      </c>
      <c r="L14" s="9">
        <f>'[2]A&amp;G'!L7</f>
        <v>150175.67999999999</v>
      </c>
      <c r="M14" s="9">
        <f>'[2]A&amp;G'!M7</f>
        <v>388540</v>
      </c>
      <c r="N14" s="9">
        <f>'[2]A&amp;G'!N7</f>
        <v>160761</v>
      </c>
      <c r="O14" s="9">
        <f>'[2]A&amp;G'!O7</f>
        <v>158117</v>
      </c>
      <c r="P14" s="9">
        <f>SUM(D14:O14)</f>
        <v>1975913.25</v>
      </c>
      <c r="Q14" s="9">
        <v>0</v>
      </c>
      <c r="R14" s="9">
        <f>S14-P14</f>
        <v>91149.75</v>
      </c>
      <c r="S14" s="40">
        <f>'[2]A&amp;G'!$R7</f>
        <v>2067063</v>
      </c>
    </row>
    <row r="15" spans="1:19" s="9" customFormat="1" ht="11.25">
      <c r="A15" s="13">
        <f t="shared" si="0"/>
        <v>3</v>
      </c>
      <c r="B15" s="318" t="s">
        <v>860</v>
      </c>
      <c r="C15" s="9" t="s">
        <v>861</v>
      </c>
      <c r="D15" s="9">
        <f>'[2]A&amp;G'!D8</f>
        <v>19289</v>
      </c>
      <c r="E15" s="9">
        <f>'[2]A&amp;G'!E8</f>
        <v>25151</v>
      </c>
      <c r="F15" s="9">
        <f>'[2]A&amp;G'!F8</f>
        <v>35281</v>
      </c>
      <c r="G15" s="9">
        <f>'[2]A&amp;G'!G8</f>
        <v>20746</v>
      </c>
      <c r="H15" s="9">
        <f>'[2]A&amp;G'!H8</f>
        <v>17766</v>
      </c>
      <c r="I15" s="9">
        <f>'[2]A&amp;G'!I8</f>
        <v>31880</v>
      </c>
      <c r="J15" s="9">
        <f>'[2]A&amp;G'!J8</f>
        <v>18982</v>
      </c>
      <c r="K15" s="9">
        <f>'[2]A&amp;G'!K8</f>
        <v>19124</v>
      </c>
      <c r="L15" s="9">
        <f>'[2]A&amp;G'!L8</f>
        <v>33220</v>
      </c>
      <c r="M15" s="9">
        <f>'[2]A&amp;G'!M8</f>
        <v>15655</v>
      </c>
      <c r="N15" s="9">
        <f>'[2]A&amp;G'!N8</f>
        <v>15512</v>
      </c>
      <c r="O15" s="9">
        <f>'[2]A&amp;G'!O8</f>
        <v>14025</v>
      </c>
      <c r="P15" s="9">
        <f t="shared" ref="P15:P25" si="1">SUM(D15:O15)</f>
        <v>266631</v>
      </c>
      <c r="Q15" s="9">
        <v>0</v>
      </c>
      <c r="R15" s="9">
        <f t="shared" ref="R15:R25" si="2">S15-P15</f>
        <v>0</v>
      </c>
      <c r="S15" s="40">
        <f>'[2]A&amp;G'!$R8</f>
        <v>266631</v>
      </c>
    </row>
    <row r="16" spans="1:19" s="9" customFormat="1" ht="11.25">
      <c r="A16" s="13">
        <f t="shared" si="0"/>
        <v>4</v>
      </c>
      <c r="B16" s="318" t="s">
        <v>862</v>
      </c>
      <c r="C16" s="9" t="s">
        <v>870</v>
      </c>
      <c r="D16" s="9">
        <f>'[2]A&amp;G'!D9</f>
        <v>0</v>
      </c>
      <c r="E16" s="9">
        <f>'[2]A&amp;G'!E9</f>
        <v>0</v>
      </c>
      <c r="F16" s="9">
        <f>'[2]A&amp;G'!F9</f>
        <v>0</v>
      </c>
      <c r="G16" s="9">
        <f>'[2]A&amp;G'!G9</f>
        <v>0</v>
      </c>
      <c r="H16" s="9">
        <f>'[2]A&amp;G'!H9</f>
        <v>0</v>
      </c>
      <c r="I16" s="9">
        <f>'[2]A&amp;G'!I9</f>
        <v>0</v>
      </c>
      <c r="J16" s="9">
        <f>'[2]A&amp;G'!J9</f>
        <v>0</v>
      </c>
      <c r="K16" s="9">
        <f>'[2]A&amp;G'!K9</f>
        <v>0</v>
      </c>
      <c r="L16" s="9">
        <f>'[2]A&amp;G'!L9</f>
        <v>0</v>
      </c>
      <c r="M16" s="9">
        <f>'[2]A&amp;G'!M9</f>
        <v>0</v>
      </c>
      <c r="N16" s="9">
        <f>'[2]A&amp;G'!N9</f>
        <v>0</v>
      </c>
      <c r="O16" s="9">
        <f>'[2]A&amp;G'!O9</f>
        <v>0</v>
      </c>
      <c r="P16" s="9">
        <f t="shared" si="1"/>
        <v>0</v>
      </c>
      <c r="Q16" s="9">
        <v>0</v>
      </c>
      <c r="R16" s="9">
        <f t="shared" si="2"/>
        <v>0</v>
      </c>
      <c r="S16" s="40">
        <v>0</v>
      </c>
    </row>
    <row r="17" spans="1:19" s="9" customFormat="1" ht="11.25">
      <c r="A17" s="13">
        <f t="shared" si="0"/>
        <v>5</v>
      </c>
      <c r="B17" s="318" t="s">
        <v>871</v>
      </c>
      <c r="C17" s="319" t="s">
        <v>872</v>
      </c>
      <c r="D17" s="9">
        <f>'[2]A&amp;G'!D10</f>
        <v>119578</v>
      </c>
      <c r="E17" s="9">
        <f>'[2]A&amp;G'!E10</f>
        <v>150911.23000000001</v>
      </c>
      <c r="F17" s="9">
        <f>'[2]A&amp;G'!F10</f>
        <v>76828.679999999993</v>
      </c>
      <c r="G17" s="9">
        <f>'[2]A&amp;G'!G10</f>
        <v>78223.8</v>
      </c>
      <c r="H17" s="9">
        <f>'[2]A&amp;G'!H10</f>
        <v>68090.78</v>
      </c>
      <c r="I17" s="9">
        <f>'[2]A&amp;G'!I10</f>
        <v>73827.37</v>
      </c>
      <c r="J17" s="9">
        <f>'[2]A&amp;G'!J10</f>
        <v>74178.210000000006</v>
      </c>
      <c r="K17" s="9">
        <f>'[2]A&amp;G'!K10</f>
        <v>86765.13</v>
      </c>
      <c r="L17" s="9">
        <f>'[2]A&amp;G'!L10</f>
        <v>180222.8</v>
      </c>
      <c r="M17" s="9">
        <f>'[2]A&amp;G'!M10</f>
        <v>88150</v>
      </c>
      <c r="N17" s="9">
        <f>'[2]A&amp;G'!N10</f>
        <v>149897</v>
      </c>
      <c r="O17" s="9">
        <f>'[2]A&amp;G'!O10</f>
        <v>191098</v>
      </c>
      <c r="P17" s="9">
        <f t="shared" si="1"/>
        <v>1337771</v>
      </c>
      <c r="Q17" s="9">
        <v>0</v>
      </c>
      <c r="R17" s="9">
        <f t="shared" si="2"/>
        <v>-363731</v>
      </c>
      <c r="S17" s="40">
        <f>'[2]A&amp;G'!$R10</f>
        <v>974040</v>
      </c>
    </row>
    <row r="18" spans="1:19" s="9" customFormat="1" ht="11.25">
      <c r="A18" s="13">
        <f t="shared" si="0"/>
        <v>6</v>
      </c>
      <c r="B18" s="318" t="s">
        <v>873</v>
      </c>
      <c r="C18" s="9" t="s">
        <v>874</v>
      </c>
      <c r="D18" s="9">
        <f>'[2]A&amp;G'!D11</f>
        <v>1623.66</v>
      </c>
      <c r="E18" s="9">
        <f>'[2]A&amp;G'!E11</f>
        <v>1623.74</v>
      </c>
      <c r="F18" s="9">
        <f>'[2]A&amp;G'!F11</f>
        <v>1210</v>
      </c>
      <c r="G18" s="9">
        <f>'[2]A&amp;G'!G11</f>
        <v>1210</v>
      </c>
      <c r="H18" s="9">
        <f>'[2]A&amp;G'!H11</f>
        <v>990</v>
      </c>
      <c r="I18" s="9">
        <f>'[2]A&amp;G'!I11</f>
        <v>2199</v>
      </c>
      <c r="J18" s="9">
        <f>'[2]A&amp;G'!J11</f>
        <v>2261</v>
      </c>
      <c r="K18" s="9">
        <f>'[2]A&amp;G'!K11</f>
        <v>2067</v>
      </c>
      <c r="L18" s="9">
        <f>'[2]A&amp;G'!L11</f>
        <v>2223</v>
      </c>
      <c r="M18" s="9">
        <f>'[2]A&amp;G'!M11</f>
        <v>2199</v>
      </c>
      <c r="N18" s="9">
        <f>'[2]A&amp;G'!N11</f>
        <v>2199</v>
      </c>
      <c r="O18" s="9">
        <f>'[2]A&amp;G'!O11</f>
        <v>2199</v>
      </c>
      <c r="P18" s="9">
        <f t="shared" si="1"/>
        <v>22004.400000000001</v>
      </c>
      <c r="Q18" s="9">
        <v>0</v>
      </c>
      <c r="R18" s="9">
        <f t="shared" si="2"/>
        <v>336521.6</v>
      </c>
      <c r="S18" s="40">
        <f>'[2]A&amp;G'!$R11</f>
        <v>358526</v>
      </c>
    </row>
    <row r="19" spans="1:19" s="9" customFormat="1" ht="11.25">
      <c r="A19" s="13">
        <f t="shared" si="0"/>
        <v>7</v>
      </c>
      <c r="B19" s="318" t="s">
        <v>875</v>
      </c>
      <c r="C19" s="9" t="s">
        <v>876</v>
      </c>
      <c r="D19" s="9">
        <f>'[2]A&amp;G'!D12</f>
        <v>0</v>
      </c>
      <c r="E19" s="9">
        <f>'[2]A&amp;G'!E12</f>
        <v>0</v>
      </c>
      <c r="F19" s="9">
        <f>'[2]A&amp;G'!F12</f>
        <v>0</v>
      </c>
      <c r="G19" s="9">
        <f>'[2]A&amp;G'!G12</f>
        <v>0</v>
      </c>
      <c r="H19" s="9">
        <f>'[2]A&amp;G'!H12</f>
        <v>0</v>
      </c>
      <c r="I19" s="9">
        <f>'[2]A&amp;G'!I12</f>
        <v>0</v>
      </c>
      <c r="J19" s="9">
        <f>'[2]A&amp;G'!J12</f>
        <v>0</v>
      </c>
      <c r="K19" s="9">
        <f>'[2]A&amp;G'!K12</f>
        <v>0</v>
      </c>
      <c r="L19" s="9">
        <f>'[2]A&amp;G'!L12</f>
        <v>0</v>
      </c>
      <c r="M19" s="9">
        <f>'[2]A&amp;G'!M12</f>
        <v>0</v>
      </c>
      <c r="N19" s="9">
        <f>'[2]A&amp;G'!N12</f>
        <v>0</v>
      </c>
      <c r="O19" s="9">
        <f>'[2]A&amp;G'!O12</f>
        <v>0</v>
      </c>
      <c r="P19" s="9">
        <f t="shared" si="1"/>
        <v>0</v>
      </c>
      <c r="Q19" s="9">
        <v>0</v>
      </c>
      <c r="R19" s="9">
        <f t="shared" si="2"/>
        <v>2000000</v>
      </c>
      <c r="S19" s="40">
        <f>'[2]A&amp;G'!$R12</f>
        <v>2000000</v>
      </c>
    </row>
    <row r="20" spans="1:19" s="9" customFormat="1" ht="11.25">
      <c r="A20" s="13">
        <f t="shared" si="0"/>
        <v>8</v>
      </c>
      <c r="B20" s="318" t="s">
        <v>877</v>
      </c>
      <c r="C20" s="9" t="s">
        <v>878</v>
      </c>
      <c r="D20" s="9">
        <f>'[2]A&amp;G'!D13</f>
        <v>79066.899999999994</v>
      </c>
      <c r="E20" s="9">
        <f>'[2]A&amp;G'!E13</f>
        <v>86292.3</v>
      </c>
      <c r="F20" s="9">
        <f>'[2]A&amp;G'!F13</f>
        <v>96912.52</v>
      </c>
      <c r="G20" s="9">
        <f>'[2]A&amp;G'!G13</f>
        <v>95486.07</v>
      </c>
      <c r="H20" s="9">
        <f>'[2]A&amp;G'!H13</f>
        <v>93766.81</v>
      </c>
      <c r="I20" s="9">
        <f>'[2]A&amp;G'!I13</f>
        <v>104243.8</v>
      </c>
      <c r="J20" s="9">
        <f>'[2]A&amp;G'!J13</f>
        <v>69793.09</v>
      </c>
      <c r="K20" s="9">
        <f>'[2]A&amp;G'!K13</f>
        <v>100527.54</v>
      </c>
      <c r="L20" s="9">
        <f>'[2]A&amp;G'!L13</f>
        <v>102319.58</v>
      </c>
      <c r="M20" s="9">
        <f>'[2]A&amp;G'!M13</f>
        <v>-216114</v>
      </c>
      <c r="N20" s="9">
        <f>'[2]A&amp;G'!N13</f>
        <v>56425</v>
      </c>
      <c r="O20" s="9">
        <f>'[2]A&amp;G'!O13</f>
        <v>136795</v>
      </c>
      <c r="P20" s="9">
        <f t="shared" si="1"/>
        <v>805514.61</v>
      </c>
      <c r="Q20" s="9">
        <v>0</v>
      </c>
      <c r="R20" s="9">
        <f t="shared" si="2"/>
        <v>667636.43000000005</v>
      </c>
      <c r="S20" s="40">
        <f>'[2]A&amp;G'!$R13</f>
        <v>1473151.04</v>
      </c>
    </row>
    <row r="21" spans="1:19" s="9" customFormat="1" ht="11.25">
      <c r="A21" s="13">
        <f t="shared" si="0"/>
        <v>9</v>
      </c>
      <c r="B21" s="318" t="s">
        <v>879</v>
      </c>
      <c r="C21" s="9" t="s">
        <v>880</v>
      </c>
      <c r="D21" s="9">
        <f>'[2]A&amp;G'!D14</f>
        <v>0</v>
      </c>
      <c r="E21" s="9">
        <f>'[2]A&amp;G'!E14</f>
        <v>0</v>
      </c>
      <c r="F21" s="9">
        <f>'[2]A&amp;G'!F14</f>
        <v>0</v>
      </c>
      <c r="G21" s="9">
        <f>'[2]A&amp;G'!G14</f>
        <v>0</v>
      </c>
      <c r="H21" s="9">
        <f>'[2]A&amp;G'!H14</f>
        <v>0</v>
      </c>
      <c r="I21" s="9">
        <f>'[2]A&amp;G'!I14</f>
        <v>0</v>
      </c>
      <c r="J21" s="9">
        <f>'[2]A&amp;G'!J14</f>
        <v>0</v>
      </c>
      <c r="K21" s="9">
        <f>'[2]A&amp;G'!K14</f>
        <v>0</v>
      </c>
      <c r="L21" s="9">
        <f>'[2]A&amp;G'!L14</f>
        <v>0</v>
      </c>
      <c r="M21" s="9">
        <f>'[2]A&amp;G'!M14</f>
        <v>0</v>
      </c>
      <c r="N21" s="9">
        <f>'[2]A&amp;G'!N14</f>
        <v>0</v>
      </c>
      <c r="O21" s="9">
        <f>'[2]A&amp;G'!O14</f>
        <v>0</v>
      </c>
      <c r="P21" s="9">
        <f t="shared" si="1"/>
        <v>0</v>
      </c>
      <c r="Q21" s="9">
        <v>0</v>
      </c>
      <c r="R21" s="9">
        <f t="shared" si="2"/>
        <v>0</v>
      </c>
      <c r="S21" s="40">
        <v>0</v>
      </c>
    </row>
    <row r="22" spans="1:19" s="9" customFormat="1" ht="11.25">
      <c r="A22" s="13">
        <f t="shared" si="0"/>
        <v>10</v>
      </c>
      <c r="B22" s="318" t="s">
        <v>881</v>
      </c>
      <c r="C22" s="9" t="s">
        <v>882</v>
      </c>
      <c r="D22" s="9">
        <f>'[2]A&amp;G'!D15</f>
        <v>0</v>
      </c>
      <c r="E22" s="9">
        <f>'[2]A&amp;G'!E15</f>
        <v>0</v>
      </c>
      <c r="F22" s="9">
        <f>'[2]A&amp;G'!F15</f>
        <v>0</v>
      </c>
      <c r="G22" s="9">
        <f>'[2]A&amp;G'!G15</f>
        <v>0</v>
      </c>
      <c r="H22" s="9">
        <f>'[2]A&amp;G'!H15</f>
        <v>0</v>
      </c>
      <c r="I22" s="9">
        <f>'[2]A&amp;G'!I15</f>
        <v>0</v>
      </c>
      <c r="J22" s="9">
        <f>'[2]A&amp;G'!J15</f>
        <v>0</v>
      </c>
      <c r="K22" s="9">
        <f>'[2]A&amp;G'!K15</f>
        <v>0</v>
      </c>
      <c r="L22" s="9">
        <f>'[2]A&amp;G'!L15</f>
        <v>0</v>
      </c>
      <c r="M22" s="9">
        <f>'[2]A&amp;G'!M15</f>
        <v>0</v>
      </c>
      <c r="N22" s="9">
        <f>'[2]A&amp;G'!N15</f>
        <v>0</v>
      </c>
      <c r="O22" s="9">
        <f>'[2]A&amp;G'!O15</f>
        <v>0</v>
      </c>
      <c r="P22" s="9">
        <f t="shared" si="1"/>
        <v>0</v>
      </c>
      <c r="Q22" s="9">
        <v>0</v>
      </c>
      <c r="R22" s="9">
        <f t="shared" si="2"/>
        <v>0</v>
      </c>
      <c r="S22" s="40">
        <v>0</v>
      </c>
    </row>
    <row r="23" spans="1:19" s="9" customFormat="1" ht="11.25">
      <c r="A23" s="13">
        <f t="shared" si="0"/>
        <v>11</v>
      </c>
      <c r="B23" s="1298">
        <v>930.2</v>
      </c>
      <c r="C23" s="9" t="s">
        <v>883</v>
      </c>
      <c r="D23" s="9">
        <f>'[2]A&amp;G'!D16</f>
        <v>29000</v>
      </c>
      <c r="E23" s="9">
        <f>'[2]A&amp;G'!E16</f>
        <v>35436</v>
      </c>
      <c r="F23" s="9">
        <f>'[2]A&amp;G'!F16</f>
        <v>29000</v>
      </c>
      <c r="G23" s="9">
        <f>'[2]A&amp;G'!G16</f>
        <v>29000</v>
      </c>
      <c r="H23" s="9">
        <f>'[2]A&amp;G'!H16</f>
        <v>55074</v>
      </c>
      <c r="I23" s="9">
        <f>'[2]A&amp;G'!I16</f>
        <v>5151</v>
      </c>
      <c r="J23" s="9">
        <f>'[2]A&amp;G'!J16</f>
        <v>29000</v>
      </c>
      <c r="K23" s="9">
        <f>'[2]A&amp;G'!K16</f>
        <v>29000</v>
      </c>
      <c r="L23" s="9">
        <f>'[2]A&amp;G'!L16</f>
        <v>29000</v>
      </c>
      <c r="M23" s="9">
        <f>'[2]A&amp;G'!M16</f>
        <v>40845</v>
      </c>
      <c r="N23" s="9">
        <f>'[2]A&amp;G'!N16</f>
        <v>137449</v>
      </c>
      <c r="O23" s="9">
        <f>'[2]A&amp;G'!O16</f>
        <v>47716</v>
      </c>
      <c r="P23" s="9">
        <f t="shared" si="1"/>
        <v>495671</v>
      </c>
      <c r="Q23" s="9">
        <v>0</v>
      </c>
      <c r="R23" s="9">
        <f t="shared" si="2"/>
        <v>-147671</v>
      </c>
      <c r="S23" s="40">
        <f>'[2]A&amp;G'!$R16</f>
        <v>348000</v>
      </c>
    </row>
    <row r="24" spans="1:19" s="9" customFormat="1" ht="11.25">
      <c r="A24" s="13">
        <f t="shared" si="0"/>
        <v>12</v>
      </c>
      <c r="B24" s="318" t="s">
        <v>884</v>
      </c>
      <c r="C24" s="9" t="s">
        <v>416</v>
      </c>
      <c r="D24" s="9">
        <f>'[2]A&amp;G'!D17</f>
        <v>10643.56</v>
      </c>
      <c r="E24" s="9">
        <f>'[2]A&amp;G'!E17</f>
        <v>10643.56</v>
      </c>
      <c r="F24" s="9">
        <f>'[2]A&amp;G'!F17</f>
        <v>10840.81</v>
      </c>
      <c r="G24" s="9">
        <f>'[2]A&amp;G'!G17</f>
        <v>10863.52</v>
      </c>
      <c r="H24" s="9">
        <f>'[2]A&amp;G'!H17</f>
        <v>10863.52</v>
      </c>
      <c r="I24" s="9">
        <f>'[2]A&amp;G'!I17</f>
        <v>10958.43</v>
      </c>
      <c r="J24" s="9">
        <f>'[2]A&amp;G'!J17</f>
        <v>10958.43</v>
      </c>
      <c r="K24" s="9">
        <f>'[2]A&amp;G'!K17</f>
        <v>10958.43</v>
      </c>
      <c r="L24" s="9">
        <f>'[2]A&amp;G'!L17</f>
        <v>10958.43</v>
      </c>
      <c r="M24" s="9">
        <f>'[2]A&amp;G'!M17</f>
        <v>10958.43</v>
      </c>
      <c r="N24" s="9">
        <f>'[2]A&amp;G'!N17</f>
        <v>10272</v>
      </c>
      <c r="O24" s="9">
        <f>'[2]A&amp;G'!O17</f>
        <v>10958.43</v>
      </c>
      <c r="P24" s="9">
        <f t="shared" si="1"/>
        <v>129877.54999999999</v>
      </c>
      <c r="Q24" s="9">
        <v>0</v>
      </c>
      <c r="R24" s="9">
        <f t="shared" si="2"/>
        <v>1623.6100000000151</v>
      </c>
      <c r="S24" s="40">
        <f>'[2]A&amp;G'!$R17</f>
        <v>131501.16</v>
      </c>
    </row>
    <row r="25" spans="1:19" s="9" customFormat="1" ht="11.25">
      <c r="A25" s="13">
        <f t="shared" si="0"/>
        <v>13</v>
      </c>
      <c r="B25" s="320" t="s">
        <v>885</v>
      </c>
      <c r="C25" s="9" t="s">
        <v>886</v>
      </c>
      <c r="D25" s="9">
        <v>0</v>
      </c>
      <c r="E25" s="9">
        <v>0</v>
      </c>
      <c r="F25" s="9">
        <v>0</v>
      </c>
      <c r="G25" s="9">
        <v>0</v>
      </c>
      <c r="H25" s="9">
        <v>0</v>
      </c>
      <c r="I25" s="9">
        <v>0</v>
      </c>
      <c r="J25" s="9">
        <v>0</v>
      </c>
      <c r="K25" s="9">
        <v>0</v>
      </c>
      <c r="L25" s="9">
        <v>0</v>
      </c>
      <c r="M25" s="9">
        <v>0</v>
      </c>
      <c r="N25" s="9">
        <v>0</v>
      </c>
      <c r="O25" s="9">
        <v>0</v>
      </c>
      <c r="P25" s="9">
        <f t="shared" si="1"/>
        <v>0</v>
      </c>
      <c r="Q25" s="9">
        <v>0</v>
      </c>
      <c r="R25" s="9">
        <f t="shared" si="2"/>
        <v>0</v>
      </c>
      <c r="S25" s="40">
        <v>0</v>
      </c>
    </row>
    <row r="26" spans="1:19" s="9" customFormat="1" ht="12" thickBot="1">
      <c r="A26" s="13">
        <f t="shared" si="0"/>
        <v>14</v>
      </c>
      <c r="B26" s="321"/>
      <c r="C26" s="210"/>
      <c r="D26" s="210"/>
      <c r="E26" s="210"/>
      <c r="F26" s="210"/>
      <c r="G26" s="210"/>
      <c r="H26" s="210"/>
      <c r="I26" s="210"/>
      <c r="J26" s="210"/>
      <c r="K26" s="210"/>
      <c r="L26" s="210"/>
      <c r="M26" s="210"/>
      <c r="N26" s="210"/>
      <c r="O26" s="210"/>
      <c r="P26" s="210"/>
      <c r="Q26" s="210"/>
      <c r="R26" s="210"/>
      <c r="S26" s="211"/>
    </row>
    <row r="27" spans="1:19" s="9" customFormat="1" ht="12" thickBot="1">
      <c r="A27" s="13">
        <f t="shared" si="0"/>
        <v>15</v>
      </c>
      <c r="B27" s="433" t="s">
        <v>586</v>
      </c>
      <c r="C27" s="322"/>
      <c r="D27" s="219">
        <f>SUM(D14:D25)</f>
        <v>376933.11</v>
      </c>
      <c r="E27" s="219">
        <f t="shared" ref="E27:S27" si="3">SUM(E14:E25)</f>
        <v>446212.28</v>
      </c>
      <c r="F27" s="219">
        <f t="shared" si="3"/>
        <v>390284.82</v>
      </c>
      <c r="G27" s="219">
        <f t="shared" si="3"/>
        <v>374699.53</v>
      </c>
      <c r="H27" s="219">
        <f t="shared" si="3"/>
        <v>385721.25</v>
      </c>
      <c r="I27" s="219">
        <f t="shared" si="3"/>
        <v>377773.58</v>
      </c>
      <c r="J27" s="219">
        <f t="shared" si="3"/>
        <v>354702.82</v>
      </c>
      <c r="K27" s="219">
        <f t="shared" si="3"/>
        <v>395279.07</v>
      </c>
      <c r="L27" s="219">
        <f t="shared" si="3"/>
        <v>508119.49</v>
      </c>
      <c r="M27" s="219">
        <f t="shared" si="3"/>
        <v>330233.43</v>
      </c>
      <c r="N27" s="219">
        <f t="shared" si="3"/>
        <v>532515</v>
      </c>
      <c r="O27" s="219">
        <f t="shared" si="3"/>
        <v>560908.43000000005</v>
      </c>
      <c r="P27" s="219">
        <f t="shared" si="3"/>
        <v>5033382.8099999996</v>
      </c>
      <c r="Q27" s="219">
        <f t="shared" si="3"/>
        <v>0</v>
      </c>
      <c r="R27" s="219">
        <f t="shared" si="3"/>
        <v>2585529.39</v>
      </c>
      <c r="S27" s="1377">
        <f t="shared" si="3"/>
        <v>7618912.2000000002</v>
      </c>
    </row>
    <row r="28" spans="1:19" ht="12.75" customHeight="1">
      <c r="D28" s="586"/>
      <c r="E28" s="586"/>
      <c r="F28" s="586"/>
      <c r="G28" s="586"/>
      <c r="H28" s="586"/>
      <c r="I28" s="586"/>
      <c r="J28" s="586"/>
      <c r="K28" s="586"/>
      <c r="L28" s="586"/>
      <c r="M28" s="586"/>
      <c r="N28" s="586"/>
      <c r="O28" s="586"/>
      <c r="P28" s="586"/>
      <c r="Q28" s="586"/>
      <c r="R28" s="586"/>
      <c r="S28" s="586"/>
    </row>
    <row r="29" spans="1:19" ht="12.75" customHeight="1">
      <c r="B29" s="584" t="s">
        <v>710</v>
      </c>
      <c r="D29" s="586"/>
      <c r="E29" s="586"/>
      <c r="F29" s="586"/>
      <c r="G29" s="586"/>
      <c r="H29" s="586"/>
      <c r="I29" s="586"/>
      <c r="J29" s="586"/>
      <c r="K29" s="586"/>
      <c r="L29" s="586"/>
      <c r="M29" s="586"/>
      <c r="N29" s="586"/>
      <c r="O29" s="586"/>
      <c r="P29" s="586"/>
      <c r="Q29" s="586"/>
      <c r="R29" s="586"/>
      <c r="S29" s="586"/>
    </row>
    <row r="31" spans="1:19" ht="12.75" customHeight="1">
      <c r="C31" s="323"/>
    </row>
    <row r="33" spans="2:3" ht="12.75" customHeight="1">
      <c r="C33" s="68"/>
    </row>
    <row r="44" spans="2:3" ht="12.75" customHeight="1">
      <c r="C44" s="323"/>
    </row>
    <row r="45" spans="2:3" ht="12.75" customHeight="1">
      <c r="C45" s="323"/>
    </row>
    <row r="46" spans="2:3" ht="12.75" customHeight="1">
      <c r="B46" s="324"/>
    </row>
    <row r="47" spans="2:3" ht="12.75" customHeight="1">
      <c r="C47" s="323"/>
    </row>
    <row r="48" spans="2:3" ht="12.75" customHeight="1">
      <c r="C48" s="323"/>
    </row>
    <row r="49" spans="2:3" ht="12.75" customHeight="1">
      <c r="C49" s="323"/>
    </row>
    <row r="50" spans="2:3" ht="12.75" customHeight="1">
      <c r="C50" s="323"/>
    </row>
    <row r="51" spans="2:3" ht="12.75" customHeight="1">
      <c r="C51" s="323"/>
    </row>
    <row r="52" spans="2:3" ht="12.75" customHeight="1">
      <c r="B52" s="325"/>
      <c r="C52" s="323"/>
    </row>
    <row r="53" spans="2:3" ht="12.75" customHeight="1">
      <c r="C53" s="323"/>
    </row>
    <row r="54" spans="2:3" ht="12.75" customHeight="1">
      <c r="C54" s="323"/>
    </row>
    <row r="55" spans="2:3" ht="12.75" customHeight="1">
      <c r="C55" s="323"/>
    </row>
    <row r="56" spans="2:3" ht="12.75" customHeight="1">
      <c r="C56" s="323"/>
    </row>
    <row r="57" spans="2:3" ht="12.75" customHeight="1">
      <c r="C57" s="68"/>
    </row>
    <row r="58" spans="2:3" ht="12.75" customHeight="1">
      <c r="C58" s="324"/>
    </row>
  </sheetData>
  <mergeCells count="2">
    <mergeCell ref="D9:I9"/>
    <mergeCell ref="J9:O9"/>
  </mergeCells>
  <phoneticPr fontId="18" type="noConversion"/>
  <printOptions horizontalCentered="1"/>
  <pageMargins left="0.5" right="0.5" top="1" bottom="0.5" header="0.25" footer="0.25"/>
  <pageSetup scale="46" pageOrder="overThenDown" orientation="landscape" r:id="rId1"/>
  <headerFooter alignWithMargins="0">
    <oddFooter>&amp;LCo-Sponsors: Bruce Fairchild, Wayne Morton&amp;C&amp;A&amp;R&amp;P of &amp;N</oddFooter>
  </headerFooter>
  <rowBreaks count="1" manualBreakCount="1">
    <brk id="46" max="28" man="1"/>
  </rowBreaks>
</worksheet>
</file>

<file path=xl/worksheets/sheet41.xml><?xml version="1.0" encoding="utf-8"?>
<worksheet xmlns="http://schemas.openxmlformats.org/spreadsheetml/2006/main" xmlns:r="http://schemas.openxmlformats.org/officeDocument/2006/relationships">
  <sheetPr codeName="Sheet89">
    <pageSetUpPr fitToPage="1"/>
  </sheetPr>
  <dimension ref="A1:S43"/>
  <sheetViews>
    <sheetView zoomScaleNormal="100" zoomScaleSheetLayoutView="90" workbookViewId="0">
      <selection activeCell="P40" sqref="P40"/>
    </sheetView>
  </sheetViews>
  <sheetFormatPr defaultRowHeight="11.25"/>
  <cols>
    <col min="1" max="1" width="4.140625" style="2" customWidth="1"/>
    <col min="2" max="2" width="7" style="2" customWidth="1"/>
    <col min="3" max="3" width="26.28515625" style="2" customWidth="1"/>
    <col min="4" max="4" width="13.5703125" style="1" customWidth="1"/>
    <col min="5" max="5" width="8.28515625" style="2" bestFit="1" customWidth="1"/>
    <col min="6" max="6" width="12.5703125" style="2" bestFit="1" customWidth="1"/>
    <col min="7" max="7" width="15.7109375" style="2" customWidth="1"/>
    <col min="8" max="8" width="7.42578125" style="2" bestFit="1" customWidth="1"/>
    <col min="9" max="9" width="8.5703125" style="2" bestFit="1" customWidth="1"/>
    <col min="10" max="10" width="9.85546875" style="2" bestFit="1" customWidth="1"/>
    <col min="11" max="11" width="4.42578125" style="2" bestFit="1" customWidth="1"/>
    <col min="12" max="12" width="5.28515625" style="87" bestFit="1" customWidth="1"/>
    <col min="13" max="13" width="7.5703125" style="1" customWidth="1"/>
    <col min="14" max="15" width="7" style="2" customWidth="1"/>
    <col min="16" max="16" width="6.85546875" style="2" bestFit="1" customWidth="1"/>
    <col min="17" max="17" width="9" style="2" bestFit="1" customWidth="1"/>
    <col min="18" max="18" width="14" style="2" bestFit="1" customWidth="1"/>
    <col min="19" max="19" width="12.7109375" style="2" customWidth="1"/>
    <col min="20" max="16384" width="9.140625" style="2"/>
  </cols>
  <sheetData>
    <row r="1" spans="1:19" ht="12" thickBot="1">
      <c r="A1" s="7"/>
      <c r="R1" s="15"/>
    </row>
    <row r="2" spans="1:19">
      <c r="B2" s="282" t="s">
        <v>492</v>
      </c>
      <c r="C2" s="78"/>
      <c r="D2" s="23"/>
      <c r="E2" s="168"/>
      <c r="F2" s="73"/>
      <c r="R2" s="117"/>
    </row>
    <row r="3" spans="1:19">
      <c r="B3" s="283" t="str">
        <f>'I-A'!B3</f>
        <v>WIND ENERGY TRANSMISSION TEXAS, LLC</v>
      </c>
      <c r="E3" s="169"/>
      <c r="F3" s="73"/>
      <c r="R3" s="117"/>
    </row>
    <row r="4" spans="1:19">
      <c r="B4" s="1128" t="s">
        <v>712</v>
      </c>
      <c r="E4" s="169"/>
    </row>
    <row r="5" spans="1:19">
      <c r="B5" s="284" t="str">
        <f>'I-A'!B5</f>
        <v>FOR THE HISTORICAL YEAR ENDED JUNE 30, 2012  - AS ADJUSTED</v>
      </c>
      <c r="E5" s="169"/>
    </row>
    <row r="6" spans="1:19" ht="12" thickBot="1">
      <c r="B6" s="244" t="str">
        <f>'I-A'!B6</f>
        <v>DOCKET NO. 40606</v>
      </c>
      <c r="C6" s="208"/>
      <c r="D6" s="295"/>
      <c r="E6" s="170"/>
    </row>
    <row r="7" spans="1:19">
      <c r="B7" s="122"/>
    </row>
    <row r="8" spans="1:19" ht="12" thickBot="1">
      <c r="B8" s="2" t="s">
        <v>339</v>
      </c>
      <c r="E8" s="4">
        <v>1</v>
      </c>
      <c r="F8" s="4">
        <v>2</v>
      </c>
      <c r="G8" s="4">
        <v>3</v>
      </c>
      <c r="H8" s="4">
        <v>4</v>
      </c>
      <c r="I8" s="4">
        <v>5</v>
      </c>
      <c r="J8" s="4">
        <v>6</v>
      </c>
      <c r="K8" s="4">
        <v>7</v>
      </c>
      <c r="L8" s="125">
        <v>8</v>
      </c>
      <c r="M8" s="125">
        <v>9</v>
      </c>
      <c r="N8" s="125">
        <v>10</v>
      </c>
      <c r="O8" s="125">
        <v>11</v>
      </c>
      <c r="P8" s="1">
        <v>12</v>
      </c>
      <c r="Q8" s="1">
        <v>13</v>
      </c>
      <c r="S8" s="5"/>
    </row>
    <row r="9" spans="1:19">
      <c r="A9" s="124"/>
      <c r="B9" s="154"/>
      <c r="C9" s="154"/>
      <c r="D9" s="154"/>
      <c r="E9" s="154"/>
      <c r="F9" s="154"/>
      <c r="G9" s="154"/>
      <c r="H9" s="124" t="s">
        <v>351</v>
      </c>
      <c r="I9" s="124" t="s">
        <v>354</v>
      </c>
      <c r="J9" s="154"/>
      <c r="K9" s="154"/>
      <c r="L9" s="124"/>
      <c r="M9" s="124"/>
      <c r="N9" s="124"/>
      <c r="O9" s="150"/>
      <c r="P9" s="124"/>
      <c r="Q9" s="124"/>
      <c r="R9" s="124"/>
      <c r="S9" s="5"/>
    </row>
    <row r="10" spans="1:19">
      <c r="A10" s="126" t="s">
        <v>1159</v>
      </c>
      <c r="B10" s="126" t="s">
        <v>344</v>
      </c>
      <c r="C10" s="126" t="s">
        <v>333</v>
      </c>
      <c r="D10" s="126" t="s">
        <v>338</v>
      </c>
      <c r="E10" s="172" t="s">
        <v>345</v>
      </c>
      <c r="F10" s="126" t="s">
        <v>346</v>
      </c>
      <c r="G10" s="126" t="s">
        <v>656</v>
      </c>
      <c r="H10" s="126" t="s">
        <v>347</v>
      </c>
      <c r="I10" s="126" t="s">
        <v>241</v>
      </c>
      <c r="J10" s="126" t="s">
        <v>348</v>
      </c>
      <c r="K10" s="126" t="s">
        <v>349</v>
      </c>
      <c r="L10" s="126" t="s">
        <v>242</v>
      </c>
      <c r="M10" s="126" t="s">
        <v>537</v>
      </c>
      <c r="N10" s="126" t="s">
        <v>538</v>
      </c>
      <c r="O10" s="126" t="s">
        <v>510</v>
      </c>
      <c r="P10" s="126" t="s">
        <v>524</v>
      </c>
      <c r="Q10" s="126" t="s">
        <v>347</v>
      </c>
      <c r="R10" s="126"/>
      <c r="S10" s="5"/>
    </row>
    <row r="11" spans="1:19">
      <c r="A11" s="126" t="s">
        <v>198</v>
      </c>
      <c r="B11" s="126" t="s">
        <v>557</v>
      </c>
      <c r="C11" s="126"/>
      <c r="D11" s="126" t="s">
        <v>341</v>
      </c>
      <c r="E11" s="172" t="s">
        <v>351</v>
      </c>
      <c r="F11" s="126" t="s">
        <v>352</v>
      </c>
      <c r="G11" s="126" t="s">
        <v>576</v>
      </c>
      <c r="H11" s="126" t="s">
        <v>353</v>
      </c>
      <c r="I11" s="126" t="s">
        <v>243</v>
      </c>
      <c r="J11" s="126" t="s">
        <v>354</v>
      </c>
      <c r="K11" s="126" t="s">
        <v>355</v>
      </c>
      <c r="L11" s="126" t="s">
        <v>350</v>
      </c>
      <c r="M11" s="126"/>
      <c r="N11" s="126"/>
      <c r="O11" s="126"/>
      <c r="P11" s="126"/>
      <c r="Q11" s="126"/>
      <c r="R11" s="126" t="s">
        <v>342</v>
      </c>
      <c r="S11" s="5"/>
    </row>
    <row r="12" spans="1:19" ht="12" thickBot="1">
      <c r="A12" s="129"/>
      <c r="B12" s="129"/>
      <c r="C12" s="129"/>
      <c r="D12" s="129"/>
      <c r="E12" s="173"/>
      <c r="F12" s="129"/>
      <c r="G12" s="129"/>
      <c r="H12" s="129"/>
      <c r="I12" s="129" t="s">
        <v>350</v>
      </c>
      <c r="J12" s="129"/>
      <c r="K12" s="129"/>
      <c r="L12" s="129" t="s">
        <v>356</v>
      </c>
      <c r="M12" s="129"/>
      <c r="N12" s="129"/>
      <c r="O12" s="129"/>
      <c r="P12" s="183"/>
      <c r="Q12" s="129"/>
      <c r="R12" s="129"/>
      <c r="S12" s="5"/>
    </row>
    <row r="13" spans="1:19">
      <c r="B13" s="78"/>
      <c r="C13" s="78"/>
      <c r="D13" s="23"/>
      <c r="E13" s="79"/>
      <c r="F13" s="79"/>
      <c r="G13" s="79"/>
      <c r="H13" s="79"/>
      <c r="I13" s="79"/>
      <c r="J13" s="79"/>
      <c r="K13" s="79"/>
      <c r="L13" s="23"/>
      <c r="M13" s="23"/>
      <c r="N13" s="79"/>
      <c r="O13" s="44"/>
      <c r="P13" s="44"/>
      <c r="Q13" s="78"/>
      <c r="R13" s="78"/>
      <c r="S13" s="78"/>
    </row>
    <row r="14" spans="1:19" s="5" customFormat="1" ht="13.5" thickBot="1">
      <c r="A14" s="1">
        <v>1</v>
      </c>
      <c r="B14" s="31"/>
      <c r="D14" s="6"/>
      <c r="E14" s="19"/>
      <c r="F14" s="19"/>
      <c r="G14" s="19"/>
      <c r="H14" s="19"/>
      <c r="I14" s="19"/>
      <c r="J14" s="19"/>
      <c r="K14" s="19"/>
      <c r="L14" s="6"/>
      <c r="M14" s="6"/>
      <c r="N14" s="19"/>
      <c r="O14" s="19"/>
      <c r="P14" s="19"/>
      <c r="S14" s="74"/>
    </row>
    <row r="15" spans="1:19" s="5" customFormat="1" ht="13.5" customHeight="1" thickBot="1">
      <c r="A15" s="1">
        <f>A14+1</f>
        <v>2</v>
      </c>
      <c r="B15" s="2"/>
      <c r="C15" s="33"/>
      <c r="D15" s="1"/>
      <c r="E15" s="9"/>
      <c r="F15" s="1695" t="s">
        <v>195</v>
      </c>
      <c r="G15" s="1696"/>
      <c r="H15" s="1696"/>
      <c r="I15" s="1697"/>
      <c r="J15" s="9"/>
      <c r="K15" s="9"/>
      <c r="L15" s="1"/>
      <c r="M15" s="235"/>
      <c r="N15" s="9"/>
      <c r="O15" s="9"/>
      <c r="P15" s="9"/>
      <c r="Q15" s="9"/>
      <c r="R15" s="233"/>
      <c r="S15" s="74"/>
    </row>
    <row r="16" spans="1:19" s="5" customFormat="1" ht="12" thickBot="1">
      <c r="A16" s="1">
        <f>A15+1</f>
        <v>3</v>
      </c>
      <c r="B16" s="2"/>
      <c r="C16" s="2"/>
      <c r="D16" s="1"/>
      <c r="E16" s="9"/>
      <c r="F16" s="9"/>
      <c r="G16" s="9"/>
      <c r="H16" s="9"/>
      <c r="I16" s="9"/>
      <c r="J16" s="9"/>
      <c r="K16" s="9"/>
      <c r="L16" s="1"/>
      <c r="M16" s="1"/>
      <c r="N16" s="8"/>
      <c r="O16" s="8"/>
      <c r="P16" s="8"/>
      <c r="Q16" s="8"/>
      <c r="R16" s="8"/>
      <c r="S16" s="74"/>
    </row>
    <row r="17" spans="1:19" s="5" customFormat="1" ht="12" thickBot="1">
      <c r="A17" s="1">
        <f>A16+1</f>
        <v>4</v>
      </c>
      <c r="B17" s="184" t="s">
        <v>887</v>
      </c>
      <c r="C17" s="218"/>
      <c r="D17" s="185"/>
      <c r="E17" s="186"/>
      <c r="F17" s="186"/>
      <c r="G17" s="186"/>
      <c r="H17" s="186"/>
      <c r="I17" s="186"/>
      <c r="J17" s="326"/>
      <c r="K17" s="186"/>
      <c r="L17" s="186"/>
      <c r="M17" s="186"/>
      <c r="N17" s="186"/>
      <c r="O17" s="186"/>
      <c r="P17" s="186"/>
      <c r="Q17" s="140"/>
      <c r="R17" s="186"/>
      <c r="S17" s="74"/>
    </row>
    <row r="18" spans="1:19" s="5" customFormat="1">
      <c r="B18" s="2"/>
      <c r="C18" s="2"/>
      <c r="D18" s="6"/>
      <c r="E18" s="9"/>
      <c r="F18" s="9"/>
      <c r="G18" s="9"/>
      <c r="H18" s="19"/>
      <c r="I18" s="19"/>
      <c r="J18" s="19"/>
      <c r="K18" s="19"/>
      <c r="L18" s="1"/>
      <c r="M18" s="1"/>
      <c r="N18" s="8"/>
      <c r="O18" s="8"/>
      <c r="P18" s="8"/>
      <c r="Q18" s="8"/>
      <c r="R18" s="8"/>
      <c r="S18" s="74"/>
    </row>
    <row r="19" spans="1:19" s="5" customFormat="1">
      <c r="B19" s="2"/>
      <c r="C19" s="2"/>
      <c r="D19" s="6"/>
      <c r="E19" s="9"/>
      <c r="F19" s="9"/>
      <c r="G19" s="9"/>
      <c r="H19" s="19"/>
      <c r="I19" s="19"/>
      <c r="J19" s="19"/>
      <c r="K19" s="19"/>
      <c r="L19" s="1"/>
      <c r="M19" s="1"/>
      <c r="N19" s="8"/>
      <c r="O19" s="8"/>
      <c r="P19" s="8"/>
      <c r="Q19" s="8"/>
      <c r="R19" s="8"/>
      <c r="S19" s="74"/>
    </row>
    <row r="20" spans="1:19" s="5" customFormat="1">
      <c r="B20" s="2"/>
      <c r="C20" s="2"/>
      <c r="D20" s="6"/>
      <c r="E20" s="9"/>
      <c r="F20" s="9"/>
      <c r="G20" s="9"/>
      <c r="H20" s="19"/>
      <c r="I20" s="19"/>
      <c r="J20" s="19"/>
      <c r="K20" s="19"/>
      <c r="L20" s="1"/>
      <c r="M20" s="1"/>
      <c r="N20" s="8"/>
      <c r="O20" s="8"/>
      <c r="P20" s="8"/>
      <c r="Q20" s="8"/>
      <c r="R20" s="8"/>
      <c r="S20" s="74"/>
    </row>
    <row r="21" spans="1:19" s="5" customFormat="1">
      <c r="B21" s="2"/>
      <c r="C21" s="2"/>
      <c r="D21" s="6"/>
      <c r="E21" s="9"/>
      <c r="F21" s="9"/>
      <c r="G21" s="9"/>
      <c r="H21" s="19"/>
      <c r="I21" s="19"/>
      <c r="J21" s="19"/>
      <c r="K21" s="19"/>
      <c r="L21" s="1"/>
      <c r="M21" s="1"/>
      <c r="N21" s="8"/>
      <c r="O21" s="8"/>
      <c r="P21" s="8"/>
      <c r="Q21" s="8"/>
      <c r="R21" s="8"/>
      <c r="S21" s="74"/>
    </row>
    <row r="22" spans="1:19" s="5" customFormat="1">
      <c r="B22" s="2"/>
      <c r="C22" s="2"/>
      <c r="D22" s="6"/>
      <c r="E22" s="9"/>
      <c r="F22" s="9"/>
      <c r="G22" s="9"/>
      <c r="H22" s="19"/>
      <c r="I22" s="19"/>
      <c r="J22" s="19"/>
      <c r="K22" s="19"/>
      <c r="L22" s="1"/>
      <c r="M22" s="1"/>
      <c r="N22" s="8"/>
      <c r="O22" s="9"/>
      <c r="P22" s="9"/>
      <c r="Q22" s="9"/>
      <c r="R22" s="8"/>
      <c r="S22" s="74"/>
    </row>
    <row r="23" spans="1:19" s="5" customFormat="1">
      <c r="B23" s="7"/>
      <c r="C23" s="2"/>
      <c r="D23" s="6"/>
      <c r="E23" s="9"/>
      <c r="F23" s="9"/>
      <c r="G23" s="9"/>
      <c r="H23" s="19"/>
      <c r="I23" s="19"/>
      <c r="J23" s="19"/>
      <c r="K23" s="19"/>
      <c r="L23" s="1"/>
      <c r="M23" s="1"/>
      <c r="N23" s="8"/>
      <c r="O23" s="8"/>
      <c r="P23" s="8"/>
      <c r="Q23" s="8"/>
      <c r="R23" s="8"/>
      <c r="S23" s="74"/>
    </row>
    <row r="24" spans="1:19" s="5" customFormat="1" ht="10.5">
      <c r="C24" s="30"/>
      <c r="D24" s="6"/>
      <c r="E24" s="81"/>
      <c r="F24" s="81"/>
      <c r="G24" s="81"/>
      <c r="H24" s="81"/>
      <c r="I24" s="81"/>
      <c r="J24" s="81"/>
      <c r="K24" s="81"/>
      <c r="L24" s="6"/>
    </row>
    <row r="25" spans="1:19" s="5" customFormat="1">
      <c r="B25" s="2"/>
      <c r="C25" s="71"/>
      <c r="D25" s="6"/>
      <c r="E25" s="19"/>
      <c r="F25" s="19"/>
      <c r="G25" s="19"/>
      <c r="H25" s="19"/>
      <c r="I25" s="19"/>
      <c r="J25" s="19"/>
      <c r="K25" s="19"/>
      <c r="L25" s="1"/>
    </row>
    <row r="26" spans="1:19" s="5" customFormat="1">
      <c r="B26" s="2"/>
      <c r="C26" s="2"/>
      <c r="D26" s="6"/>
      <c r="E26" s="9"/>
      <c r="F26" s="9"/>
      <c r="G26" s="9"/>
      <c r="H26" s="19"/>
      <c r="I26" s="19"/>
      <c r="J26" s="19"/>
      <c r="K26" s="19"/>
      <c r="L26" s="1"/>
    </row>
    <row r="27" spans="1:19" s="5" customFormat="1">
      <c r="B27" s="2"/>
      <c r="C27" s="2"/>
      <c r="D27" s="6"/>
      <c r="E27" s="9"/>
      <c r="F27" s="9"/>
      <c r="G27" s="9"/>
      <c r="H27" s="19"/>
      <c r="I27" s="19"/>
      <c r="J27" s="19"/>
      <c r="K27" s="19"/>
      <c r="L27" s="1"/>
    </row>
    <row r="28" spans="1:19" s="5" customFormat="1">
      <c r="B28" s="2"/>
      <c r="C28" s="2"/>
      <c r="D28" s="6"/>
      <c r="E28" s="9"/>
      <c r="F28" s="9"/>
      <c r="G28" s="9"/>
      <c r="H28" s="19"/>
      <c r="I28" s="19"/>
      <c r="J28" s="19"/>
      <c r="K28" s="19"/>
      <c r="L28" s="1"/>
    </row>
    <row r="29" spans="1:19" s="5" customFormat="1">
      <c r="B29" s="2"/>
      <c r="C29" s="2"/>
      <c r="D29" s="6"/>
      <c r="E29" s="9"/>
      <c r="F29" s="9"/>
      <c r="G29" s="9"/>
      <c r="H29" s="19"/>
      <c r="I29" s="19"/>
      <c r="J29" s="19"/>
      <c r="K29" s="19"/>
      <c r="L29" s="1"/>
      <c r="M29" s="1"/>
      <c r="N29" s="8"/>
      <c r="O29" s="8"/>
      <c r="P29" s="8"/>
      <c r="Q29" s="8"/>
      <c r="R29" s="8"/>
      <c r="S29" s="74"/>
    </row>
    <row r="30" spans="1:19" s="5" customFormat="1">
      <c r="C30" s="30"/>
      <c r="D30" s="6"/>
      <c r="E30" s="19"/>
      <c r="F30" s="19"/>
      <c r="G30" s="19"/>
      <c r="H30" s="19"/>
      <c r="I30" s="19"/>
      <c r="J30" s="19"/>
      <c r="K30" s="19"/>
      <c r="L30" s="6"/>
      <c r="M30" s="6"/>
      <c r="N30" s="19"/>
      <c r="O30" s="19"/>
      <c r="P30" s="19"/>
      <c r="Q30" s="19"/>
      <c r="R30" s="19"/>
      <c r="S30" s="74"/>
    </row>
    <row r="31" spans="1:19">
      <c r="B31" s="5"/>
    </row>
    <row r="36" spans="2:13">
      <c r="C36" s="102"/>
      <c r="D36" s="103"/>
      <c r="L36" s="104"/>
      <c r="M36" s="103"/>
    </row>
    <row r="38" spans="2:13">
      <c r="C38" s="3"/>
      <c r="D38" s="4"/>
      <c r="L38" s="105"/>
      <c r="M38" s="4"/>
    </row>
    <row r="40" spans="2:13">
      <c r="C40" s="3"/>
      <c r="L40" s="105"/>
      <c r="M40" s="4"/>
    </row>
    <row r="41" spans="2:13">
      <c r="C41" s="4"/>
      <c r="D41" s="4"/>
      <c r="L41" s="105"/>
      <c r="M41" s="4"/>
    </row>
    <row r="43" spans="2:13">
      <c r="B43" s="5"/>
    </row>
  </sheetData>
  <mergeCells count="1">
    <mergeCell ref="F15:I15"/>
  </mergeCells>
  <phoneticPr fontId="18" type="noConversion"/>
  <printOptions horizontalCentered="1"/>
  <pageMargins left="0.5" right="0.5" top="1" bottom="0.5" header="0.25" footer="0.25"/>
  <pageSetup scale="65" fitToHeight="0" pageOrder="overThenDown" orientation="landscape" r:id="rId1"/>
  <headerFooter alignWithMargins="0">
    <oddFooter>&amp;LSponsor: Bruce Fairchild&amp;C&amp;A&amp;R&amp;P of &amp;N</oddFooter>
  </headerFooter>
</worksheet>
</file>

<file path=xl/worksheets/sheet42.xml><?xml version="1.0" encoding="utf-8"?>
<worksheet xmlns="http://schemas.openxmlformats.org/spreadsheetml/2006/main" xmlns:r="http://schemas.openxmlformats.org/officeDocument/2006/relationships">
  <sheetPr codeName="Sheet90"/>
  <dimension ref="A1:S54"/>
  <sheetViews>
    <sheetView zoomScaleNormal="100" zoomScaleSheetLayoutView="90" workbookViewId="0">
      <selection activeCell="M28" sqref="M28"/>
    </sheetView>
  </sheetViews>
  <sheetFormatPr defaultRowHeight="12.75" customHeight="1"/>
  <cols>
    <col min="1" max="1" width="5.140625" style="54" customWidth="1"/>
    <col min="2" max="2" width="7.7109375" style="54" customWidth="1"/>
    <col min="3" max="3" width="41.7109375" style="54" customWidth="1"/>
    <col min="4" max="4" width="9.7109375" style="54" customWidth="1"/>
    <col min="5" max="5" width="10.5703125" style="54" bestFit="1" customWidth="1"/>
    <col min="6" max="6" width="13.7109375" style="54" bestFit="1" customWidth="1"/>
    <col min="7" max="7" width="15.85546875" style="54" customWidth="1"/>
    <col min="8" max="8" width="10.28515625" style="54" bestFit="1" customWidth="1"/>
    <col min="9" max="9" width="8.42578125" style="56" bestFit="1" customWidth="1"/>
    <col min="10" max="10" width="10.28515625" style="56" bestFit="1" customWidth="1"/>
    <col min="11" max="11" width="5.5703125" style="54" bestFit="1" customWidth="1"/>
    <col min="12" max="12" width="5.85546875" style="56" bestFit="1" customWidth="1"/>
    <col min="13" max="14" width="10.7109375" style="54" bestFit="1" customWidth="1"/>
    <col min="15" max="15" width="7.42578125" style="54" bestFit="1" customWidth="1"/>
    <col min="16" max="16" width="10.7109375" style="54" bestFit="1" customWidth="1"/>
    <col min="17" max="17" width="10.28515625" style="54" bestFit="1" customWidth="1"/>
    <col min="18" max="18" width="12.7109375" style="54" customWidth="1"/>
    <col min="19" max="16384" width="9.140625" style="54"/>
  </cols>
  <sheetData>
    <row r="1" spans="1:18" ht="12" thickBot="1">
      <c r="M1" s="2"/>
      <c r="R1" s="2"/>
    </row>
    <row r="2" spans="1:18" ht="11.25">
      <c r="B2" s="282" t="s">
        <v>492</v>
      </c>
      <c r="C2" s="78"/>
      <c r="D2" s="421"/>
      <c r="F2" s="75"/>
      <c r="M2" s="268"/>
      <c r="R2" s="268"/>
    </row>
    <row r="3" spans="1:18" ht="11.25">
      <c r="B3" s="283" t="str">
        <f>'I-A'!B3</f>
        <v>WIND ENERGY TRANSMISSION TEXAS, LLC</v>
      </c>
      <c r="C3" s="2"/>
      <c r="D3" s="422"/>
      <c r="F3" s="75"/>
      <c r="M3" s="268"/>
      <c r="R3" s="268"/>
    </row>
    <row r="4" spans="1:18" ht="11.25">
      <c r="B4" s="1128" t="s">
        <v>713</v>
      </c>
      <c r="C4" s="2"/>
      <c r="D4" s="422"/>
    </row>
    <row r="5" spans="1:18" ht="11.25">
      <c r="B5" s="284" t="str">
        <f>'I-A'!B5</f>
        <v>FOR THE HISTORICAL YEAR ENDED JUNE 30, 2012  - AS ADJUSTED</v>
      </c>
      <c r="C5" s="2"/>
      <c r="D5" s="422"/>
    </row>
    <row r="6" spans="1:18" ht="12" thickBot="1">
      <c r="B6" s="244" t="str">
        <f>'I-A'!B6</f>
        <v>DOCKET NO. 40606</v>
      </c>
      <c r="C6" s="208"/>
      <c r="D6" s="424"/>
    </row>
    <row r="7" spans="1:18" ht="11.25">
      <c r="B7" s="52"/>
    </row>
    <row r="8" spans="1:18" ht="12" thickBot="1">
      <c r="B8" s="54" t="s">
        <v>339</v>
      </c>
      <c r="E8" s="55">
        <v>1</v>
      </c>
      <c r="F8" s="55">
        <v>2</v>
      </c>
      <c r="G8" s="55">
        <v>3</v>
      </c>
      <c r="H8" s="55">
        <v>4</v>
      </c>
      <c r="I8" s="55">
        <v>5</v>
      </c>
      <c r="J8" s="55">
        <v>6</v>
      </c>
      <c r="K8" s="55">
        <v>7</v>
      </c>
      <c r="L8" s="55">
        <v>8</v>
      </c>
      <c r="M8" s="55">
        <v>9</v>
      </c>
      <c r="N8" s="55">
        <v>10</v>
      </c>
      <c r="O8" s="187">
        <v>11</v>
      </c>
      <c r="P8" s="187">
        <v>12</v>
      </c>
      <c r="Q8" s="56">
        <v>13</v>
      </c>
      <c r="R8" s="56"/>
    </row>
    <row r="9" spans="1:18" ht="11.25">
      <c r="A9" s="246"/>
      <c r="B9" s="154"/>
      <c r="C9" s="154"/>
      <c r="D9" s="154"/>
      <c r="E9" s="154"/>
      <c r="F9" s="154"/>
      <c r="G9" s="154"/>
      <c r="H9" s="124" t="s">
        <v>351</v>
      </c>
      <c r="I9" s="124" t="s">
        <v>354</v>
      </c>
      <c r="J9" s="154"/>
      <c r="K9" s="154"/>
      <c r="L9" s="154"/>
      <c r="M9" s="124"/>
      <c r="N9" s="124"/>
      <c r="O9" s="124"/>
      <c r="P9" s="150"/>
      <c r="Q9" s="124"/>
      <c r="R9" s="124"/>
    </row>
    <row r="10" spans="1:18" ht="11.25">
      <c r="A10" s="248"/>
      <c r="B10" s="126" t="s">
        <v>344</v>
      </c>
      <c r="C10" s="126" t="s">
        <v>333</v>
      </c>
      <c r="D10" s="126" t="s">
        <v>338</v>
      </c>
      <c r="E10" s="172" t="s">
        <v>345</v>
      </c>
      <c r="F10" s="126" t="s">
        <v>346</v>
      </c>
      <c r="G10" s="127" t="s">
        <v>653</v>
      </c>
      <c r="H10" s="126" t="s">
        <v>347</v>
      </c>
      <c r="I10" s="126" t="s">
        <v>241</v>
      </c>
      <c r="J10" s="126" t="s">
        <v>348</v>
      </c>
      <c r="K10" s="126" t="s">
        <v>349</v>
      </c>
      <c r="L10" s="126" t="s">
        <v>242</v>
      </c>
      <c r="M10" s="126" t="s">
        <v>537</v>
      </c>
      <c r="N10" s="126" t="s">
        <v>538</v>
      </c>
      <c r="O10" s="126" t="s">
        <v>510</v>
      </c>
      <c r="P10" s="126" t="s">
        <v>524</v>
      </c>
      <c r="Q10" s="126" t="s">
        <v>347</v>
      </c>
      <c r="R10" s="126"/>
    </row>
    <row r="11" spans="1:18" ht="11.25">
      <c r="A11" s="248" t="s">
        <v>1159</v>
      </c>
      <c r="B11" s="126" t="s">
        <v>557</v>
      </c>
      <c r="C11" s="126"/>
      <c r="D11" s="126" t="s">
        <v>341</v>
      </c>
      <c r="E11" s="172" t="s">
        <v>351</v>
      </c>
      <c r="F11" s="126" t="s">
        <v>352</v>
      </c>
      <c r="G11" s="126" t="s">
        <v>576</v>
      </c>
      <c r="H11" s="126" t="s">
        <v>353</v>
      </c>
      <c r="I11" s="126" t="s">
        <v>243</v>
      </c>
      <c r="J11" s="126" t="s">
        <v>354</v>
      </c>
      <c r="K11" s="126" t="s">
        <v>355</v>
      </c>
      <c r="L11" s="126" t="s">
        <v>350</v>
      </c>
      <c r="M11" s="126"/>
      <c r="N11" s="126"/>
      <c r="O11" s="126"/>
      <c r="P11" s="126"/>
      <c r="Q11" s="126"/>
      <c r="R11" s="126" t="s">
        <v>342</v>
      </c>
    </row>
    <row r="12" spans="1:18" ht="12" thickBot="1">
      <c r="A12" s="250" t="s">
        <v>198</v>
      </c>
      <c r="B12" s="129"/>
      <c r="C12" s="129"/>
      <c r="D12" s="129"/>
      <c r="E12" s="173"/>
      <c r="F12" s="129"/>
      <c r="G12" s="129"/>
      <c r="H12" s="129"/>
      <c r="I12" s="129" t="s">
        <v>350</v>
      </c>
      <c r="J12" s="129"/>
      <c r="K12" s="129"/>
      <c r="L12" s="129" t="s">
        <v>356</v>
      </c>
      <c r="M12" s="129"/>
      <c r="N12" s="129"/>
      <c r="O12" s="129"/>
      <c r="P12" s="129"/>
      <c r="Q12" s="183"/>
      <c r="R12" s="129"/>
    </row>
    <row r="13" spans="1:18" ht="12.75" customHeight="1">
      <c r="A13" s="56">
        <v>1</v>
      </c>
      <c r="B13" s="88"/>
      <c r="C13" s="88" t="s">
        <v>888</v>
      </c>
      <c r="D13" s="1592" t="s">
        <v>889</v>
      </c>
      <c r="E13" s="1378">
        <v>0</v>
      </c>
      <c r="F13" s="1378">
        <v>0</v>
      </c>
      <c r="G13" s="1378">
        <v>0</v>
      </c>
      <c r="H13" s="1378">
        <v>0</v>
      </c>
      <c r="I13" s="1378"/>
      <c r="J13" s="1378">
        <v>0</v>
      </c>
      <c r="K13" s="1378"/>
      <c r="L13" s="1378"/>
      <c r="M13" s="1378">
        <v>0</v>
      </c>
      <c r="N13" s="1378">
        <v>0</v>
      </c>
      <c r="O13" s="1378">
        <v>0</v>
      </c>
      <c r="P13" s="1378">
        <v>0</v>
      </c>
      <c r="Q13" s="1378">
        <v>0</v>
      </c>
      <c r="R13" s="19"/>
    </row>
    <row r="14" spans="1:18" s="5" customFormat="1" ht="11.25">
      <c r="A14" s="1">
        <v>2</v>
      </c>
      <c r="C14" s="2" t="s">
        <v>890</v>
      </c>
      <c r="D14" s="70" t="s">
        <v>891</v>
      </c>
      <c r="E14" s="353">
        <f>'II-D-2.5'!E18</f>
        <v>0</v>
      </c>
      <c r="F14" s="353">
        <f>'II-D-2.5'!F18</f>
        <v>0</v>
      </c>
      <c r="G14" s="353"/>
      <c r="H14" s="353"/>
      <c r="I14" s="353"/>
      <c r="J14" s="353"/>
      <c r="K14" s="353"/>
      <c r="L14" s="353"/>
      <c r="M14" s="353"/>
      <c r="N14" s="353">
        <f>'II-D-2.5'!N18</f>
        <v>0</v>
      </c>
      <c r="O14" s="353">
        <f>'II-D-2.5'!O18</f>
        <v>0</v>
      </c>
      <c r="P14" s="353">
        <f>'II-D-2.5'!P18</f>
        <v>0</v>
      </c>
      <c r="Q14" s="353">
        <f>'II-D-2.5'!Q18</f>
        <v>0</v>
      </c>
      <c r="R14" s="19"/>
    </row>
    <row r="15" spans="1:18" s="2" customFormat="1" ht="11.25">
      <c r="A15" s="56">
        <v>3</v>
      </c>
      <c r="C15" s="2" t="s">
        <v>892</v>
      </c>
      <c r="D15" s="70" t="s">
        <v>893</v>
      </c>
      <c r="E15" s="353">
        <f>'II-D-2.6'!E17</f>
        <v>3689.25</v>
      </c>
      <c r="F15" s="353">
        <f>'II-D-2.6'!F17</f>
        <v>0</v>
      </c>
      <c r="G15" s="353">
        <f>'II-D-2.6'!G17</f>
        <v>-452</v>
      </c>
      <c r="H15" s="353">
        <f>'II-D-2.6'!H17</f>
        <v>3237.25</v>
      </c>
      <c r="I15" s="353"/>
      <c r="J15" s="353">
        <f>'II-D-2.6'!J17</f>
        <v>3237.25</v>
      </c>
      <c r="K15" s="353"/>
      <c r="L15" s="353"/>
      <c r="M15" s="353">
        <f>'II-D-2.6'!M17</f>
        <v>3237.25</v>
      </c>
      <c r="N15" s="353">
        <f>'II-D-2.6'!N17</f>
        <v>0</v>
      </c>
      <c r="O15" s="353">
        <f>'II-D-2.6'!O17</f>
        <v>0</v>
      </c>
      <c r="P15" s="353">
        <f>'II-D-2.6'!P17</f>
        <v>0</v>
      </c>
      <c r="Q15" s="353">
        <f>'II-D-2.6'!Q17</f>
        <v>3237.25</v>
      </c>
      <c r="R15" s="19"/>
    </row>
    <row r="16" spans="1:18" s="2" customFormat="1" ht="11.25">
      <c r="A16" s="1">
        <v>4</v>
      </c>
      <c r="D16" s="56"/>
      <c r="E16" s="353"/>
      <c r="F16" s="353"/>
      <c r="G16" s="353"/>
      <c r="H16" s="353"/>
      <c r="I16" s="353"/>
      <c r="J16" s="353"/>
      <c r="K16" s="323"/>
      <c r="L16" s="323"/>
      <c r="M16" s="353"/>
      <c r="N16" s="353"/>
      <c r="O16" s="353"/>
      <c r="P16" s="353"/>
      <c r="Q16" s="353"/>
      <c r="R16" s="19"/>
    </row>
    <row r="17" spans="1:18" s="2" customFormat="1" ht="12" thickBot="1">
      <c r="A17" s="56">
        <v>5</v>
      </c>
      <c r="D17" s="1"/>
      <c r="E17" s="353"/>
      <c r="F17" s="353"/>
      <c r="G17" s="353"/>
      <c r="H17" s="353"/>
      <c r="I17" s="353"/>
      <c r="J17" s="353"/>
      <c r="K17" s="353"/>
      <c r="L17" s="353"/>
      <c r="M17" s="354"/>
      <c r="N17" s="354"/>
      <c r="O17" s="354"/>
      <c r="P17" s="354"/>
      <c r="Q17" s="354"/>
      <c r="R17" s="19"/>
    </row>
    <row r="18" spans="1:18" s="5" customFormat="1" ht="12" thickBot="1">
      <c r="A18" s="1">
        <v>6</v>
      </c>
      <c r="B18" s="184" t="s">
        <v>894</v>
      </c>
      <c r="C18" s="331"/>
      <c r="D18" s="185"/>
      <c r="E18" s="357">
        <f>+SUM(E13:E17)</f>
        <v>3689.25</v>
      </c>
      <c r="F18" s="357">
        <f>+SUM(F13:F17)</f>
        <v>0</v>
      </c>
      <c r="G18" s="357">
        <f>+SUM(G13:G17)</f>
        <v>-452</v>
      </c>
      <c r="H18" s="357">
        <f>+SUM(H13:H17)</f>
        <v>3237.25</v>
      </c>
      <c r="I18" s="357"/>
      <c r="J18" s="357">
        <f t="shared" ref="J18:P18" si="0">+SUM(J13:J17)</f>
        <v>3237.25</v>
      </c>
      <c r="K18" s="357"/>
      <c r="L18" s="357"/>
      <c r="M18" s="357">
        <f t="shared" si="0"/>
        <v>3237.25</v>
      </c>
      <c r="N18" s="357">
        <f t="shared" si="0"/>
        <v>0</v>
      </c>
      <c r="O18" s="357">
        <f t="shared" si="0"/>
        <v>0</v>
      </c>
      <c r="P18" s="357">
        <f t="shared" si="0"/>
        <v>0</v>
      </c>
      <c r="Q18" s="1336">
        <f>SUM(Q13:Q17)</f>
        <v>3237.25</v>
      </c>
      <c r="R18" s="19"/>
    </row>
    <row r="19" spans="1:18" s="2" customFormat="1" ht="11.25">
      <c r="A19" s="56">
        <v>7</v>
      </c>
      <c r="C19" s="39"/>
      <c r="D19" s="6"/>
      <c r="E19" s="19"/>
      <c r="F19" s="19"/>
      <c r="G19" s="19"/>
      <c r="H19" s="19"/>
      <c r="I19" s="81"/>
      <c r="J19" s="9"/>
      <c r="K19" s="80"/>
      <c r="L19" s="81"/>
      <c r="M19" s="19"/>
      <c r="N19" s="19"/>
      <c r="O19" s="19"/>
      <c r="P19" s="19"/>
      <c r="Q19" s="19"/>
      <c r="R19" s="19"/>
    </row>
    <row r="20" spans="1:18" s="2" customFormat="1" ht="11.25">
      <c r="A20" s="1">
        <v>8</v>
      </c>
      <c r="D20" s="1"/>
      <c r="E20" s="19"/>
      <c r="F20" s="9"/>
      <c r="H20" s="9"/>
      <c r="I20" s="13"/>
      <c r="K20" s="13"/>
      <c r="L20" s="13"/>
      <c r="M20" s="9"/>
      <c r="N20" s="9"/>
      <c r="O20" s="9"/>
      <c r="P20" s="9"/>
      <c r="Q20" s="9"/>
      <c r="R20" s="9"/>
    </row>
    <row r="21" spans="1:18" s="2" customFormat="1" ht="11.25">
      <c r="A21" s="56">
        <v>9</v>
      </c>
      <c r="D21" s="1"/>
      <c r="E21" s="9"/>
      <c r="F21" s="9"/>
      <c r="G21" s="9"/>
      <c r="H21" s="9"/>
      <c r="I21" s="8"/>
      <c r="J21" s="9"/>
      <c r="K21" s="13"/>
      <c r="L21" s="8"/>
      <c r="M21" s="9"/>
      <c r="N21" s="9"/>
      <c r="O21" s="9"/>
      <c r="P21" s="9"/>
      <c r="Q21" s="9"/>
      <c r="R21" s="9"/>
    </row>
    <row r="22" spans="1:18" ht="12.75" customHeight="1">
      <c r="A22" s="1">
        <v>10</v>
      </c>
      <c r="E22" s="50"/>
      <c r="F22" s="50"/>
      <c r="G22" s="50"/>
      <c r="H22" s="919" t="s">
        <v>895</v>
      </c>
      <c r="I22" s="920"/>
      <c r="J22" s="263"/>
      <c r="K22" s="261"/>
      <c r="L22" s="92"/>
      <c r="M22" s="323"/>
      <c r="N22" s="338"/>
      <c r="O22" s="338"/>
      <c r="P22" s="57"/>
      <c r="Q22" s="57"/>
      <c r="R22" s="50"/>
    </row>
    <row r="23" spans="1:18" ht="12.75" customHeight="1">
      <c r="A23" s="56">
        <v>11</v>
      </c>
      <c r="B23" s="584"/>
      <c r="D23" s="50"/>
      <c r="E23" s="50"/>
      <c r="F23" s="50"/>
      <c r="G23" s="50"/>
      <c r="H23" s="593" t="s">
        <v>1021</v>
      </c>
      <c r="I23" s="92"/>
      <c r="J23" s="54"/>
      <c r="K23" s="50"/>
      <c r="L23" s="92"/>
      <c r="M23" s="323"/>
      <c r="N23" s="323"/>
      <c r="O23" s="323"/>
      <c r="P23" s="50"/>
      <c r="Q23" s="50"/>
      <c r="R23" s="50"/>
    </row>
    <row r="24" spans="1:18" ht="12.75" customHeight="1">
      <c r="A24" s="1">
        <v>12</v>
      </c>
      <c r="E24" s="332"/>
      <c r="F24" s="50"/>
      <c r="G24" s="50"/>
      <c r="H24" s="584" t="s">
        <v>159</v>
      </c>
      <c r="J24" s="54"/>
      <c r="K24" s="50"/>
      <c r="M24" s="323">
        <f ca="1">'I-A-1 CCN1-2'!F29</f>
        <v>38251264.169979364</v>
      </c>
      <c r="N24" s="353"/>
      <c r="O24" s="353"/>
      <c r="P24" s="9"/>
      <c r="Q24" s="9"/>
      <c r="R24" s="58"/>
    </row>
    <row r="25" spans="1:18" ht="12.75" customHeight="1">
      <c r="A25" s="56">
        <v>13</v>
      </c>
      <c r="D25" s="93" t="s">
        <v>339</v>
      </c>
      <c r="E25" s="333"/>
      <c r="F25" s="50"/>
      <c r="G25" s="50"/>
      <c r="H25" s="584" t="s">
        <v>145</v>
      </c>
      <c r="J25" s="54"/>
      <c r="K25" s="50"/>
      <c r="M25" s="921">
        <v>3.0000000000000001E-3</v>
      </c>
      <c r="N25" s="922"/>
      <c r="O25" s="353"/>
      <c r="P25" s="9"/>
      <c r="Q25" s="9"/>
      <c r="R25" s="58"/>
    </row>
    <row r="26" spans="1:18" s="52" customFormat="1" ht="12.75" customHeight="1">
      <c r="A26" s="1">
        <v>14</v>
      </c>
      <c r="C26" s="60"/>
      <c r="E26" s="334"/>
      <c r="F26" s="61"/>
      <c r="G26" s="61"/>
      <c r="H26" s="593" t="s">
        <v>79</v>
      </c>
      <c r="I26" s="63"/>
      <c r="K26" s="61"/>
      <c r="L26" s="63"/>
      <c r="M26" s="1379">
        <f ca="1">M24*M25</f>
        <v>114753.7925099381</v>
      </c>
      <c r="N26" s="335"/>
      <c r="O26" s="336"/>
      <c r="P26" s="61"/>
      <c r="Q26" s="61"/>
      <c r="R26" s="64"/>
    </row>
    <row r="27" spans="1:18" ht="12.75" customHeight="1">
      <c r="A27" s="56">
        <v>15</v>
      </c>
      <c r="E27" s="92"/>
      <c r="F27" s="50"/>
      <c r="G27" s="50"/>
      <c r="H27" s="584"/>
      <c r="J27" s="54"/>
      <c r="K27" s="50"/>
      <c r="M27" s="323"/>
      <c r="N27" s="323"/>
      <c r="O27" s="323"/>
      <c r="P27" s="50"/>
    </row>
    <row r="28" spans="1:18" s="52" customFormat="1" ht="12.75" customHeight="1">
      <c r="A28" s="1">
        <v>16</v>
      </c>
      <c r="C28" s="69"/>
      <c r="E28" s="92"/>
      <c r="F28" s="66"/>
      <c r="G28" s="61"/>
      <c r="H28" s="584" t="s">
        <v>714</v>
      </c>
      <c r="I28" s="67"/>
      <c r="K28" s="61"/>
      <c r="L28" s="67"/>
      <c r="M28" s="323">
        <f>M18</f>
        <v>3237.25</v>
      </c>
      <c r="N28" s="323"/>
      <c r="O28" s="336"/>
      <c r="P28" s="61"/>
    </row>
    <row r="29" spans="1:18" s="52" customFormat="1" ht="12.75" customHeight="1">
      <c r="A29" s="56">
        <v>17</v>
      </c>
      <c r="C29" s="69"/>
      <c r="E29" s="92"/>
      <c r="F29" s="66"/>
      <c r="G29" s="61"/>
      <c r="H29" s="584" t="s">
        <v>1022</v>
      </c>
      <c r="I29" s="67"/>
      <c r="K29" s="61"/>
      <c r="L29" s="67"/>
      <c r="M29" s="323">
        <f>M15</f>
        <v>3237.25</v>
      </c>
      <c r="N29" s="323"/>
      <c r="O29" s="336"/>
      <c r="P29" s="61"/>
    </row>
    <row r="30" spans="1:18" ht="12.75" customHeight="1">
      <c r="A30" s="1">
        <v>18</v>
      </c>
      <c r="E30" s="337"/>
      <c r="F30" s="50"/>
      <c r="G30" s="50"/>
      <c r="H30" s="593" t="s">
        <v>80</v>
      </c>
      <c r="J30" s="54"/>
      <c r="K30" s="50"/>
      <c r="M30" s="1572">
        <f>+M28-M29</f>
        <v>0</v>
      </c>
      <c r="N30" s="339"/>
      <c r="O30" s="338"/>
      <c r="P30" s="57"/>
      <c r="Q30" s="57"/>
      <c r="R30" s="58"/>
    </row>
    <row r="31" spans="1:18" ht="12.75" customHeight="1">
      <c r="A31" s="56">
        <v>19</v>
      </c>
      <c r="E31" s="337"/>
      <c r="F31" s="50"/>
      <c r="G31" s="50"/>
      <c r="H31" s="584"/>
      <c r="J31" s="54"/>
      <c r="K31" s="50"/>
      <c r="M31" s="336"/>
      <c r="N31" s="339"/>
      <c r="O31" s="338"/>
      <c r="P31" s="57"/>
      <c r="Q31" s="57"/>
      <c r="R31" s="58"/>
    </row>
    <row r="32" spans="1:18" ht="12.75" customHeight="1" thickBot="1">
      <c r="A32" s="1">
        <v>20</v>
      </c>
      <c r="C32" s="52"/>
      <c r="E32" s="340"/>
      <c r="F32" s="50"/>
      <c r="G32" s="50"/>
      <c r="H32" s="593" t="s">
        <v>81</v>
      </c>
      <c r="J32" s="54"/>
      <c r="K32" s="50"/>
      <c r="M32" s="928">
        <f ca="1">+M26-M30</f>
        <v>114753.7925099381</v>
      </c>
      <c r="N32" s="341"/>
      <c r="O32" s="323"/>
      <c r="P32" s="57"/>
      <c r="Q32" s="57"/>
      <c r="R32" s="58"/>
    </row>
    <row r="33" spans="2:19" ht="12.75" customHeight="1" thickTop="1">
      <c r="D33" s="68"/>
      <c r="E33" s="50"/>
      <c r="F33" s="50"/>
      <c r="G33" s="50"/>
      <c r="H33" s="50"/>
      <c r="K33" s="50"/>
      <c r="M33" s="323"/>
      <c r="N33" s="338"/>
      <c r="O33" s="338"/>
      <c r="P33" s="57"/>
      <c r="Q33" s="57"/>
      <c r="R33" s="58"/>
    </row>
    <row r="34" spans="2:19" ht="12.75" customHeight="1">
      <c r="D34" s="68"/>
      <c r="E34" s="50"/>
      <c r="F34" s="50"/>
      <c r="G34" s="50"/>
      <c r="H34" s="50"/>
      <c r="K34" s="50"/>
      <c r="M34" s="323"/>
      <c r="N34" s="338"/>
      <c r="O34" s="338"/>
      <c r="P34" s="57"/>
      <c r="Q34" s="57"/>
      <c r="R34" s="58"/>
    </row>
    <row r="35" spans="2:19" ht="12.75" customHeight="1">
      <c r="D35" s="68"/>
      <c r="E35" s="50"/>
      <c r="F35" s="50"/>
      <c r="G35" s="50"/>
      <c r="H35" s="50"/>
      <c r="K35" s="50"/>
      <c r="M35" s="50"/>
      <c r="N35" s="57"/>
      <c r="O35" s="57"/>
      <c r="P35" s="57"/>
      <c r="Q35" s="57"/>
      <c r="R35" s="58"/>
    </row>
    <row r="36" spans="2:19" ht="12.75" customHeight="1">
      <c r="D36" s="68"/>
      <c r="E36" s="50"/>
      <c r="F36" s="50"/>
      <c r="G36" s="50"/>
      <c r="H36" s="50"/>
      <c r="K36" s="50"/>
      <c r="M36" s="50"/>
      <c r="N36" s="9"/>
      <c r="O36" s="9"/>
      <c r="P36" s="9"/>
      <c r="Q36" s="9"/>
      <c r="R36" s="58"/>
    </row>
    <row r="37" spans="2:19" ht="12.75" customHeight="1">
      <c r="D37" s="68"/>
      <c r="E37" s="50"/>
      <c r="F37" s="50"/>
      <c r="G37" s="50"/>
      <c r="H37" s="50"/>
      <c r="K37" s="50"/>
      <c r="M37" s="50"/>
      <c r="N37" s="57"/>
      <c r="O37" s="57"/>
      <c r="P37" s="57"/>
      <c r="Q37" s="57"/>
      <c r="R37" s="58"/>
    </row>
    <row r="38" spans="2:19" ht="12.75" customHeight="1">
      <c r="D38" s="68"/>
      <c r="E38" s="50"/>
      <c r="F38" s="50"/>
      <c r="G38" s="50"/>
      <c r="H38" s="50"/>
      <c r="K38" s="50"/>
      <c r="M38" s="50"/>
      <c r="N38" s="57"/>
      <c r="O38" s="57"/>
      <c r="P38" s="57"/>
      <c r="Q38" s="57"/>
      <c r="R38" s="58"/>
    </row>
    <row r="39" spans="2:19" ht="12.75" customHeight="1">
      <c r="D39" s="68"/>
      <c r="E39" s="50"/>
      <c r="F39" s="50"/>
      <c r="G39" s="50"/>
      <c r="H39" s="50"/>
      <c r="K39" s="50"/>
      <c r="M39" s="50"/>
      <c r="N39" s="57"/>
      <c r="O39" s="57"/>
      <c r="P39" s="57"/>
      <c r="Q39" s="57"/>
      <c r="R39" s="58"/>
    </row>
    <row r="40" spans="2:19" s="52" customFormat="1" ht="12.75" customHeight="1">
      <c r="C40" s="60"/>
      <c r="D40" s="66"/>
      <c r="E40" s="61"/>
      <c r="F40" s="61"/>
      <c r="G40" s="61"/>
      <c r="H40" s="61"/>
      <c r="I40" s="63"/>
      <c r="J40" s="67"/>
      <c r="K40" s="61"/>
      <c r="L40" s="63"/>
      <c r="M40" s="61"/>
      <c r="N40" s="61"/>
      <c r="O40" s="61"/>
      <c r="P40" s="61"/>
      <c r="Q40" s="61"/>
      <c r="R40" s="64"/>
      <c r="S40" s="54"/>
    </row>
    <row r="41" spans="2:19" ht="12.75" customHeight="1">
      <c r="C41" s="93"/>
      <c r="D41" s="68"/>
      <c r="E41" s="50"/>
      <c r="F41" s="50"/>
      <c r="G41" s="50"/>
      <c r="H41" s="50"/>
      <c r="J41" s="95"/>
      <c r="K41" s="50"/>
      <c r="M41" s="50"/>
      <c r="N41" s="50"/>
      <c r="O41" s="50"/>
      <c r="P41" s="50"/>
    </row>
    <row r="42" spans="2:19" s="52" customFormat="1" ht="12.75" customHeight="1">
      <c r="B42" s="106"/>
      <c r="D42" s="66"/>
      <c r="E42" s="61"/>
      <c r="F42" s="61"/>
      <c r="G42" s="61"/>
      <c r="H42" s="61"/>
      <c r="I42" s="63"/>
      <c r="J42" s="67"/>
      <c r="K42" s="61"/>
      <c r="L42" s="63"/>
      <c r="M42" s="61"/>
      <c r="N42" s="61"/>
      <c r="O42" s="61"/>
      <c r="P42" s="61"/>
      <c r="Q42" s="61"/>
      <c r="R42" s="61"/>
      <c r="S42" s="54"/>
    </row>
    <row r="43" spans="2:19" ht="12.75" customHeight="1">
      <c r="C43" s="60"/>
      <c r="D43" s="68"/>
      <c r="E43" s="50"/>
      <c r="F43" s="50"/>
      <c r="G43" s="50"/>
      <c r="H43" s="50"/>
      <c r="I43" s="63"/>
      <c r="J43" s="95"/>
      <c r="K43" s="50"/>
      <c r="L43" s="63"/>
      <c r="M43" s="50"/>
      <c r="N43" s="50"/>
      <c r="O43" s="50"/>
      <c r="P43" s="50"/>
      <c r="Q43" s="50"/>
      <c r="R43" s="58"/>
    </row>
    <row r="44" spans="2:19" s="52" customFormat="1" ht="12.75" customHeight="1">
      <c r="C44" s="60"/>
      <c r="D44" s="61"/>
      <c r="E44" s="61"/>
      <c r="F44" s="61"/>
      <c r="G44" s="61"/>
      <c r="H44" s="61"/>
      <c r="I44" s="63"/>
      <c r="J44" s="67"/>
      <c r="K44" s="61"/>
      <c r="L44" s="63"/>
      <c r="M44" s="61"/>
      <c r="N44" s="61"/>
      <c r="O44" s="61"/>
      <c r="P44" s="61"/>
      <c r="Q44" s="61"/>
      <c r="R44" s="61"/>
    </row>
    <row r="45" spans="2:19" s="52" customFormat="1" ht="12.75" customHeight="1">
      <c r="C45" s="60"/>
      <c r="D45" s="66"/>
      <c r="E45" s="61"/>
      <c r="F45" s="61"/>
      <c r="G45" s="61"/>
      <c r="H45" s="61"/>
      <c r="I45" s="63"/>
      <c r="J45" s="67"/>
      <c r="K45" s="61"/>
      <c r="L45" s="63"/>
      <c r="M45" s="61"/>
      <c r="N45" s="61"/>
      <c r="O45" s="61"/>
      <c r="P45" s="61"/>
    </row>
    <row r="46" spans="2:19" s="52" customFormat="1" ht="12.75" customHeight="1">
      <c r="C46" s="60"/>
      <c r="D46" s="61"/>
      <c r="E46" s="61"/>
      <c r="F46" s="61"/>
      <c r="G46" s="61"/>
      <c r="H46" s="61"/>
      <c r="I46" s="63"/>
      <c r="J46" s="67"/>
      <c r="K46" s="61"/>
      <c r="L46" s="63"/>
      <c r="M46" s="61"/>
      <c r="N46" s="96"/>
      <c r="O46" s="96"/>
      <c r="P46" s="96"/>
      <c r="Q46" s="96"/>
      <c r="R46" s="61"/>
    </row>
    <row r="47" spans="2:19" s="52" customFormat="1" ht="12.75" customHeight="1">
      <c r="C47" s="60"/>
      <c r="D47" s="66"/>
      <c r="E47" s="61"/>
      <c r="F47" s="61"/>
      <c r="G47" s="61"/>
      <c r="H47" s="61"/>
      <c r="I47" s="63"/>
      <c r="J47" s="67"/>
      <c r="K47" s="61"/>
      <c r="L47" s="63"/>
      <c r="M47" s="61"/>
      <c r="N47" s="61"/>
      <c r="O47" s="61"/>
      <c r="P47" s="61"/>
    </row>
    <row r="48" spans="2:19" s="52" customFormat="1" ht="12.75" customHeight="1">
      <c r="B48" s="90"/>
      <c r="C48" s="60"/>
      <c r="D48" s="66"/>
      <c r="E48" s="61"/>
      <c r="F48" s="61"/>
      <c r="G48" s="61"/>
      <c r="H48" s="61"/>
      <c r="I48" s="63"/>
      <c r="J48" s="67"/>
      <c r="K48" s="61"/>
      <c r="L48" s="63"/>
      <c r="M48" s="61"/>
      <c r="N48" s="61"/>
      <c r="O48" s="61"/>
      <c r="P48" s="61"/>
      <c r="Q48" s="61"/>
      <c r="R48" s="61"/>
    </row>
    <row r="49" spans="3:18" ht="12.75" customHeight="1">
      <c r="C49" s="60"/>
      <c r="D49" s="68"/>
      <c r="E49" s="50"/>
      <c r="F49" s="50"/>
      <c r="G49" s="50"/>
      <c r="H49" s="50"/>
      <c r="I49" s="63"/>
      <c r="J49" s="95"/>
      <c r="K49" s="50"/>
      <c r="L49" s="63"/>
      <c r="M49" s="50"/>
      <c r="N49" s="50"/>
      <c r="O49" s="50"/>
      <c r="P49" s="50"/>
    </row>
    <row r="50" spans="3:18" ht="12.75" customHeight="1">
      <c r="C50" s="60"/>
      <c r="D50" s="68"/>
      <c r="E50" s="50"/>
      <c r="F50" s="50"/>
      <c r="G50" s="50"/>
      <c r="H50" s="50"/>
      <c r="K50" s="50"/>
      <c r="M50" s="50"/>
      <c r="N50" s="57"/>
      <c r="O50" s="57"/>
      <c r="P50" s="57"/>
      <c r="Q50" s="57"/>
      <c r="R50" s="58"/>
    </row>
    <row r="51" spans="3:18" ht="12.75" customHeight="1">
      <c r="C51" s="60"/>
      <c r="D51" s="68"/>
      <c r="E51" s="50"/>
      <c r="F51" s="50"/>
      <c r="G51" s="50"/>
      <c r="H51" s="50"/>
      <c r="K51" s="50"/>
      <c r="M51" s="50"/>
      <c r="N51" s="57"/>
      <c r="O51" s="57"/>
      <c r="P51" s="57"/>
      <c r="Q51" s="57"/>
      <c r="R51" s="58"/>
    </row>
    <row r="52" spans="3:18" ht="12.75" customHeight="1">
      <c r="C52" s="60"/>
      <c r="D52" s="68"/>
      <c r="E52" s="50"/>
      <c r="F52" s="50"/>
      <c r="G52" s="50"/>
      <c r="H52" s="50"/>
      <c r="I52" s="63"/>
      <c r="J52" s="95"/>
      <c r="K52" s="50"/>
      <c r="L52" s="63"/>
      <c r="M52" s="50"/>
      <c r="N52" s="50"/>
      <c r="O52" s="50"/>
      <c r="P52" s="50"/>
    </row>
    <row r="53" spans="3:18" ht="12.75" customHeight="1">
      <c r="C53" s="69"/>
      <c r="D53" s="68"/>
      <c r="E53" s="50"/>
      <c r="F53" s="50"/>
      <c r="G53" s="50"/>
      <c r="H53" s="50"/>
      <c r="K53" s="50"/>
      <c r="M53" s="50"/>
      <c r="N53" s="57"/>
      <c r="O53" s="57"/>
      <c r="P53" s="57"/>
      <c r="Q53" s="57"/>
      <c r="R53" s="58"/>
    </row>
    <row r="54" spans="3:18" ht="12.75" customHeight="1">
      <c r="C54" s="70"/>
      <c r="D54" s="68"/>
      <c r="E54" s="50"/>
      <c r="F54" s="50"/>
      <c r="G54" s="50"/>
      <c r="H54" s="50"/>
      <c r="K54" s="50"/>
      <c r="M54" s="50"/>
      <c r="N54" s="57"/>
      <c r="O54" s="57"/>
      <c r="P54" s="57"/>
      <c r="Q54" s="57"/>
      <c r="R54" s="58"/>
    </row>
  </sheetData>
  <phoneticPr fontId="18" type="noConversion"/>
  <printOptions horizontalCentered="1"/>
  <pageMargins left="0.5" right="0.5" top="1" bottom="0.5" header="0.25" footer="0.25"/>
  <pageSetup scale="65" pageOrder="overThenDown" orientation="landscape" r:id="rId1"/>
  <headerFooter alignWithMargins="0">
    <oddFooter>&amp;LCo-Sponsors: Bruce Fairchild, Wayne Morton&amp;C&amp;A&amp;R&amp;P of &amp;N</oddFooter>
  </headerFooter>
</worksheet>
</file>

<file path=xl/worksheets/sheet43.xml><?xml version="1.0" encoding="utf-8"?>
<worksheet xmlns="http://schemas.openxmlformats.org/spreadsheetml/2006/main" xmlns:r="http://schemas.openxmlformats.org/officeDocument/2006/relationships">
  <sheetPr codeName="Sheet91"/>
  <dimension ref="A1:S56"/>
  <sheetViews>
    <sheetView zoomScaleNormal="100" zoomScaleSheetLayoutView="90" workbookViewId="0">
      <selection activeCell="P37" sqref="P37"/>
    </sheetView>
  </sheetViews>
  <sheetFormatPr defaultRowHeight="12.75" customHeight="1"/>
  <cols>
    <col min="1" max="1" width="4" style="54" bestFit="1" customWidth="1"/>
    <col min="2" max="2" width="7.85546875" style="54" customWidth="1"/>
    <col min="3" max="3" width="36.140625" style="54" customWidth="1"/>
    <col min="4" max="4" width="9.7109375" style="54" customWidth="1"/>
    <col min="5" max="5" width="9.42578125" style="54" bestFit="1" customWidth="1"/>
    <col min="6" max="6" width="13.7109375" style="54" bestFit="1" customWidth="1"/>
    <col min="7" max="7" width="6.5703125" style="54" bestFit="1" customWidth="1"/>
    <col min="8" max="8" width="9.42578125" style="54" bestFit="1" customWidth="1"/>
    <col min="9" max="9" width="8.5703125" style="56" bestFit="1" customWidth="1"/>
    <col min="10" max="10" width="10.28515625" style="56" customWidth="1"/>
    <col min="11" max="11" width="5.7109375" style="54" customWidth="1"/>
    <col min="12" max="12" width="5.85546875" style="56" bestFit="1" customWidth="1"/>
    <col min="13" max="13" width="8.42578125" style="54" bestFit="1" customWidth="1"/>
    <col min="14" max="14" width="8.7109375" style="54" bestFit="1" customWidth="1"/>
    <col min="15" max="15" width="5.5703125" style="54" bestFit="1" customWidth="1"/>
    <col min="16" max="17" width="9.42578125" style="54" bestFit="1" customWidth="1"/>
    <col min="18" max="18" width="12.7109375" style="54" customWidth="1"/>
    <col min="19" max="16384" width="9.140625" style="54"/>
  </cols>
  <sheetData>
    <row r="1" spans="1:18" ht="12" thickBot="1">
      <c r="A1" s="584"/>
      <c r="M1" s="2"/>
      <c r="R1" s="2"/>
    </row>
    <row r="2" spans="1:18" ht="11.25">
      <c r="B2" s="282" t="s">
        <v>492</v>
      </c>
      <c r="C2" s="78"/>
      <c r="D2" s="421"/>
      <c r="F2" s="75"/>
      <c r="M2" s="268"/>
      <c r="R2" s="268"/>
    </row>
    <row r="3" spans="1:18" ht="11.25">
      <c r="B3" s="283" t="str">
        <f>'I-A'!B3</f>
        <v>WIND ENERGY TRANSMISSION TEXAS, LLC</v>
      </c>
      <c r="C3" s="2"/>
      <c r="D3" s="422"/>
      <c r="F3" s="75"/>
      <c r="M3" s="268"/>
      <c r="R3" s="268"/>
    </row>
    <row r="4" spans="1:18" ht="11.25">
      <c r="B4" s="1128" t="s">
        <v>715</v>
      </c>
      <c r="C4" s="2"/>
      <c r="D4" s="422"/>
    </row>
    <row r="5" spans="1:18" ht="11.25">
      <c r="B5" s="284" t="str">
        <f>'I-A'!B5</f>
        <v>FOR THE HISTORICAL YEAR ENDED JUNE 30, 2012  - AS ADJUSTED</v>
      </c>
      <c r="C5" s="2"/>
      <c r="D5" s="422"/>
    </row>
    <row r="6" spans="1:18" ht="12" thickBot="1">
      <c r="B6" s="244" t="str">
        <f>'I-A'!B6</f>
        <v>DOCKET NO. 40606</v>
      </c>
      <c r="C6" s="208"/>
      <c r="D6" s="424"/>
    </row>
    <row r="7" spans="1:18" ht="11.25">
      <c r="B7" s="52"/>
    </row>
    <row r="8" spans="1:18" ht="12" thickBot="1">
      <c r="B8" s="54" t="s">
        <v>339</v>
      </c>
      <c r="E8" s="55">
        <v>1</v>
      </c>
      <c r="F8" s="55">
        <v>2</v>
      </c>
      <c r="G8" s="55">
        <v>3</v>
      </c>
      <c r="H8" s="55">
        <v>4</v>
      </c>
      <c r="I8" s="55">
        <v>5</v>
      </c>
      <c r="J8" s="55">
        <v>6</v>
      </c>
      <c r="K8" s="55">
        <v>7</v>
      </c>
      <c r="L8" s="55">
        <v>8</v>
      </c>
      <c r="M8" s="55">
        <v>9</v>
      </c>
      <c r="N8" s="55">
        <f>+M8+1</f>
        <v>10</v>
      </c>
      <c r="O8" s="187">
        <f>+N8+1</f>
        <v>11</v>
      </c>
      <c r="P8" s="187">
        <f>+O8+1</f>
        <v>12</v>
      </c>
      <c r="Q8" s="56">
        <f>+P8+1</f>
        <v>13</v>
      </c>
      <c r="R8" s="56"/>
    </row>
    <row r="9" spans="1:18" ht="11.25">
      <c r="A9" s="246"/>
      <c r="B9" s="154"/>
      <c r="C9" s="154"/>
      <c r="D9" s="154"/>
      <c r="E9" s="154"/>
      <c r="F9" s="154"/>
      <c r="G9" s="154"/>
      <c r="H9" s="124" t="s">
        <v>351</v>
      </c>
      <c r="I9" s="124" t="s">
        <v>354</v>
      </c>
      <c r="J9" s="154"/>
      <c r="K9" s="154"/>
      <c r="L9" s="154"/>
      <c r="M9" s="124"/>
      <c r="N9" s="124"/>
      <c r="O9" s="124"/>
      <c r="P9" s="150"/>
      <c r="Q9" s="124"/>
      <c r="R9" s="124"/>
    </row>
    <row r="10" spans="1:18" ht="11.25">
      <c r="A10" s="248"/>
      <c r="B10" s="126" t="s">
        <v>344</v>
      </c>
      <c r="C10" s="126" t="s">
        <v>333</v>
      </c>
      <c r="D10" s="126" t="s">
        <v>338</v>
      </c>
      <c r="E10" s="172" t="s">
        <v>345</v>
      </c>
      <c r="F10" s="126" t="s">
        <v>346</v>
      </c>
      <c r="G10" s="126" t="s">
        <v>558</v>
      </c>
      <c r="H10" s="126" t="s">
        <v>347</v>
      </c>
      <c r="I10" s="126" t="s">
        <v>241</v>
      </c>
      <c r="J10" s="126" t="s">
        <v>348</v>
      </c>
      <c r="K10" s="126" t="s">
        <v>349</v>
      </c>
      <c r="L10" s="126" t="s">
        <v>242</v>
      </c>
      <c r="M10" s="126" t="s">
        <v>537</v>
      </c>
      <c r="N10" s="126" t="s">
        <v>538</v>
      </c>
      <c r="O10" s="126" t="s">
        <v>510</v>
      </c>
      <c r="P10" s="126" t="s">
        <v>524</v>
      </c>
      <c r="Q10" s="126" t="s">
        <v>347</v>
      </c>
      <c r="R10" s="126"/>
    </row>
    <row r="11" spans="1:18" ht="11.25">
      <c r="A11" s="248" t="s">
        <v>1159</v>
      </c>
      <c r="B11" s="126" t="s">
        <v>557</v>
      </c>
      <c r="C11" s="126"/>
      <c r="D11" s="126" t="s">
        <v>341</v>
      </c>
      <c r="E11" s="172" t="s">
        <v>351</v>
      </c>
      <c r="F11" s="126" t="s">
        <v>352</v>
      </c>
      <c r="G11" s="126" t="s">
        <v>576</v>
      </c>
      <c r="H11" s="126" t="s">
        <v>353</v>
      </c>
      <c r="I11" s="126" t="s">
        <v>243</v>
      </c>
      <c r="J11" s="126" t="s">
        <v>354</v>
      </c>
      <c r="K11" s="126" t="s">
        <v>355</v>
      </c>
      <c r="L11" s="126" t="s">
        <v>350</v>
      </c>
      <c r="M11" s="126"/>
      <c r="N11" s="126"/>
      <c r="O11" s="126"/>
      <c r="P11" s="126"/>
      <c r="Q11" s="126"/>
      <c r="R11" s="126" t="s">
        <v>342</v>
      </c>
    </row>
    <row r="12" spans="1:18" ht="12" thickBot="1">
      <c r="A12" s="250" t="s">
        <v>198</v>
      </c>
      <c r="B12" s="129"/>
      <c r="C12" s="129"/>
      <c r="D12" s="129"/>
      <c r="E12" s="173"/>
      <c r="F12" s="129"/>
      <c r="G12" s="129"/>
      <c r="H12" s="129"/>
      <c r="I12" s="129" t="s">
        <v>350</v>
      </c>
      <c r="J12" s="129"/>
      <c r="K12" s="129"/>
      <c r="L12" s="129" t="s">
        <v>356</v>
      </c>
      <c r="M12" s="129"/>
      <c r="N12" s="129"/>
      <c r="O12" s="129"/>
      <c r="P12" s="129"/>
      <c r="Q12" s="183"/>
      <c r="R12" s="129"/>
    </row>
    <row r="13" spans="1:18" ht="12.75" customHeight="1">
      <c r="A13" s="56">
        <v>1</v>
      </c>
      <c r="B13" s="88"/>
      <c r="C13" s="88"/>
      <c r="D13" s="89"/>
      <c r="E13" s="327"/>
      <c r="F13" s="327"/>
      <c r="G13" s="327"/>
      <c r="H13" s="13"/>
      <c r="I13" s="328"/>
      <c r="J13" s="327"/>
      <c r="K13" s="92"/>
      <c r="L13" s="92"/>
      <c r="M13" s="327"/>
      <c r="N13" s="327"/>
      <c r="O13" s="327"/>
      <c r="P13" s="327"/>
      <c r="Q13" s="9"/>
      <c r="R13" s="19"/>
    </row>
    <row r="14" spans="1:18" ht="12.75" customHeight="1" thickBot="1">
      <c r="A14" s="1">
        <f t="shared" ref="A14:A19" si="0">+A13+1</f>
        <v>2</v>
      </c>
      <c r="D14" s="56"/>
      <c r="E14" s="92"/>
      <c r="F14" s="92"/>
      <c r="G14" s="92"/>
      <c r="H14" s="13"/>
      <c r="I14" s="342"/>
      <c r="J14" s="92"/>
      <c r="K14" s="92"/>
      <c r="L14" s="92"/>
      <c r="M14" s="92"/>
      <c r="N14" s="92"/>
      <c r="O14" s="92"/>
      <c r="P14" s="92"/>
      <c r="Q14" s="9"/>
      <c r="R14" s="19">
        <f>Q14-J14</f>
        <v>0</v>
      </c>
    </row>
    <row r="15" spans="1:18" s="5" customFormat="1" ht="12.75" customHeight="1" thickBot="1">
      <c r="A15" s="1">
        <f t="shared" si="0"/>
        <v>3</v>
      </c>
      <c r="B15" s="2"/>
      <c r="C15" s="2"/>
      <c r="D15" s="56"/>
      <c r="E15" s="1695" t="s">
        <v>195</v>
      </c>
      <c r="F15" s="1696"/>
      <c r="G15" s="1696"/>
      <c r="H15" s="1697"/>
      <c r="I15" s="329"/>
      <c r="J15" s="13"/>
      <c r="K15" s="92"/>
      <c r="L15" s="92"/>
      <c r="M15" s="13"/>
      <c r="N15" s="92"/>
      <c r="O15" s="13"/>
      <c r="P15" s="13"/>
      <c r="Q15" s="9"/>
      <c r="R15" s="19">
        <f>Q15-J15</f>
        <v>0</v>
      </c>
    </row>
    <row r="16" spans="1:18" s="2" customFormat="1" ht="11.25">
      <c r="A16" s="1">
        <f t="shared" si="0"/>
        <v>4</v>
      </c>
      <c r="D16" s="56"/>
      <c r="E16" s="13"/>
      <c r="F16" s="13"/>
      <c r="G16" s="13"/>
      <c r="H16" s="13"/>
      <c r="I16" s="330"/>
      <c r="J16" s="13"/>
      <c r="K16" s="92"/>
      <c r="L16" s="92"/>
      <c r="M16" s="13"/>
      <c r="N16" s="92"/>
      <c r="O16" s="13"/>
      <c r="P16" s="13"/>
      <c r="Q16" s="9"/>
      <c r="R16" s="19">
        <f>Q16-J16</f>
        <v>0</v>
      </c>
    </row>
    <row r="17" spans="1:18" s="2" customFormat="1" ht="11.25">
      <c r="A17" s="1">
        <f t="shared" si="0"/>
        <v>5</v>
      </c>
      <c r="D17" s="1"/>
      <c r="E17" s="13"/>
      <c r="F17" s="13"/>
      <c r="G17" s="13"/>
      <c r="H17" s="13"/>
      <c r="I17" s="330"/>
      <c r="J17" s="13"/>
      <c r="K17" s="13"/>
      <c r="L17" s="13"/>
      <c r="M17" s="8"/>
      <c r="N17" s="92"/>
      <c r="O17" s="8"/>
      <c r="P17" s="8"/>
      <c r="Q17" s="9"/>
      <c r="R17" s="19">
        <f>Q17-J17</f>
        <v>0</v>
      </c>
    </row>
    <row r="18" spans="1:18" s="2" customFormat="1" ht="12" thickBot="1">
      <c r="A18" s="1">
        <f t="shared" si="0"/>
        <v>6</v>
      </c>
      <c r="D18" s="1"/>
      <c r="E18" s="13"/>
      <c r="F18" s="13"/>
      <c r="G18" s="13"/>
      <c r="H18" s="13"/>
      <c r="I18" s="13"/>
      <c r="J18" s="13"/>
      <c r="K18" s="13"/>
      <c r="L18" s="13"/>
      <c r="M18" s="8"/>
      <c r="N18" s="8"/>
      <c r="O18" s="8"/>
      <c r="P18" s="8"/>
      <c r="Q18" s="8"/>
      <c r="R18" s="19"/>
    </row>
    <row r="19" spans="1:18" s="5" customFormat="1" ht="12" thickBot="1">
      <c r="A19" s="1">
        <f t="shared" si="0"/>
        <v>7</v>
      </c>
      <c r="B19" s="184" t="s">
        <v>896</v>
      </c>
      <c r="C19" s="331"/>
      <c r="D19" s="185" t="s">
        <v>889</v>
      </c>
      <c r="E19" s="186">
        <f>SUM(E14:E18)</f>
        <v>0</v>
      </c>
      <c r="F19" s="186">
        <f>SUM(F14:F18)</f>
        <v>0</v>
      </c>
      <c r="G19" s="186">
        <f>SUM(G14:G18)</f>
        <v>0</v>
      </c>
      <c r="H19" s="186">
        <f>SUM(H14:H18)</f>
        <v>0</v>
      </c>
      <c r="I19" s="186"/>
      <c r="J19" s="186">
        <f>SUM(J14:J18)</f>
        <v>0</v>
      </c>
      <c r="K19" s="186"/>
      <c r="L19" s="186"/>
      <c r="M19" s="186">
        <f>SUM(M14:M18)</f>
        <v>0</v>
      </c>
      <c r="N19" s="186">
        <f>SUM(N14:N18)</f>
        <v>0</v>
      </c>
      <c r="O19" s="186">
        <f>SUM(O14:O18)</f>
        <v>0</v>
      </c>
      <c r="P19" s="186">
        <f>SUM(P14:P18)</f>
        <v>0</v>
      </c>
      <c r="Q19" s="140">
        <f>SUM(Q14:Q18)</f>
        <v>0</v>
      </c>
      <c r="R19" s="19"/>
    </row>
    <row r="20" spans="1:18" s="2" customFormat="1" ht="11.25">
      <c r="A20" s="1"/>
      <c r="C20" s="39"/>
      <c r="D20" s="6"/>
      <c r="E20" s="19"/>
      <c r="F20" s="19"/>
      <c r="G20" s="19"/>
      <c r="H20" s="19"/>
      <c r="I20" s="81"/>
      <c r="J20" s="9"/>
      <c r="K20" s="80"/>
      <c r="L20" s="81"/>
      <c r="M20" s="19"/>
      <c r="N20" s="19"/>
      <c r="O20" s="19"/>
      <c r="P20" s="19"/>
      <c r="Q20" s="19"/>
      <c r="R20" s="19"/>
    </row>
    <row r="21" spans="1:18" s="2" customFormat="1" ht="11.25">
      <c r="A21" s="1"/>
      <c r="D21" s="1"/>
      <c r="F21" s="9"/>
      <c r="H21" s="9"/>
      <c r="I21" s="13"/>
      <c r="L21" s="13"/>
      <c r="M21" s="9"/>
      <c r="N21" s="9"/>
      <c r="O21" s="9"/>
      <c r="P21" s="9"/>
      <c r="Q21" s="9"/>
      <c r="R21" s="9"/>
    </row>
    <row r="22" spans="1:18" ht="12.75" customHeight="1">
      <c r="A22" s="1"/>
      <c r="E22" s="50"/>
      <c r="F22" s="50"/>
      <c r="G22" s="50"/>
      <c r="H22" s="50"/>
      <c r="I22" s="92"/>
      <c r="J22" s="52"/>
      <c r="K22" s="50"/>
      <c r="L22" s="92"/>
      <c r="M22" s="50"/>
      <c r="N22" s="57"/>
      <c r="O22" s="57"/>
      <c r="P22" s="57"/>
      <c r="Q22" s="57"/>
      <c r="R22" s="50"/>
    </row>
    <row r="23" spans="1:18" ht="12.75" customHeight="1">
      <c r="A23" s="1"/>
      <c r="B23" s="584"/>
      <c r="D23" s="50"/>
      <c r="E23" s="50"/>
      <c r="F23" s="50"/>
      <c r="G23" s="50"/>
      <c r="H23" s="50"/>
      <c r="I23" s="92"/>
      <c r="J23" s="52"/>
      <c r="K23" s="50"/>
      <c r="L23" s="92"/>
      <c r="M23" s="50"/>
      <c r="N23" s="50"/>
      <c r="O23" s="50"/>
      <c r="P23" s="50"/>
      <c r="Q23" s="50"/>
      <c r="R23" s="50"/>
    </row>
    <row r="24" spans="1:18" ht="12.75" customHeight="1">
      <c r="A24" s="1"/>
      <c r="E24" s="332"/>
      <c r="F24" s="50"/>
      <c r="G24" s="50"/>
      <c r="H24" s="50"/>
      <c r="J24" s="54"/>
      <c r="K24" s="50"/>
      <c r="M24" s="50"/>
      <c r="N24" s="9"/>
      <c r="O24" s="9"/>
      <c r="P24" s="9"/>
      <c r="Q24" s="9"/>
      <c r="R24" s="58"/>
    </row>
    <row r="25" spans="1:18" ht="12.75" customHeight="1">
      <c r="A25" s="1"/>
      <c r="D25" s="93"/>
      <c r="E25" s="333"/>
      <c r="F25" s="50"/>
      <c r="G25" s="50"/>
      <c r="H25" s="50"/>
      <c r="J25" s="54"/>
      <c r="K25" s="50"/>
      <c r="M25" s="343"/>
      <c r="N25" s="343"/>
      <c r="O25" s="9"/>
      <c r="P25" s="9"/>
      <c r="Q25" s="9"/>
      <c r="R25" s="58"/>
    </row>
    <row r="26" spans="1:18" s="52" customFormat="1" ht="12.75" customHeight="1">
      <c r="A26" s="1"/>
      <c r="C26" s="60"/>
      <c r="E26" s="334"/>
      <c r="F26" s="61"/>
      <c r="G26" s="61"/>
      <c r="H26" s="61"/>
      <c r="I26" s="63"/>
      <c r="K26" s="61"/>
      <c r="L26" s="63"/>
      <c r="M26" s="335"/>
      <c r="N26" s="335"/>
      <c r="O26" s="336"/>
      <c r="P26" s="61"/>
      <c r="Q26" s="61"/>
      <c r="R26" s="64"/>
    </row>
    <row r="27" spans="1:18" ht="12.75" customHeight="1">
      <c r="A27" s="1"/>
      <c r="E27" s="92"/>
      <c r="F27" s="50"/>
      <c r="G27" s="50"/>
      <c r="H27" s="50"/>
      <c r="J27" s="54"/>
      <c r="K27" s="50"/>
      <c r="M27" s="323"/>
      <c r="N27" s="323"/>
      <c r="O27" s="323"/>
      <c r="P27" s="50"/>
    </row>
    <row r="28" spans="1:18" s="52" customFormat="1" ht="12.75" customHeight="1">
      <c r="A28" s="1"/>
      <c r="C28" s="69"/>
      <c r="E28" s="92"/>
      <c r="F28" s="66"/>
      <c r="G28" s="61"/>
      <c r="H28" s="61"/>
      <c r="I28" s="67"/>
      <c r="J28" s="54"/>
      <c r="K28" s="61"/>
      <c r="L28" s="67"/>
      <c r="M28" s="323"/>
      <c r="N28" s="323"/>
      <c r="O28" s="336"/>
      <c r="P28" s="61"/>
    </row>
    <row r="29" spans="1:18" s="52" customFormat="1" ht="12.75" customHeight="1">
      <c r="A29" s="1"/>
      <c r="C29" s="69"/>
      <c r="E29" s="92"/>
      <c r="F29" s="66"/>
      <c r="G29" s="61"/>
      <c r="H29" s="61"/>
      <c r="I29" s="67"/>
      <c r="J29" s="54"/>
      <c r="K29" s="61"/>
      <c r="L29" s="67"/>
      <c r="M29" s="323"/>
      <c r="N29" s="323"/>
      <c r="O29" s="336"/>
      <c r="P29" s="61"/>
    </row>
    <row r="30" spans="1:18" ht="12.75" customHeight="1">
      <c r="A30" s="1"/>
      <c r="E30" s="337"/>
      <c r="F30" s="50"/>
      <c r="G30" s="50"/>
      <c r="H30" s="50"/>
      <c r="J30" s="54"/>
      <c r="K30" s="50"/>
      <c r="M30" s="323"/>
      <c r="N30" s="338"/>
      <c r="O30" s="338"/>
      <c r="P30" s="57"/>
      <c r="Q30" s="57"/>
      <c r="R30" s="58"/>
    </row>
    <row r="31" spans="1:18" ht="12.75" customHeight="1">
      <c r="A31" s="1"/>
      <c r="E31" s="337"/>
      <c r="F31" s="50"/>
      <c r="G31" s="50"/>
      <c r="H31" s="50"/>
      <c r="J31" s="54"/>
      <c r="K31" s="50"/>
      <c r="M31" s="336"/>
      <c r="N31" s="339"/>
      <c r="O31" s="338"/>
      <c r="P31" s="57"/>
      <c r="Q31" s="57"/>
      <c r="R31" s="58"/>
    </row>
    <row r="32" spans="1:18" ht="12.75" customHeight="1">
      <c r="A32" s="1"/>
      <c r="E32" s="337"/>
      <c r="F32" s="50"/>
      <c r="G32" s="50"/>
      <c r="H32" s="50"/>
      <c r="J32" s="54"/>
      <c r="K32" s="50"/>
      <c r="M32" s="336"/>
      <c r="N32" s="339"/>
      <c r="O32" s="338"/>
      <c r="P32" s="57"/>
      <c r="Q32" s="57"/>
      <c r="R32" s="58"/>
    </row>
    <row r="33" spans="1:19" ht="12.75" customHeight="1">
      <c r="A33" s="1"/>
      <c r="C33" s="52"/>
      <c r="E33" s="340"/>
      <c r="F33" s="50"/>
      <c r="G33" s="50"/>
      <c r="H33" s="50"/>
      <c r="J33" s="52"/>
      <c r="K33" s="50"/>
      <c r="M33" s="341"/>
      <c r="N33" s="341"/>
      <c r="O33" s="338"/>
      <c r="P33" s="57"/>
      <c r="Q33" s="57"/>
      <c r="R33" s="58"/>
    </row>
    <row r="34" spans="1:19" ht="12.75" customHeight="1">
      <c r="D34" s="337"/>
      <c r="E34" s="50"/>
      <c r="F34" s="50"/>
      <c r="G34" s="50"/>
      <c r="H34" s="50"/>
      <c r="K34" s="50"/>
      <c r="M34" s="92"/>
      <c r="N34" s="57"/>
      <c r="O34" s="57"/>
      <c r="P34" s="57"/>
      <c r="Q34" s="57"/>
      <c r="R34" s="58"/>
    </row>
    <row r="35" spans="1:19" ht="12.75" customHeight="1">
      <c r="D35" s="68"/>
      <c r="E35" s="50"/>
      <c r="F35" s="50"/>
      <c r="G35" s="50"/>
      <c r="H35" s="50"/>
      <c r="K35" s="50"/>
      <c r="M35" s="50"/>
      <c r="N35" s="57"/>
      <c r="O35" s="57"/>
      <c r="P35" s="57"/>
      <c r="Q35" s="57"/>
      <c r="R35" s="58"/>
    </row>
    <row r="36" spans="1:19" ht="12.75" customHeight="1">
      <c r="D36" s="68"/>
      <c r="E36" s="50"/>
      <c r="F36" s="50"/>
      <c r="G36" s="50"/>
      <c r="H36" s="50"/>
      <c r="K36" s="50"/>
      <c r="M36" s="50"/>
      <c r="N36" s="57"/>
      <c r="O36" s="57"/>
      <c r="P36" s="57"/>
      <c r="Q36" s="57"/>
      <c r="R36" s="58"/>
    </row>
    <row r="37" spans="1:19" ht="12.75" customHeight="1">
      <c r="D37" s="68"/>
      <c r="E37" s="50"/>
      <c r="F37" s="50"/>
      <c r="G37" s="50"/>
      <c r="H37" s="50"/>
      <c r="K37" s="50"/>
      <c r="M37" s="50"/>
      <c r="N37" s="57"/>
      <c r="O37" s="57"/>
      <c r="P37" s="57"/>
      <c r="Q37" s="57"/>
      <c r="R37" s="58"/>
    </row>
    <row r="38" spans="1:19" ht="12.75" customHeight="1">
      <c r="D38" s="68"/>
      <c r="E38" s="50"/>
      <c r="F38" s="50"/>
      <c r="G38" s="50"/>
      <c r="H38" s="50"/>
      <c r="K38" s="50"/>
      <c r="M38" s="50"/>
      <c r="N38" s="9"/>
      <c r="O38" s="9"/>
      <c r="P38" s="9"/>
      <c r="Q38" s="9"/>
      <c r="R38" s="58"/>
    </row>
    <row r="39" spans="1:19" ht="12.75" customHeight="1">
      <c r="D39" s="68"/>
      <c r="E39" s="50"/>
      <c r="F39" s="50"/>
      <c r="G39" s="50"/>
      <c r="H39" s="50"/>
      <c r="K39" s="50"/>
      <c r="M39" s="50"/>
      <c r="N39" s="57"/>
      <c r="O39" s="57"/>
      <c r="P39" s="57"/>
      <c r="Q39" s="57"/>
      <c r="R39" s="58"/>
    </row>
    <row r="40" spans="1:19" ht="12.75" customHeight="1">
      <c r="D40" s="68"/>
      <c r="E40" s="50"/>
      <c r="F40" s="50"/>
      <c r="G40" s="50"/>
      <c r="H40" s="50"/>
      <c r="K40" s="50"/>
      <c r="M40" s="50"/>
      <c r="N40" s="57"/>
      <c r="O40" s="57"/>
      <c r="P40" s="57"/>
      <c r="Q40" s="57"/>
      <c r="R40" s="58"/>
    </row>
    <row r="41" spans="1:19" ht="12.75" customHeight="1">
      <c r="D41" s="68"/>
      <c r="E41" s="50"/>
      <c r="F41" s="50"/>
      <c r="G41" s="50"/>
      <c r="H41" s="50"/>
      <c r="K41" s="50"/>
      <c r="M41" s="50"/>
      <c r="N41" s="57"/>
      <c r="O41" s="57"/>
      <c r="P41" s="57"/>
      <c r="Q41" s="57"/>
      <c r="R41" s="58"/>
    </row>
    <row r="42" spans="1:19" s="52" customFormat="1" ht="12.75" customHeight="1">
      <c r="C42" s="60"/>
      <c r="D42" s="66"/>
      <c r="E42" s="61"/>
      <c r="F42" s="61"/>
      <c r="G42" s="61"/>
      <c r="H42" s="61"/>
      <c r="I42" s="63"/>
      <c r="J42" s="67"/>
      <c r="K42" s="61"/>
      <c r="L42" s="63"/>
      <c r="M42" s="61"/>
      <c r="N42" s="61"/>
      <c r="O42" s="61"/>
      <c r="P42" s="61"/>
      <c r="Q42" s="61"/>
      <c r="R42" s="64"/>
      <c r="S42" s="54"/>
    </row>
    <row r="43" spans="1:19" ht="12.75" customHeight="1">
      <c r="C43" s="93"/>
      <c r="D43" s="68"/>
      <c r="E43" s="50"/>
      <c r="F43" s="50"/>
      <c r="G43" s="50"/>
      <c r="H43" s="50"/>
      <c r="J43" s="95"/>
      <c r="K43" s="50"/>
      <c r="M43" s="50"/>
      <c r="N43" s="50"/>
      <c r="O43" s="50"/>
      <c r="P43" s="50"/>
    </row>
    <row r="44" spans="1:19" s="52" customFormat="1" ht="12.75" customHeight="1">
      <c r="B44" s="106"/>
      <c r="D44" s="66"/>
      <c r="E44" s="61"/>
      <c r="F44" s="61"/>
      <c r="G44" s="61"/>
      <c r="H44" s="61"/>
      <c r="I44" s="63"/>
      <c r="J44" s="67"/>
      <c r="K44" s="61"/>
      <c r="L44" s="63"/>
      <c r="M44" s="61"/>
      <c r="N44" s="61"/>
      <c r="O44" s="61"/>
      <c r="P44" s="61"/>
      <c r="Q44" s="61"/>
      <c r="R44" s="61"/>
      <c r="S44" s="54"/>
    </row>
    <row r="45" spans="1:19" ht="12.75" customHeight="1">
      <c r="C45" s="60"/>
      <c r="D45" s="68"/>
      <c r="E45" s="50"/>
      <c r="F45" s="50"/>
      <c r="G45" s="50"/>
      <c r="H45" s="50"/>
      <c r="I45" s="63"/>
      <c r="J45" s="95"/>
      <c r="K45" s="50"/>
      <c r="L45" s="63"/>
      <c r="M45" s="50"/>
      <c r="N45" s="50"/>
      <c r="O45" s="50"/>
      <c r="P45" s="50"/>
      <c r="Q45" s="50"/>
      <c r="R45" s="58"/>
    </row>
    <row r="46" spans="1:19" s="52" customFormat="1" ht="12.75" customHeight="1">
      <c r="C46" s="60"/>
      <c r="D46" s="61"/>
      <c r="E46" s="61"/>
      <c r="F46" s="61"/>
      <c r="G46" s="61"/>
      <c r="H46" s="61"/>
      <c r="I46" s="63"/>
      <c r="J46" s="67"/>
      <c r="K46" s="61"/>
      <c r="L46" s="63"/>
      <c r="M46" s="61"/>
      <c r="N46" s="61"/>
      <c r="O46" s="61"/>
      <c r="P46" s="61"/>
      <c r="Q46" s="61"/>
      <c r="R46" s="61"/>
    </row>
    <row r="47" spans="1:19" s="52" customFormat="1" ht="12.75" customHeight="1">
      <c r="C47" s="60"/>
      <c r="D47" s="66"/>
      <c r="E47" s="61"/>
      <c r="F47" s="61"/>
      <c r="G47" s="61"/>
      <c r="H47" s="61"/>
      <c r="I47" s="63"/>
      <c r="J47" s="67"/>
      <c r="K47" s="61"/>
      <c r="L47" s="63"/>
      <c r="M47" s="61"/>
      <c r="N47" s="61"/>
      <c r="O47" s="61"/>
      <c r="P47" s="61"/>
    </row>
    <row r="48" spans="1:19" s="52" customFormat="1" ht="12.75" customHeight="1">
      <c r="C48" s="60"/>
      <c r="D48" s="61"/>
      <c r="E48" s="61"/>
      <c r="F48" s="61"/>
      <c r="G48" s="61"/>
      <c r="H48" s="61"/>
      <c r="I48" s="63"/>
      <c r="J48" s="67"/>
      <c r="K48" s="61"/>
      <c r="L48" s="63"/>
      <c r="M48" s="61"/>
      <c r="N48" s="96"/>
      <c r="O48" s="96"/>
      <c r="P48" s="96"/>
      <c r="Q48" s="96"/>
      <c r="R48" s="61"/>
    </row>
    <row r="49" spans="2:18" s="52" customFormat="1" ht="12.75" customHeight="1">
      <c r="C49" s="60"/>
      <c r="D49" s="66"/>
      <c r="E49" s="61"/>
      <c r="F49" s="61"/>
      <c r="G49" s="61"/>
      <c r="H49" s="61"/>
      <c r="I49" s="63"/>
      <c r="J49" s="67"/>
      <c r="K49" s="61"/>
      <c r="L49" s="63"/>
      <c r="M49" s="61"/>
      <c r="N49" s="61"/>
      <c r="O49" s="61"/>
      <c r="P49" s="61"/>
    </row>
    <row r="50" spans="2:18" s="52" customFormat="1" ht="12.75" customHeight="1">
      <c r="B50" s="90"/>
      <c r="C50" s="60"/>
      <c r="D50" s="66"/>
      <c r="E50" s="61"/>
      <c r="F50" s="61"/>
      <c r="G50" s="61"/>
      <c r="H50" s="61"/>
      <c r="I50" s="63"/>
      <c r="J50" s="67"/>
      <c r="K50" s="61"/>
      <c r="L50" s="63"/>
      <c r="M50" s="61"/>
      <c r="N50" s="61"/>
      <c r="O50" s="61"/>
      <c r="P50" s="61"/>
      <c r="Q50" s="61"/>
      <c r="R50" s="61"/>
    </row>
    <row r="51" spans="2:18" ht="12.75" customHeight="1">
      <c r="C51" s="60"/>
      <c r="D51" s="68"/>
      <c r="E51" s="50"/>
      <c r="F51" s="50"/>
      <c r="G51" s="50"/>
      <c r="H51" s="50"/>
      <c r="I51" s="63"/>
      <c r="J51" s="95"/>
      <c r="K51" s="50"/>
      <c r="L51" s="63"/>
      <c r="M51" s="50"/>
      <c r="N51" s="50"/>
      <c r="O51" s="50"/>
      <c r="P51" s="50"/>
    </row>
    <row r="52" spans="2:18" ht="12.75" customHeight="1">
      <c r="C52" s="60"/>
      <c r="D52" s="68"/>
      <c r="E52" s="50"/>
      <c r="F52" s="50"/>
      <c r="G52" s="50"/>
      <c r="H52" s="50"/>
      <c r="K52" s="50"/>
      <c r="M52" s="50"/>
      <c r="N52" s="57"/>
      <c r="O52" s="57"/>
      <c r="P52" s="57"/>
      <c r="Q52" s="57"/>
      <c r="R52" s="58"/>
    </row>
    <row r="53" spans="2:18" ht="12.75" customHeight="1">
      <c r="C53" s="60"/>
      <c r="D53" s="68"/>
      <c r="E53" s="50"/>
      <c r="F53" s="50"/>
      <c r="G53" s="50"/>
      <c r="H53" s="50"/>
      <c r="K53" s="50"/>
      <c r="M53" s="50"/>
      <c r="N53" s="57"/>
      <c r="O53" s="57"/>
      <c r="P53" s="57"/>
      <c r="Q53" s="57"/>
      <c r="R53" s="58"/>
    </row>
    <row r="54" spans="2:18" ht="12.75" customHeight="1">
      <c r="C54" s="60"/>
      <c r="D54" s="68"/>
      <c r="E54" s="50"/>
      <c r="F54" s="50"/>
      <c r="G54" s="50"/>
      <c r="H54" s="50"/>
      <c r="I54" s="63"/>
      <c r="J54" s="95"/>
      <c r="K54" s="50"/>
      <c r="L54" s="63"/>
      <c r="M54" s="50"/>
      <c r="N54" s="50"/>
      <c r="O54" s="50"/>
      <c r="P54" s="50"/>
    </row>
    <row r="55" spans="2:18" ht="12.75" customHeight="1">
      <c r="C55" s="69"/>
      <c r="D55" s="68"/>
      <c r="E55" s="50"/>
      <c r="F55" s="50"/>
      <c r="G55" s="50"/>
      <c r="H55" s="50"/>
      <c r="K55" s="50"/>
      <c r="M55" s="50"/>
      <c r="N55" s="57"/>
      <c r="O55" s="57"/>
      <c r="P55" s="57"/>
      <c r="Q55" s="57"/>
      <c r="R55" s="58"/>
    </row>
    <row r="56" spans="2:18" ht="12.75" customHeight="1">
      <c r="C56" s="70"/>
      <c r="D56" s="68"/>
      <c r="E56" s="50"/>
      <c r="F56" s="50"/>
      <c r="G56" s="50"/>
      <c r="H56" s="50"/>
      <c r="K56" s="50"/>
      <c r="M56" s="50"/>
      <c r="N56" s="57"/>
      <c r="O56" s="57"/>
      <c r="P56" s="57"/>
      <c r="Q56" s="57"/>
      <c r="R56" s="58"/>
    </row>
  </sheetData>
  <mergeCells count="1">
    <mergeCell ref="E15:H15"/>
  </mergeCells>
  <phoneticPr fontId="18" type="noConversion"/>
  <printOptions horizontalCentered="1"/>
  <pageMargins left="0.5" right="0.5" top="1" bottom="0.5" header="0.25" footer="0.25"/>
  <pageSetup scale="75" pageOrder="overThenDown" orientation="landscape" r:id="rId1"/>
  <headerFooter alignWithMargins="0">
    <oddFooter>&amp;LSponsor: Bruce Fairchild&amp;C&amp;A&amp;R&amp;P of &amp;N</oddFooter>
  </headerFooter>
</worksheet>
</file>

<file path=xl/worksheets/sheet44.xml><?xml version="1.0" encoding="utf-8"?>
<worksheet xmlns="http://schemas.openxmlformats.org/spreadsheetml/2006/main" xmlns:r="http://schemas.openxmlformats.org/officeDocument/2006/relationships">
  <sheetPr codeName="Sheet92"/>
  <dimension ref="A1:S52"/>
  <sheetViews>
    <sheetView zoomScaleNormal="100" zoomScaleSheetLayoutView="90" workbookViewId="0">
      <selection activeCell="B5" sqref="B5"/>
    </sheetView>
  </sheetViews>
  <sheetFormatPr defaultRowHeight="12.75" customHeight="1"/>
  <cols>
    <col min="1" max="1" width="5.7109375" style="584" customWidth="1"/>
    <col min="2" max="2" width="8.7109375" style="584" customWidth="1"/>
    <col min="3" max="3" width="46.5703125" style="584" customWidth="1"/>
    <col min="4" max="4" width="9.7109375" style="584" customWidth="1"/>
    <col min="5" max="5" width="7.85546875" style="584" bestFit="1" customWidth="1"/>
    <col min="6" max="6" width="13.85546875" style="584" customWidth="1"/>
    <col min="7" max="7" width="6.5703125" style="584" bestFit="1" customWidth="1"/>
    <col min="8" max="8" width="7.85546875" style="584" bestFit="1" customWidth="1"/>
    <col min="9" max="9" width="8.42578125" style="584" bestFit="1" customWidth="1"/>
    <col min="10" max="10" width="10.28515625" style="584" bestFit="1" customWidth="1"/>
    <col min="11" max="11" width="3.140625" style="699" bestFit="1" customWidth="1"/>
    <col min="12" max="12" width="5.85546875" style="699" bestFit="1" customWidth="1"/>
    <col min="13" max="13" width="5.7109375" style="584" bestFit="1" customWidth="1"/>
    <col min="14" max="15" width="4.7109375" style="584" bestFit="1" customWidth="1"/>
    <col min="16" max="17" width="5.5703125" style="584" bestFit="1" customWidth="1"/>
    <col min="18" max="18" width="12.7109375" style="584" customWidth="1"/>
    <col min="19" max="16384" width="9.140625" style="584"/>
  </cols>
  <sheetData>
    <row r="1" spans="1:18" ht="12" thickBot="1">
      <c r="M1" s="7"/>
      <c r="R1" s="7"/>
    </row>
    <row r="2" spans="1:18" ht="11.25">
      <c r="B2" s="1002" t="s">
        <v>492</v>
      </c>
      <c r="C2" s="1126"/>
      <c r="F2" s="602"/>
      <c r="M2" s="625"/>
      <c r="R2" s="625"/>
    </row>
    <row r="3" spans="1:18" ht="11.25">
      <c r="B3" s="1003" t="str">
        <f>'I-A'!B3</f>
        <v>WIND ENERGY TRANSMISSION TEXAS, LLC</v>
      </c>
      <c r="C3" s="1127"/>
      <c r="F3" s="602"/>
      <c r="M3" s="625"/>
      <c r="R3" s="625"/>
    </row>
    <row r="4" spans="1:18" ht="11.25">
      <c r="B4" s="698" t="s">
        <v>716</v>
      </c>
      <c r="C4" s="1127"/>
    </row>
    <row r="5" spans="1:18" ht="11.25">
      <c r="B5" s="1128" t="str">
        <f>'I-A'!B5</f>
        <v>FOR THE HISTORICAL YEAR ENDED JUNE 30, 2012  - AS ADJUSTED</v>
      </c>
      <c r="C5" s="1127"/>
    </row>
    <row r="6" spans="1:18" ht="12" thickBot="1">
      <c r="B6" s="1129" t="str">
        <f>'I-A'!B6</f>
        <v>DOCKET NO. 40606</v>
      </c>
      <c r="C6" s="1130"/>
    </row>
    <row r="7" spans="1:18" ht="11.25">
      <c r="B7" s="593"/>
    </row>
    <row r="8" spans="1:18" ht="12" thickBot="1">
      <c r="B8" s="584" t="s">
        <v>339</v>
      </c>
      <c r="E8" s="718">
        <v>1</v>
      </c>
      <c r="F8" s="718">
        <v>2</v>
      </c>
      <c r="G8" s="718">
        <v>3</v>
      </c>
      <c r="H8" s="718">
        <v>4</v>
      </c>
      <c r="I8" s="718">
        <v>5</v>
      </c>
      <c r="J8" s="718">
        <v>6</v>
      </c>
      <c r="K8" s="718">
        <v>7</v>
      </c>
      <c r="L8" s="718">
        <v>8</v>
      </c>
      <c r="M8" s="718">
        <v>9</v>
      </c>
      <c r="N8" s="718">
        <f>+M8+1</f>
        <v>10</v>
      </c>
      <c r="O8" s="719">
        <f>+N8+1</f>
        <v>11</v>
      </c>
      <c r="P8" s="719">
        <f>+O8+1</f>
        <v>12</v>
      </c>
      <c r="Q8" s="699">
        <f>+P8+1</f>
        <v>13</v>
      </c>
      <c r="R8" s="699"/>
    </row>
    <row r="9" spans="1:18" ht="11.25">
      <c r="A9" s="1131"/>
      <c r="B9" s="419"/>
      <c r="C9" s="419"/>
      <c r="D9" s="419"/>
      <c r="E9" s="419"/>
      <c r="F9" s="419"/>
      <c r="G9" s="419"/>
      <c r="H9" s="123" t="s">
        <v>351</v>
      </c>
      <c r="I9" s="123" t="s">
        <v>354</v>
      </c>
      <c r="J9" s="419"/>
      <c r="K9" s="419"/>
      <c r="L9" s="419"/>
      <c r="M9" s="123"/>
      <c r="N9" s="123"/>
      <c r="O9" s="123"/>
      <c r="P9" s="1132"/>
      <c r="Q9" s="123"/>
      <c r="R9" s="123"/>
    </row>
    <row r="10" spans="1:18" ht="11.25">
      <c r="A10" s="905" t="s">
        <v>1159</v>
      </c>
      <c r="B10" s="127" t="s">
        <v>344</v>
      </c>
      <c r="C10" s="127" t="s">
        <v>333</v>
      </c>
      <c r="D10" s="127" t="s">
        <v>338</v>
      </c>
      <c r="E10" s="603" t="s">
        <v>345</v>
      </c>
      <c r="F10" s="127" t="s">
        <v>346</v>
      </c>
      <c r="G10" s="127" t="s">
        <v>558</v>
      </c>
      <c r="H10" s="127" t="s">
        <v>347</v>
      </c>
      <c r="I10" s="127" t="s">
        <v>241</v>
      </c>
      <c r="J10" s="127" t="s">
        <v>348</v>
      </c>
      <c r="K10" s="127" t="s">
        <v>349</v>
      </c>
      <c r="L10" s="127" t="s">
        <v>242</v>
      </c>
      <c r="M10" s="127" t="s">
        <v>537</v>
      </c>
      <c r="N10" s="127" t="s">
        <v>538</v>
      </c>
      <c r="O10" s="127" t="s">
        <v>510</v>
      </c>
      <c r="P10" s="127" t="s">
        <v>524</v>
      </c>
      <c r="Q10" s="127" t="s">
        <v>347</v>
      </c>
      <c r="R10" s="127"/>
    </row>
    <row r="11" spans="1:18" ht="11.25">
      <c r="A11" s="905" t="s">
        <v>198</v>
      </c>
      <c r="B11" s="127" t="s">
        <v>557</v>
      </c>
      <c r="C11" s="127"/>
      <c r="D11" s="127" t="s">
        <v>341</v>
      </c>
      <c r="E11" s="603" t="s">
        <v>351</v>
      </c>
      <c r="F11" s="127" t="s">
        <v>352</v>
      </c>
      <c r="G11" s="127" t="s">
        <v>576</v>
      </c>
      <c r="H11" s="127" t="s">
        <v>353</v>
      </c>
      <c r="I11" s="127" t="s">
        <v>243</v>
      </c>
      <c r="J11" s="127" t="s">
        <v>354</v>
      </c>
      <c r="K11" s="127" t="s">
        <v>355</v>
      </c>
      <c r="L11" s="127" t="s">
        <v>350</v>
      </c>
      <c r="M11" s="127"/>
      <c r="N11" s="127"/>
      <c r="O11" s="127"/>
      <c r="P11" s="127"/>
      <c r="Q11" s="127"/>
      <c r="R11" s="127" t="s">
        <v>342</v>
      </c>
    </row>
    <row r="12" spans="1:18" ht="12" thickBot="1">
      <c r="A12" s="1133"/>
      <c r="B12" s="400"/>
      <c r="C12" s="400"/>
      <c r="D12" s="400"/>
      <c r="E12" s="1134"/>
      <c r="F12" s="400"/>
      <c r="G12" s="400"/>
      <c r="H12" s="400"/>
      <c r="I12" s="400" t="s">
        <v>350</v>
      </c>
      <c r="J12" s="400"/>
      <c r="K12" s="400"/>
      <c r="L12" s="400" t="s">
        <v>356</v>
      </c>
      <c r="M12" s="400"/>
      <c r="N12" s="400"/>
      <c r="O12" s="400"/>
      <c r="P12" s="400"/>
      <c r="Q12" s="420"/>
      <c r="R12" s="400"/>
    </row>
    <row r="13" spans="1:18" ht="12.75" customHeight="1">
      <c r="A13" s="699">
        <v>1</v>
      </c>
      <c r="B13" s="723"/>
      <c r="C13" s="723"/>
      <c r="D13" s="723"/>
      <c r="E13" s="1135"/>
      <c r="F13" s="1135"/>
      <c r="G13" s="1135"/>
      <c r="H13" s="1136"/>
      <c r="I13" s="1136"/>
      <c r="J13" s="1135"/>
      <c r="K13" s="1135"/>
      <c r="L13" s="1135"/>
      <c r="M13" s="1135"/>
      <c r="N13" s="1135"/>
      <c r="O13" s="1135"/>
      <c r="P13" s="1135"/>
      <c r="Q13" s="1137"/>
      <c r="R13" s="1137"/>
    </row>
    <row r="14" spans="1:18" s="7" customFormat="1" ht="12" thickBot="1">
      <c r="A14" s="10">
        <f>A13+1</f>
        <v>2</v>
      </c>
      <c r="D14" s="46"/>
      <c r="E14" s="1136"/>
      <c r="F14" s="1136"/>
      <c r="G14" s="1136"/>
      <c r="H14" s="1136"/>
      <c r="I14" s="1136"/>
      <c r="J14" s="345"/>
      <c r="K14" s="345"/>
      <c r="L14" s="1136"/>
      <c r="M14" s="1138"/>
      <c r="N14" s="1138"/>
      <c r="O14" s="1138"/>
      <c r="P14" s="1138"/>
      <c r="Q14" s="1137"/>
      <c r="R14" s="1137"/>
    </row>
    <row r="15" spans="1:18" s="7" customFormat="1" ht="13.5" customHeight="1" thickBot="1">
      <c r="A15" s="10">
        <f>A14+1</f>
        <v>3</v>
      </c>
      <c r="D15" s="10"/>
      <c r="E15" s="1698" t="s">
        <v>195</v>
      </c>
      <c r="F15" s="1699"/>
      <c r="G15" s="1700"/>
      <c r="H15" s="1136"/>
      <c r="I15" s="1136"/>
      <c r="J15" s="345"/>
      <c r="K15" s="345"/>
      <c r="L15" s="1136"/>
      <c r="M15" s="1138"/>
      <c r="N15" s="1138"/>
      <c r="O15" s="1138"/>
      <c r="P15" s="1138"/>
      <c r="Q15" s="1137"/>
      <c r="R15" s="1137"/>
    </row>
    <row r="16" spans="1:18" s="7" customFormat="1" ht="11.25">
      <c r="A16" s="10">
        <f>A15+1</f>
        <v>4</v>
      </c>
      <c r="C16" s="33"/>
      <c r="D16" s="10"/>
      <c r="E16" s="1136"/>
      <c r="F16" s="1136"/>
      <c r="G16" s="1136"/>
      <c r="H16" s="1136"/>
      <c r="I16" s="1136"/>
      <c r="J16" s="345"/>
      <c r="K16" s="345"/>
      <c r="L16" s="1136"/>
      <c r="M16" s="1138"/>
      <c r="N16" s="1138"/>
      <c r="O16" s="1138"/>
      <c r="P16" s="1138"/>
      <c r="Q16" s="1137"/>
      <c r="R16" s="1137"/>
    </row>
    <row r="17" spans="1:18" s="7" customFormat="1" ht="12" thickBot="1">
      <c r="A17" s="10">
        <f>A16+1</f>
        <v>5</v>
      </c>
      <c r="D17" s="10"/>
      <c r="E17" s="1136"/>
      <c r="F17" s="1136"/>
      <c r="G17" s="1136"/>
      <c r="H17" s="1136"/>
      <c r="I17" s="1136"/>
      <c r="J17" s="345"/>
      <c r="K17" s="345"/>
      <c r="L17" s="1136"/>
      <c r="M17" s="1138"/>
      <c r="N17" s="1138"/>
      <c r="O17" s="1138"/>
      <c r="P17" s="1138"/>
      <c r="Q17" s="1139"/>
      <c r="R17" s="1137"/>
    </row>
    <row r="18" spans="1:18" s="28" customFormat="1" ht="12" thickBot="1">
      <c r="A18" s="10">
        <f>A17+1</f>
        <v>6</v>
      </c>
      <c r="B18" s="188" t="s">
        <v>897</v>
      </c>
      <c r="C18" s="200"/>
      <c r="D18" s="199" t="s">
        <v>889</v>
      </c>
      <c r="E18" s="555">
        <f>SUM(E13:E17)</f>
        <v>0</v>
      </c>
      <c r="F18" s="555"/>
      <c r="G18" s="555"/>
      <c r="H18" s="555"/>
      <c r="I18" s="555"/>
      <c r="J18" s="346"/>
      <c r="K18" s="199"/>
      <c r="L18" s="555"/>
      <c r="M18" s="555"/>
      <c r="N18" s="555"/>
      <c r="O18" s="555"/>
      <c r="P18" s="555"/>
      <c r="Q18" s="1140">
        <f>SUM(Q13:Q17)</f>
        <v>0</v>
      </c>
      <c r="R18" s="845"/>
    </row>
    <row r="19" spans="1:18" s="7" customFormat="1" ht="11.25">
      <c r="C19" s="36"/>
      <c r="D19" s="29"/>
      <c r="E19" s="845"/>
      <c r="F19" s="845"/>
      <c r="G19" s="845"/>
      <c r="H19" s="845"/>
      <c r="I19" s="845"/>
      <c r="J19" s="34"/>
      <c r="K19" s="29"/>
      <c r="L19" s="563"/>
      <c r="M19" s="845"/>
      <c r="N19" s="845"/>
      <c r="O19" s="845"/>
      <c r="P19" s="845"/>
      <c r="Q19" s="845"/>
      <c r="R19" s="845"/>
    </row>
    <row r="20" spans="1:18" s="7" customFormat="1" ht="11.25">
      <c r="D20" s="10"/>
      <c r="E20" s="845"/>
      <c r="J20" s="10"/>
      <c r="K20" s="10"/>
    </row>
    <row r="21" spans="1:18" s="7" customFormat="1" ht="11.25">
      <c r="D21" s="10"/>
      <c r="J21" s="10"/>
      <c r="K21" s="32"/>
    </row>
    <row r="22" spans="1:18" ht="12.75" customHeight="1">
      <c r="B22" s="593"/>
      <c r="D22" s="585"/>
      <c r="E22" s="585"/>
      <c r="F22" s="585"/>
      <c r="G22" s="585"/>
      <c r="H22" s="585"/>
      <c r="I22" s="585"/>
      <c r="J22" s="585"/>
      <c r="M22" s="585"/>
      <c r="N22" s="585"/>
      <c r="O22" s="585"/>
      <c r="P22" s="585"/>
    </row>
    <row r="23" spans="1:18" ht="12.75" customHeight="1">
      <c r="D23" s="1141"/>
      <c r="E23" s="585"/>
      <c r="F23" s="585"/>
      <c r="G23" s="585"/>
      <c r="H23" s="585"/>
      <c r="I23" s="585"/>
      <c r="J23" s="585"/>
      <c r="M23" s="585"/>
      <c r="N23" s="563"/>
      <c r="O23" s="563"/>
      <c r="P23" s="563"/>
      <c r="Q23" s="563"/>
      <c r="R23" s="1142"/>
    </row>
    <row r="24" spans="1:18" ht="12.75" customHeight="1">
      <c r="C24" s="1143"/>
      <c r="D24" s="1144"/>
      <c r="E24" s="585"/>
      <c r="F24" s="585"/>
      <c r="G24" s="585"/>
      <c r="H24" s="585"/>
      <c r="I24" s="585"/>
      <c r="J24" s="585"/>
      <c r="M24" s="585"/>
      <c r="N24" s="563"/>
      <c r="O24" s="563"/>
      <c r="P24" s="563"/>
      <c r="Q24" s="563"/>
      <c r="R24" s="1142"/>
    </row>
    <row r="25" spans="1:18" s="593" customFormat="1" ht="12.75" customHeight="1">
      <c r="C25" s="65"/>
      <c r="D25" s="1145"/>
      <c r="E25" s="611"/>
      <c r="F25" s="611"/>
      <c r="G25" s="611"/>
      <c r="H25" s="611"/>
      <c r="I25" s="611"/>
      <c r="J25" s="611"/>
      <c r="K25" s="1146"/>
      <c r="L25" s="1146"/>
      <c r="M25" s="611"/>
      <c r="N25" s="611"/>
      <c r="O25" s="611"/>
      <c r="P25" s="611"/>
      <c r="Q25" s="611"/>
      <c r="R25" s="1147"/>
    </row>
    <row r="26" spans="1:18" ht="12.75" customHeight="1">
      <c r="D26" s="1148"/>
      <c r="E26" s="585"/>
      <c r="F26" s="585"/>
      <c r="G26" s="585"/>
      <c r="H26" s="585"/>
      <c r="I26" s="585"/>
      <c r="J26" s="585"/>
      <c r="M26" s="585"/>
      <c r="N26" s="585"/>
      <c r="O26" s="585"/>
      <c r="P26" s="585"/>
    </row>
    <row r="27" spans="1:18" s="593" customFormat="1" ht="12.75" customHeight="1">
      <c r="B27" s="584"/>
      <c r="C27" s="1149"/>
      <c r="D27" s="1148"/>
      <c r="E27" s="611"/>
      <c r="F27" s="861"/>
      <c r="G27" s="611"/>
      <c r="H27" s="611"/>
      <c r="I27" s="611"/>
      <c r="J27" s="611"/>
      <c r="K27" s="1150"/>
      <c r="L27" s="1146"/>
      <c r="M27" s="611"/>
      <c r="N27" s="611"/>
      <c r="O27" s="611"/>
      <c r="P27" s="611"/>
    </row>
    <row r="28" spans="1:18" ht="12.75" customHeight="1">
      <c r="D28" s="1151"/>
      <c r="E28" s="585"/>
      <c r="F28" s="585"/>
      <c r="G28" s="585"/>
      <c r="H28" s="585"/>
      <c r="I28" s="585"/>
      <c r="J28" s="585"/>
      <c r="M28" s="585"/>
      <c r="N28" s="858"/>
      <c r="O28" s="858"/>
      <c r="P28" s="858"/>
      <c r="Q28" s="858"/>
      <c r="R28" s="1142"/>
    </row>
    <row r="29" spans="1:18" ht="12.75" customHeight="1">
      <c r="B29" s="593"/>
      <c r="C29" s="593"/>
      <c r="D29" s="1152"/>
      <c r="E29" s="585"/>
      <c r="F29" s="585"/>
      <c r="G29" s="585"/>
      <c r="H29" s="585"/>
      <c r="I29" s="585"/>
      <c r="J29" s="585"/>
      <c r="M29" s="585"/>
      <c r="N29" s="858"/>
      <c r="O29" s="858"/>
      <c r="P29" s="858"/>
      <c r="Q29" s="858"/>
      <c r="R29" s="1142"/>
    </row>
    <row r="30" spans="1:18" ht="12.75" customHeight="1">
      <c r="D30" s="1151"/>
      <c r="E30" s="585"/>
      <c r="F30" s="585"/>
      <c r="G30" s="585"/>
      <c r="H30" s="585"/>
      <c r="I30" s="585"/>
      <c r="J30" s="585"/>
      <c r="M30" s="585"/>
      <c r="N30" s="858"/>
      <c r="O30" s="858"/>
      <c r="P30" s="858"/>
      <c r="Q30" s="858"/>
      <c r="R30" s="1142"/>
    </row>
    <row r="31" spans="1:18" ht="12.75" customHeight="1">
      <c r="D31" s="857"/>
      <c r="E31" s="585"/>
      <c r="F31" s="585"/>
      <c r="G31" s="585"/>
      <c r="H31" s="585"/>
      <c r="I31" s="585"/>
      <c r="J31" s="585"/>
      <c r="M31" s="585"/>
      <c r="N31" s="858"/>
      <c r="O31" s="858"/>
      <c r="P31" s="858"/>
      <c r="Q31" s="858"/>
      <c r="R31" s="1142"/>
    </row>
    <row r="32" spans="1:18" ht="12.75" customHeight="1">
      <c r="D32" s="857"/>
      <c r="E32" s="585"/>
      <c r="F32" s="585"/>
      <c r="G32" s="585"/>
      <c r="H32" s="585"/>
      <c r="I32" s="585"/>
      <c r="J32" s="585"/>
      <c r="M32" s="585"/>
      <c r="N32" s="858"/>
      <c r="O32" s="858"/>
      <c r="P32" s="858"/>
      <c r="Q32" s="858"/>
      <c r="R32" s="1142"/>
    </row>
    <row r="33" spans="2:19" ht="12.75" customHeight="1">
      <c r="D33" s="857"/>
      <c r="E33" s="585"/>
      <c r="F33" s="585"/>
      <c r="G33" s="585"/>
      <c r="H33" s="585"/>
      <c r="I33" s="585"/>
      <c r="J33" s="585"/>
      <c r="M33" s="585"/>
      <c r="N33" s="858"/>
      <c r="O33" s="858"/>
      <c r="P33" s="858"/>
      <c r="Q33" s="858"/>
      <c r="R33" s="1142"/>
    </row>
    <row r="34" spans="2:19" ht="12.75" customHeight="1">
      <c r="D34" s="857"/>
      <c r="E34" s="585"/>
      <c r="F34" s="585"/>
      <c r="G34" s="585"/>
      <c r="H34" s="585"/>
      <c r="I34" s="585"/>
      <c r="J34" s="585"/>
      <c r="M34" s="585"/>
      <c r="N34" s="563"/>
      <c r="O34" s="563"/>
      <c r="P34" s="563"/>
      <c r="Q34" s="563"/>
      <c r="R34" s="1142"/>
    </row>
    <row r="35" spans="2:19" ht="12.75" customHeight="1">
      <c r="D35" s="857"/>
      <c r="E35" s="585"/>
      <c r="F35" s="585"/>
      <c r="G35" s="585"/>
      <c r="H35" s="585"/>
      <c r="I35" s="585"/>
      <c r="J35" s="585"/>
      <c r="M35" s="585"/>
      <c r="N35" s="858"/>
      <c r="O35" s="858"/>
      <c r="P35" s="858"/>
      <c r="Q35" s="858"/>
      <c r="R35" s="1142"/>
    </row>
    <row r="36" spans="2:19" ht="12.75" customHeight="1">
      <c r="D36" s="857"/>
      <c r="E36" s="585"/>
      <c r="F36" s="585"/>
      <c r="G36" s="585"/>
      <c r="H36" s="585"/>
      <c r="I36" s="585"/>
      <c r="J36" s="585"/>
      <c r="M36" s="585"/>
      <c r="N36" s="858"/>
      <c r="O36" s="858"/>
      <c r="P36" s="858"/>
      <c r="Q36" s="858"/>
      <c r="R36" s="1142"/>
    </row>
    <row r="37" spans="2:19" ht="12.75" customHeight="1">
      <c r="D37" s="857"/>
      <c r="E37" s="585"/>
      <c r="F37" s="585"/>
      <c r="G37" s="585"/>
      <c r="H37" s="585"/>
      <c r="I37" s="585"/>
      <c r="J37" s="585"/>
      <c r="M37" s="585"/>
      <c r="N37" s="858"/>
      <c r="O37" s="858"/>
      <c r="P37" s="858"/>
      <c r="Q37" s="858"/>
      <c r="R37" s="1142"/>
    </row>
    <row r="38" spans="2:19" s="593" customFormat="1" ht="12.75" customHeight="1">
      <c r="C38" s="65"/>
      <c r="D38" s="861"/>
      <c r="E38" s="611"/>
      <c r="F38" s="611"/>
      <c r="G38" s="611"/>
      <c r="H38" s="611"/>
      <c r="I38" s="611"/>
      <c r="J38" s="611"/>
      <c r="K38" s="1146"/>
      <c r="L38" s="1150"/>
      <c r="M38" s="611"/>
      <c r="N38" s="611"/>
      <c r="O38" s="611"/>
      <c r="P38" s="611"/>
      <c r="Q38" s="611"/>
      <c r="R38" s="1147"/>
      <c r="S38" s="584"/>
    </row>
    <row r="39" spans="2:19" ht="12.75" customHeight="1">
      <c r="C39" s="1143"/>
      <c r="D39" s="857"/>
      <c r="E39" s="585"/>
      <c r="F39" s="585"/>
      <c r="G39" s="585"/>
      <c r="H39" s="585"/>
      <c r="I39" s="585"/>
      <c r="J39" s="585"/>
      <c r="L39" s="1153"/>
      <c r="M39" s="585"/>
      <c r="N39" s="585"/>
      <c r="O39" s="585"/>
      <c r="P39" s="585"/>
    </row>
    <row r="40" spans="2:19" s="593" customFormat="1" ht="12.75" customHeight="1">
      <c r="B40" s="1154"/>
      <c r="D40" s="861"/>
      <c r="E40" s="611"/>
      <c r="F40" s="611"/>
      <c r="G40" s="611"/>
      <c r="H40" s="611"/>
      <c r="I40" s="611"/>
      <c r="J40" s="611"/>
      <c r="K40" s="1146"/>
      <c r="L40" s="1150"/>
      <c r="M40" s="611"/>
      <c r="N40" s="611"/>
      <c r="O40" s="611"/>
      <c r="P40" s="611"/>
      <c r="Q40" s="611"/>
      <c r="R40" s="611"/>
      <c r="S40" s="584"/>
    </row>
    <row r="41" spans="2:19" ht="12.75" customHeight="1">
      <c r="C41" s="65"/>
      <c r="D41" s="857"/>
      <c r="E41" s="585"/>
      <c r="F41" s="585"/>
      <c r="G41" s="585"/>
      <c r="H41" s="585"/>
      <c r="I41" s="585"/>
      <c r="J41" s="585"/>
      <c r="K41" s="1146"/>
      <c r="L41" s="1153"/>
      <c r="M41" s="585"/>
      <c r="N41" s="585"/>
      <c r="O41" s="585"/>
      <c r="P41" s="585"/>
      <c r="Q41" s="585"/>
      <c r="R41" s="1142"/>
    </row>
    <row r="42" spans="2:19" s="593" customFormat="1" ht="12.75" customHeight="1">
      <c r="C42" s="65"/>
      <c r="D42" s="611"/>
      <c r="E42" s="611"/>
      <c r="F42" s="611"/>
      <c r="G42" s="611"/>
      <c r="H42" s="611"/>
      <c r="I42" s="611"/>
      <c r="J42" s="611"/>
      <c r="K42" s="1146"/>
      <c r="L42" s="1150"/>
      <c r="M42" s="611"/>
      <c r="N42" s="611"/>
      <c r="O42" s="611"/>
      <c r="P42" s="611"/>
      <c r="Q42" s="611"/>
      <c r="R42" s="611"/>
    </row>
    <row r="43" spans="2:19" s="593" customFormat="1" ht="12.75" customHeight="1">
      <c r="C43" s="65"/>
      <c r="D43" s="861"/>
      <c r="E43" s="611"/>
      <c r="F43" s="611"/>
      <c r="G43" s="611"/>
      <c r="H43" s="611"/>
      <c r="I43" s="611"/>
      <c r="J43" s="611"/>
      <c r="K43" s="1146"/>
      <c r="L43" s="1150"/>
      <c r="M43" s="611"/>
      <c r="N43" s="611"/>
      <c r="O43" s="611"/>
      <c r="P43" s="611"/>
    </row>
    <row r="44" spans="2:19" s="593" customFormat="1" ht="12.75" customHeight="1">
      <c r="C44" s="65"/>
      <c r="D44" s="611"/>
      <c r="E44" s="611"/>
      <c r="F44" s="611"/>
      <c r="G44" s="611"/>
      <c r="H44" s="611"/>
      <c r="I44" s="611"/>
      <c r="J44" s="611"/>
      <c r="K44" s="1146"/>
      <c r="L44" s="1150"/>
      <c r="M44" s="611"/>
      <c r="N44" s="867"/>
      <c r="O44" s="867"/>
      <c r="P44" s="867"/>
      <c r="Q44" s="867"/>
      <c r="R44" s="611"/>
    </row>
    <row r="45" spans="2:19" s="593" customFormat="1" ht="12.75" customHeight="1">
      <c r="C45" s="65"/>
      <c r="D45" s="861"/>
      <c r="E45" s="611"/>
      <c r="F45" s="611"/>
      <c r="G45" s="611"/>
      <c r="H45" s="611"/>
      <c r="I45" s="611"/>
      <c r="J45" s="611"/>
      <c r="K45" s="1146"/>
      <c r="L45" s="1150"/>
      <c r="M45" s="611"/>
      <c r="N45" s="611"/>
      <c r="O45" s="611"/>
      <c r="P45" s="611"/>
    </row>
    <row r="46" spans="2:19" s="593" customFormat="1" ht="12.75" customHeight="1">
      <c r="B46" s="1155"/>
      <c r="C46" s="65"/>
      <c r="D46" s="861"/>
      <c r="E46" s="611"/>
      <c r="F46" s="611"/>
      <c r="G46" s="611"/>
      <c r="H46" s="611"/>
      <c r="I46" s="611"/>
      <c r="J46" s="611"/>
      <c r="K46" s="1146"/>
      <c r="L46" s="1150"/>
      <c r="M46" s="611"/>
      <c r="N46" s="611"/>
      <c r="O46" s="611"/>
      <c r="P46" s="611"/>
      <c r="Q46" s="611"/>
      <c r="R46" s="611"/>
    </row>
    <row r="47" spans="2:19" ht="12.75" customHeight="1">
      <c r="C47" s="65"/>
      <c r="D47" s="857"/>
      <c r="E47" s="585"/>
      <c r="F47" s="585"/>
      <c r="G47" s="585"/>
      <c r="H47" s="585"/>
      <c r="I47" s="585"/>
      <c r="J47" s="585"/>
      <c r="K47" s="1146"/>
      <c r="L47" s="1153"/>
      <c r="M47" s="585"/>
      <c r="N47" s="585"/>
      <c r="O47" s="585"/>
      <c r="P47" s="585"/>
    </row>
    <row r="48" spans="2:19" ht="12.75" customHeight="1">
      <c r="C48" s="65"/>
      <c r="D48" s="857"/>
      <c r="E48" s="585"/>
      <c r="F48" s="585"/>
      <c r="G48" s="585"/>
      <c r="H48" s="585"/>
      <c r="I48" s="585"/>
      <c r="J48" s="585"/>
      <c r="M48" s="585"/>
      <c r="N48" s="858"/>
      <c r="O48" s="858"/>
      <c r="P48" s="858"/>
      <c r="Q48" s="858"/>
      <c r="R48" s="1142"/>
    </row>
    <row r="49" spans="3:18" ht="12.75" customHeight="1">
      <c r="C49" s="65"/>
      <c r="D49" s="857"/>
      <c r="E49" s="585"/>
      <c r="F49" s="585"/>
      <c r="G49" s="585"/>
      <c r="H49" s="585"/>
      <c r="I49" s="585"/>
      <c r="J49" s="585"/>
      <c r="M49" s="585"/>
      <c r="N49" s="858"/>
      <c r="O49" s="858"/>
      <c r="P49" s="858"/>
      <c r="Q49" s="858"/>
      <c r="R49" s="1142"/>
    </row>
    <row r="50" spans="3:18" ht="12.75" customHeight="1">
      <c r="C50" s="65"/>
      <c r="D50" s="857"/>
      <c r="E50" s="585"/>
      <c r="F50" s="585"/>
      <c r="G50" s="585"/>
      <c r="H50" s="585"/>
      <c r="I50" s="585"/>
      <c r="J50" s="585"/>
      <c r="K50" s="1146"/>
      <c r="L50" s="1153"/>
      <c r="M50" s="585"/>
      <c r="N50" s="585"/>
      <c r="O50" s="585"/>
      <c r="P50" s="585"/>
    </row>
    <row r="51" spans="3:18" ht="12.75" customHeight="1">
      <c r="C51" s="1149"/>
      <c r="D51" s="857"/>
      <c r="E51" s="585"/>
      <c r="F51" s="585"/>
      <c r="G51" s="585"/>
      <c r="H51" s="585"/>
      <c r="I51" s="585"/>
      <c r="J51" s="585"/>
      <c r="M51" s="585"/>
      <c r="N51" s="858"/>
      <c r="O51" s="858"/>
      <c r="P51" s="858"/>
      <c r="Q51" s="858"/>
      <c r="R51" s="1142"/>
    </row>
    <row r="52" spans="3:18" ht="12.75" customHeight="1">
      <c r="C52" s="1000"/>
      <c r="D52" s="857"/>
      <c r="E52" s="585"/>
      <c r="F52" s="585"/>
      <c r="G52" s="585"/>
      <c r="H52" s="585"/>
      <c r="I52" s="585"/>
      <c r="J52" s="585"/>
      <c r="M52" s="585"/>
      <c r="N52" s="858"/>
      <c r="O52" s="858"/>
      <c r="P52" s="858"/>
      <c r="Q52" s="858"/>
      <c r="R52" s="1142"/>
    </row>
  </sheetData>
  <mergeCells count="1">
    <mergeCell ref="E15:G15"/>
  </mergeCells>
  <phoneticPr fontId="18" type="noConversion"/>
  <printOptions horizontalCentered="1"/>
  <pageMargins left="0.5" right="0.5" top="1" bottom="0.5" header="0.25" footer="0.25"/>
  <pageSetup scale="80" pageOrder="overThenDown" orientation="landscape" r:id="rId1"/>
  <headerFooter alignWithMargins="0">
    <oddFooter>&amp;LSponsor: Bruce Fairchild&amp;C&amp;A&amp;R&amp;P of &amp;N</oddFooter>
  </headerFooter>
</worksheet>
</file>

<file path=xl/worksheets/sheet45.xml><?xml version="1.0" encoding="utf-8"?>
<worksheet xmlns="http://schemas.openxmlformats.org/spreadsheetml/2006/main" xmlns:r="http://schemas.openxmlformats.org/officeDocument/2006/relationships">
  <sheetPr codeName="Sheet93"/>
  <dimension ref="A1:R40"/>
  <sheetViews>
    <sheetView zoomScaleNormal="100" zoomScaleSheetLayoutView="90" workbookViewId="0">
      <selection activeCell="D14" sqref="D14:D16"/>
    </sheetView>
  </sheetViews>
  <sheetFormatPr defaultRowHeight="12.75" customHeight="1"/>
  <cols>
    <col min="1" max="1" width="4.5703125" style="54" customWidth="1"/>
    <col min="2" max="2" width="8" style="54" customWidth="1"/>
    <col min="3" max="3" width="29" style="54" customWidth="1"/>
    <col min="4" max="4" width="15.42578125" style="54" customWidth="1"/>
    <col min="5" max="5" width="9.85546875" style="54" bestFit="1" customWidth="1"/>
    <col min="6" max="6" width="12.7109375" style="54" bestFit="1" customWidth="1"/>
    <col min="7" max="7" width="16.5703125" style="54" customWidth="1"/>
    <col min="8" max="8" width="11.7109375" style="54" bestFit="1" customWidth="1"/>
    <col min="9" max="9" width="9" style="54" bestFit="1" customWidth="1"/>
    <col min="10" max="10" width="11.7109375" style="54" bestFit="1" customWidth="1"/>
    <col min="11" max="11" width="5.140625" style="56" customWidth="1"/>
    <col min="12" max="12" width="6.42578125" style="54" bestFit="1" customWidth="1"/>
    <col min="13" max="13" width="11.7109375" style="54" bestFit="1" customWidth="1"/>
    <col min="14" max="14" width="9.5703125" style="54" bestFit="1" customWidth="1"/>
    <col min="15" max="16" width="6.140625" style="54" bestFit="1" customWidth="1"/>
    <col min="17" max="17" width="11.7109375" style="54" bestFit="1" customWidth="1"/>
    <col min="18" max="19" width="13.140625" style="54" customWidth="1"/>
    <col min="20" max="16384" width="9.140625" style="54"/>
  </cols>
  <sheetData>
    <row r="1" spans="1:18" ht="12" thickBot="1">
      <c r="A1" s="584"/>
      <c r="L1" s="15"/>
      <c r="Q1" s="15"/>
    </row>
    <row r="2" spans="1:18" ht="11.25">
      <c r="B2" s="282" t="s">
        <v>492</v>
      </c>
      <c r="C2" s="78"/>
      <c r="D2" s="421"/>
      <c r="F2" s="75"/>
      <c r="L2" s="117"/>
      <c r="Q2" s="117"/>
    </row>
    <row r="3" spans="1:18" ht="11.25">
      <c r="B3" s="283" t="str">
        <f>'I-A'!B3</f>
        <v>WIND ENERGY TRANSMISSION TEXAS, LLC</v>
      </c>
      <c r="C3" s="2"/>
      <c r="D3" s="422"/>
      <c r="F3" s="75"/>
      <c r="L3" s="117"/>
      <c r="Q3" s="117"/>
    </row>
    <row r="4" spans="1:18" ht="11.25">
      <c r="B4" s="1128" t="s">
        <v>717</v>
      </c>
      <c r="C4" s="2"/>
      <c r="D4" s="422"/>
    </row>
    <row r="5" spans="1:18" ht="11.25">
      <c r="B5" s="284" t="str">
        <f>'I-A'!B5</f>
        <v>FOR THE HISTORICAL YEAR ENDED JUNE 30, 2012  - AS ADJUSTED</v>
      </c>
      <c r="C5" s="2"/>
      <c r="D5" s="422"/>
    </row>
    <row r="6" spans="1:18" ht="12" thickBot="1">
      <c r="B6" s="244" t="str">
        <f>'I-A'!B6</f>
        <v>DOCKET NO. 40606</v>
      </c>
      <c r="C6" s="208"/>
      <c r="D6" s="424"/>
    </row>
    <row r="7" spans="1:18" ht="11.25">
      <c r="B7" s="52"/>
    </row>
    <row r="8" spans="1:18" ht="12" thickBot="1">
      <c r="B8" s="54" t="s">
        <v>339</v>
      </c>
      <c r="E8" s="55">
        <v>1</v>
      </c>
      <c r="F8" s="55">
        <v>2</v>
      </c>
      <c r="G8" s="55">
        <v>3</v>
      </c>
      <c r="H8" s="55">
        <v>4</v>
      </c>
      <c r="I8" s="55">
        <v>5</v>
      </c>
      <c r="J8" s="55">
        <v>6</v>
      </c>
      <c r="K8" s="55">
        <v>7</v>
      </c>
      <c r="L8" s="55">
        <v>8</v>
      </c>
      <c r="M8" s="187">
        <v>9</v>
      </c>
      <c r="N8" s="187">
        <v>10</v>
      </c>
      <c r="O8" s="56">
        <v>11</v>
      </c>
      <c r="P8" s="56">
        <v>12</v>
      </c>
      <c r="Q8" s="56">
        <v>13</v>
      </c>
      <c r="R8" s="56"/>
    </row>
    <row r="9" spans="1:18" ht="11.25">
      <c r="A9" s="246"/>
      <c r="B9" s="154"/>
      <c r="C9" s="154"/>
      <c r="D9" s="154"/>
      <c r="E9" s="154"/>
      <c r="F9" s="154"/>
      <c r="G9" s="154"/>
      <c r="H9" s="124" t="s">
        <v>351</v>
      </c>
      <c r="I9" s="124" t="s">
        <v>354</v>
      </c>
      <c r="J9" s="154"/>
      <c r="K9" s="154"/>
      <c r="L9" s="154"/>
      <c r="M9" s="124"/>
      <c r="N9" s="124"/>
      <c r="O9" s="124"/>
      <c r="P9" s="150"/>
      <c r="Q9" s="124"/>
      <c r="R9" s="124"/>
    </row>
    <row r="10" spans="1:18" ht="11.25">
      <c r="A10" s="248"/>
      <c r="B10" s="126" t="s">
        <v>344</v>
      </c>
      <c r="C10" s="126" t="s">
        <v>333</v>
      </c>
      <c r="D10" s="126" t="s">
        <v>338</v>
      </c>
      <c r="E10" s="172" t="s">
        <v>345</v>
      </c>
      <c r="F10" s="126" t="s">
        <v>1042</v>
      </c>
      <c r="G10" s="127" t="s">
        <v>653</v>
      </c>
      <c r="H10" s="126" t="s">
        <v>347</v>
      </c>
      <c r="I10" s="126" t="s">
        <v>241</v>
      </c>
      <c r="J10" s="126" t="s">
        <v>348</v>
      </c>
      <c r="K10" s="126" t="s">
        <v>349</v>
      </c>
      <c r="L10" s="126" t="s">
        <v>242</v>
      </c>
      <c r="M10" s="126" t="s">
        <v>537</v>
      </c>
      <c r="N10" s="126" t="s">
        <v>538</v>
      </c>
      <c r="O10" s="126" t="s">
        <v>510</v>
      </c>
      <c r="P10" s="126" t="s">
        <v>524</v>
      </c>
      <c r="Q10" s="126" t="s">
        <v>347</v>
      </c>
      <c r="R10" s="126"/>
    </row>
    <row r="11" spans="1:18" ht="11.25">
      <c r="A11" s="248" t="s">
        <v>1159</v>
      </c>
      <c r="B11" s="126" t="s">
        <v>557</v>
      </c>
      <c r="C11" s="126"/>
      <c r="D11" s="126" t="s">
        <v>341</v>
      </c>
      <c r="E11" s="172" t="s">
        <v>351</v>
      </c>
      <c r="F11" s="126" t="s">
        <v>1043</v>
      </c>
      <c r="G11" s="126" t="s">
        <v>576</v>
      </c>
      <c r="H11" s="126" t="s">
        <v>353</v>
      </c>
      <c r="I11" s="126" t="s">
        <v>243</v>
      </c>
      <c r="J11" s="126" t="s">
        <v>354</v>
      </c>
      <c r="K11" s="126" t="s">
        <v>355</v>
      </c>
      <c r="L11" s="126" t="s">
        <v>350</v>
      </c>
      <c r="M11" s="126"/>
      <c r="N11" s="126"/>
      <c r="O11" s="126"/>
      <c r="P11" s="126"/>
      <c r="Q11" s="126"/>
      <c r="R11" s="126" t="s">
        <v>342</v>
      </c>
    </row>
    <row r="12" spans="1:18" ht="12" thickBot="1">
      <c r="A12" s="250" t="s">
        <v>198</v>
      </c>
      <c r="B12" s="129"/>
      <c r="C12" s="129"/>
      <c r="D12" s="129"/>
      <c r="E12" s="173"/>
      <c r="F12" s="129"/>
      <c r="G12" s="129"/>
      <c r="H12" s="129"/>
      <c r="I12" s="129" t="s">
        <v>350</v>
      </c>
      <c r="J12" s="129"/>
      <c r="K12" s="129"/>
      <c r="L12" s="129" t="s">
        <v>356</v>
      </c>
      <c r="M12" s="129"/>
      <c r="N12" s="129"/>
      <c r="O12" s="129"/>
      <c r="P12" s="129"/>
      <c r="Q12" s="183"/>
      <c r="R12" s="129"/>
    </row>
    <row r="13" spans="1:18" s="37" customFormat="1" ht="11.25">
      <c r="A13" s="56">
        <v>1</v>
      </c>
      <c r="B13" s="54"/>
      <c r="C13" s="54"/>
      <c r="D13" s="56"/>
      <c r="E13" s="50"/>
      <c r="F13" s="92"/>
      <c r="G13" s="92"/>
      <c r="H13" s="13"/>
      <c r="I13" s="13"/>
      <c r="J13" s="13"/>
      <c r="K13" s="92"/>
      <c r="L13" s="92"/>
      <c r="M13" s="92"/>
      <c r="N13" s="92"/>
      <c r="O13" s="92"/>
      <c r="P13" s="92"/>
      <c r="Q13" s="9"/>
      <c r="R13" s="19"/>
    </row>
    <row r="14" spans="1:18" s="37" customFormat="1" ht="11.25">
      <c r="A14" s="1">
        <f>+A13+1</f>
        <v>2</v>
      </c>
      <c r="B14" s="54"/>
      <c r="C14" s="54" t="s">
        <v>1044</v>
      </c>
      <c r="D14" s="70" t="s">
        <v>891</v>
      </c>
      <c r="E14" s="323">
        <v>0</v>
      </c>
      <c r="F14" s="323">
        <v>0</v>
      </c>
      <c r="G14" s="323">
        <v>0</v>
      </c>
      <c r="H14" s="323">
        <f>G14+E14</f>
        <v>0</v>
      </c>
      <c r="I14" s="323"/>
      <c r="J14" s="323">
        <f>H14</f>
        <v>0</v>
      </c>
      <c r="K14" s="323"/>
      <c r="L14" s="323"/>
      <c r="M14" s="323">
        <f>J14</f>
        <v>0</v>
      </c>
      <c r="N14" s="323">
        <v>0</v>
      </c>
      <c r="O14" s="323">
        <v>0</v>
      </c>
      <c r="P14" s="323">
        <v>0</v>
      </c>
      <c r="Q14" s="323">
        <f>SUM(M14:P14)</f>
        <v>0</v>
      </c>
      <c r="R14" s="50"/>
    </row>
    <row r="15" spans="1:18" s="15" customFormat="1" ht="11.25">
      <c r="A15" s="1">
        <f>+A14+1</f>
        <v>3</v>
      </c>
      <c r="B15" s="2"/>
      <c r="C15" s="2" t="s">
        <v>1045</v>
      </c>
      <c r="D15" s="70" t="s">
        <v>891</v>
      </c>
      <c r="E15" s="323">
        <v>0</v>
      </c>
      <c r="F15" s="1362">
        <v>0</v>
      </c>
      <c r="G15" s="323">
        <v>0</v>
      </c>
      <c r="H15" s="323">
        <f>G15+E15</f>
        <v>0</v>
      </c>
      <c r="I15" s="323"/>
      <c r="J15" s="323">
        <f>H15</f>
        <v>0</v>
      </c>
      <c r="K15" s="323"/>
      <c r="L15" s="323"/>
      <c r="M15" s="323">
        <f>J15</f>
        <v>0</v>
      </c>
      <c r="N15" s="323">
        <v>0</v>
      </c>
      <c r="O15" s="323">
        <v>0</v>
      </c>
      <c r="P15" s="323">
        <v>0</v>
      </c>
      <c r="Q15" s="323">
        <f>SUM(M15:P15)</f>
        <v>0</v>
      </c>
      <c r="R15" s="50"/>
    </row>
    <row r="16" spans="1:18" s="15" customFormat="1" ht="11.25">
      <c r="A16" s="1">
        <f>+A15+1</f>
        <v>4</v>
      </c>
      <c r="B16" s="7"/>
      <c r="C16" s="7" t="s">
        <v>1046</v>
      </c>
      <c r="D16" s="70" t="s">
        <v>891</v>
      </c>
      <c r="E16" s="323">
        <v>0</v>
      </c>
      <c r="F16" s="323">
        <v>0</v>
      </c>
      <c r="G16" s="323">
        <v>0</v>
      </c>
      <c r="H16" s="323">
        <f>G16+E16</f>
        <v>0</v>
      </c>
      <c r="I16" s="323"/>
      <c r="J16" s="323">
        <f>H16</f>
        <v>0</v>
      </c>
      <c r="K16" s="323"/>
      <c r="L16" s="323"/>
      <c r="M16" s="323">
        <f>J16</f>
        <v>0</v>
      </c>
      <c r="N16" s="323">
        <v>0</v>
      </c>
      <c r="O16" s="323">
        <v>0</v>
      </c>
      <c r="P16" s="323">
        <v>0</v>
      </c>
      <c r="Q16" s="323">
        <f>SUM(M16:P16)</f>
        <v>0</v>
      </c>
      <c r="R16" s="50"/>
    </row>
    <row r="17" spans="1:18" s="15" customFormat="1" ht="12" thickBot="1">
      <c r="A17" s="1">
        <f>+A16+1</f>
        <v>5</v>
      </c>
      <c r="B17" s="7"/>
      <c r="C17" s="7"/>
      <c r="D17" s="14"/>
      <c r="E17" s="353"/>
      <c r="F17" s="353"/>
      <c r="G17" s="353"/>
      <c r="H17" s="353"/>
      <c r="I17" s="353"/>
      <c r="J17" s="353"/>
      <c r="K17" s="353"/>
      <c r="L17" s="353"/>
      <c r="M17" s="354"/>
      <c r="N17" s="354"/>
      <c r="O17" s="354"/>
      <c r="P17" s="354"/>
      <c r="Q17" s="354"/>
      <c r="R17" s="19"/>
    </row>
    <row r="18" spans="1:18" s="37" customFormat="1" ht="12" thickBot="1">
      <c r="A18" s="1">
        <f>+A17+1</f>
        <v>6</v>
      </c>
      <c r="B18" s="188" t="s">
        <v>1047</v>
      </c>
      <c r="C18" s="200"/>
      <c r="D18" s="201"/>
      <c r="E18" s="357">
        <f>+SUM(E14:E17)</f>
        <v>0</v>
      </c>
      <c r="F18" s="357">
        <f>+SUM(F14:F17)</f>
        <v>0</v>
      </c>
      <c r="G18" s="357">
        <f>+SUM(G14:G17)</f>
        <v>0</v>
      </c>
      <c r="H18" s="357">
        <f>+SUM(H14:H17)</f>
        <v>0</v>
      </c>
      <c r="I18" s="357"/>
      <c r="J18" s="357">
        <f>+SUM(J14:J17)</f>
        <v>0</v>
      </c>
      <c r="K18" s="1380"/>
      <c r="L18" s="357"/>
      <c r="M18" s="357">
        <f>+SUM(M14:M17)</f>
        <v>0</v>
      </c>
      <c r="N18" s="357">
        <f>+SUM(N14:N17)</f>
        <v>0</v>
      </c>
      <c r="O18" s="357">
        <f>+SUM(O14:O17)</f>
        <v>0</v>
      </c>
      <c r="P18" s="357">
        <f>+SUM(P14:P17)</f>
        <v>0</v>
      </c>
      <c r="Q18" s="1336">
        <f>SUM(Q14:Q17)</f>
        <v>0</v>
      </c>
      <c r="R18" s="19"/>
    </row>
    <row r="19" spans="1:18" s="15" customFormat="1" ht="11.25">
      <c r="A19" s="1"/>
      <c r="D19" s="14"/>
      <c r="K19" s="14"/>
      <c r="L19" s="32"/>
    </row>
    <row r="20" spans="1:18" ht="12.75" customHeight="1">
      <c r="A20" s="1"/>
      <c r="D20" s="68"/>
      <c r="E20" s="50"/>
      <c r="F20" s="50"/>
      <c r="G20" s="50"/>
      <c r="H20" s="50"/>
      <c r="I20" s="50"/>
      <c r="J20" s="50"/>
      <c r="K20" s="50"/>
      <c r="L20" s="56"/>
      <c r="M20" s="50"/>
      <c r="N20" s="57"/>
      <c r="O20" s="57"/>
      <c r="P20" s="57"/>
      <c r="Q20" s="57"/>
      <c r="R20" s="58"/>
    </row>
    <row r="21" spans="1:18" ht="12.75" customHeight="1">
      <c r="D21" s="68"/>
      <c r="F21" s="50"/>
      <c r="G21" s="50"/>
      <c r="H21" s="50"/>
      <c r="I21" s="50"/>
      <c r="J21" s="50"/>
      <c r="K21" s="50"/>
      <c r="L21" s="56"/>
      <c r="M21" s="50"/>
      <c r="N21" s="57"/>
      <c r="O21" s="57"/>
      <c r="P21" s="57"/>
      <c r="Q21" s="57"/>
      <c r="R21" s="58"/>
    </row>
    <row r="22" spans="1:18" ht="12.75" customHeight="1">
      <c r="D22" s="68"/>
      <c r="E22" s="50"/>
      <c r="F22" s="50"/>
      <c r="G22" s="50"/>
      <c r="H22" s="50"/>
      <c r="I22" s="50"/>
      <c r="J22" s="50"/>
      <c r="L22" s="50"/>
      <c r="M22" s="9"/>
      <c r="N22" s="9"/>
      <c r="O22" s="9"/>
      <c r="P22" s="9"/>
      <c r="Q22" s="58"/>
    </row>
    <row r="23" spans="1:18" ht="12.75" customHeight="1">
      <c r="B23" s="584"/>
      <c r="D23" s="68"/>
      <c r="E23" s="50"/>
      <c r="F23" s="50"/>
      <c r="G23" s="50"/>
      <c r="H23" s="50"/>
      <c r="I23" s="50"/>
      <c r="J23" s="50"/>
      <c r="L23" s="50"/>
      <c r="M23" s="57"/>
      <c r="N23" s="57"/>
      <c r="O23" s="57"/>
      <c r="P23" s="57"/>
      <c r="Q23" s="58"/>
    </row>
    <row r="24" spans="1:18" ht="12.75" customHeight="1">
      <c r="D24" s="68"/>
      <c r="E24" s="50"/>
      <c r="F24" s="347"/>
      <c r="G24" s="347"/>
      <c r="H24" s="50"/>
      <c r="I24" s="50"/>
      <c r="J24" s="50"/>
      <c r="L24" s="50"/>
      <c r="M24" s="57"/>
      <c r="N24" s="57"/>
      <c r="O24" s="57"/>
      <c r="P24" s="57"/>
      <c r="Q24" s="58"/>
    </row>
    <row r="25" spans="1:18" ht="12.75" customHeight="1">
      <c r="D25" s="68"/>
      <c r="E25" s="50"/>
      <c r="F25" s="50"/>
      <c r="G25" s="50"/>
      <c r="H25" s="50"/>
      <c r="I25" s="50"/>
      <c r="J25" s="50"/>
      <c r="L25" s="50"/>
      <c r="M25" s="57"/>
      <c r="N25" s="57"/>
      <c r="O25" s="57"/>
      <c r="P25" s="57"/>
      <c r="Q25" s="58"/>
    </row>
    <row r="26" spans="1:18" s="52" customFormat="1" ht="12.75" customHeight="1">
      <c r="C26" s="60"/>
      <c r="D26" s="66"/>
      <c r="E26" s="61"/>
      <c r="F26" s="61"/>
      <c r="G26" s="61"/>
      <c r="H26" s="61"/>
      <c r="I26" s="61"/>
      <c r="J26" s="61"/>
      <c r="K26" s="63"/>
      <c r="L26" s="61"/>
      <c r="M26" s="61"/>
      <c r="N26" s="61"/>
      <c r="O26" s="61"/>
      <c r="P26" s="61"/>
      <c r="Q26" s="64"/>
      <c r="R26" s="54"/>
    </row>
    <row r="27" spans="1:18" ht="12.75" customHeight="1">
      <c r="C27" s="93"/>
      <c r="D27" s="68"/>
      <c r="E27" s="50"/>
      <c r="F27" s="50"/>
      <c r="G27" s="50"/>
      <c r="H27" s="50"/>
      <c r="I27" s="50"/>
      <c r="J27" s="50"/>
      <c r="L27" s="50"/>
      <c r="M27" s="50"/>
      <c r="N27" s="50"/>
      <c r="O27" s="50"/>
    </row>
    <row r="28" spans="1:18" s="52" customFormat="1" ht="12.75" customHeight="1">
      <c r="B28" s="106"/>
      <c r="D28" s="66"/>
      <c r="E28" s="61"/>
      <c r="F28" s="61"/>
      <c r="G28" s="61"/>
      <c r="H28" s="61"/>
      <c r="I28" s="61"/>
      <c r="J28" s="61"/>
      <c r="K28" s="63"/>
      <c r="L28" s="61"/>
      <c r="M28" s="61"/>
      <c r="N28" s="61"/>
      <c r="O28" s="61"/>
      <c r="P28" s="61"/>
      <c r="Q28" s="61"/>
      <c r="R28" s="54"/>
    </row>
    <row r="29" spans="1:18" ht="12.75" customHeight="1">
      <c r="C29" s="60"/>
      <c r="D29" s="68"/>
      <c r="E29" s="50"/>
      <c r="F29" s="50"/>
      <c r="G29" s="50"/>
      <c r="H29" s="50"/>
      <c r="I29" s="50"/>
      <c r="J29" s="50"/>
      <c r="K29" s="63"/>
      <c r="L29" s="50"/>
      <c r="M29" s="50"/>
      <c r="N29" s="50"/>
      <c r="O29" s="50"/>
      <c r="P29" s="50"/>
      <c r="Q29" s="58"/>
    </row>
    <row r="30" spans="1:18" s="52" customFormat="1" ht="12.75" customHeight="1">
      <c r="C30" s="60"/>
      <c r="D30" s="61"/>
      <c r="E30" s="61"/>
      <c r="F30" s="61"/>
      <c r="G30" s="61"/>
      <c r="H30" s="61"/>
      <c r="I30" s="61"/>
      <c r="J30" s="61"/>
      <c r="K30" s="63"/>
      <c r="L30" s="61"/>
      <c r="M30" s="61"/>
      <c r="N30" s="61"/>
      <c r="O30" s="61"/>
      <c r="P30" s="61"/>
      <c r="Q30" s="61"/>
    </row>
    <row r="31" spans="1:18" s="52" customFormat="1" ht="12.75" customHeight="1">
      <c r="C31" s="60"/>
      <c r="D31" s="66"/>
      <c r="E31" s="61"/>
      <c r="F31" s="61"/>
      <c r="G31" s="61"/>
      <c r="H31" s="61"/>
      <c r="I31" s="61"/>
      <c r="J31" s="61"/>
      <c r="K31" s="63"/>
      <c r="L31" s="61"/>
      <c r="M31" s="61"/>
      <c r="N31" s="61"/>
      <c r="O31" s="61"/>
    </row>
    <row r="32" spans="1:18" s="52" customFormat="1" ht="12.75" customHeight="1">
      <c r="C32" s="60"/>
      <c r="D32" s="61"/>
      <c r="E32" s="61"/>
      <c r="F32" s="61"/>
      <c r="G32" s="61"/>
      <c r="H32" s="61"/>
      <c r="I32" s="61"/>
      <c r="J32" s="61"/>
      <c r="K32" s="63"/>
      <c r="L32" s="61"/>
      <c r="M32" s="96"/>
      <c r="N32" s="96"/>
      <c r="O32" s="96"/>
      <c r="P32" s="96"/>
      <c r="Q32" s="61"/>
    </row>
    <row r="33" spans="2:17" s="52" customFormat="1" ht="12.75" customHeight="1">
      <c r="C33" s="60"/>
      <c r="D33" s="66"/>
      <c r="E33" s="61"/>
      <c r="F33" s="61"/>
      <c r="G33" s="61"/>
      <c r="H33" s="61"/>
      <c r="I33" s="61"/>
      <c r="J33" s="61"/>
      <c r="K33" s="63"/>
      <c r="L33" s="61"/>
      <c r="M33" s="61"/>
      <c r="N33" s="61"/>
      <c r="O33" s="61"/>
    </row>
    <row r="34" spans="2:17" s="52" customFormat="1" ht="12.75" customHeight="1">
      <c r="B34" s="90"/>
      <c r="C34" s="60"/>
      <c r="D34" s="66"/>
      <c r="E34" s="61"/>
      <c r="F34" s="61"/>
      <c r="G34" s="61"/>
      <c r="H34" s="61"/>
      <c r="I34" s="61"/>
      <c r="J34" s="61"/>
      <c r="K34" s="63"/>
      <c r="L34" s="61"/>
      <c r="M34" s="61"/>
      <c r="N34" s="61"/>
      <c r="O34" s="61"/>
      <c r="P34" s="61"/>
      <c r="Q34" s="61"/>
    </row>
    <row r="35" spans="2:17" ht="12.75" customHeight="1">
      <c r="C35" s="60"/>
      <c r="D35" s="68"/>
      <c r="E35" s="50"/>
      <c r="F35" s="50"/>
      <c r="G35" s="50"/>
      <c r="H35" s="50"/>
      <c r="I35" s="50"/>
      <c r="J35" s="50"/>
      <c r="K35" s="63"/>
      <c r="L35" s="50"/>
      <c r="M35" s="50"/>
      <c r="N35" s="50"/>
      <c r="O35" s="50"/>
    </row>
    <row r="36" spans="2:17" ht="12.75" customHeight="1">
      <c r="C36" s="60"/>
      <c r="D36" s="68"/>
      <c r="E36" s="50"/>
      <c r="F36" s="50"/>
      <c r="G36" s="50"/>
      <c r="H36" s="50"/>
      <c r="I36" s="50"/>
      <c r="J36" s="50"/>
      <c r="L36" s="50"/>
      <c r="M36" s="57"/>
      <c r="N36" s="57"/>
      <c r="O36" s="57"/>
      <c r="P36" s="57"/>
      <c r="Q36" s="58"/>
    </row>
    <row r="37" spans="2:17" ht="12.75" customHeight="1">
      <c r="C37" s="60"/>
      <c r="D37" s="68"/>
      <c r="E37" s="50"/>
      <c r="F37" s="50"/>
      <c r="G37" s="50"/>
      <c r="H37" s="50"/>
      <c r="I37" s="50"/>
      <c r="J37" s="50"/>
      <c r="L37" s="50"/>
      <c r="M37" s="57"/>
      <c r="N37" s="57"/>
      <c r="O37" s="57"/>
      <c r="P37" s="57"/>
      <c r="Q37" s="58"/>
    </row>
    <row r="38" spans="2:17" ht="12.75" customHeight="1">
      <c r="C38" s="60"/>
      <c r="D38" s="68"/>
      <c r="E38" s="50"/>
      <c r="F38" s="50"/>
      <c r="G38" s="50"/>
      <c r="H38" s="50"/>
      <c r="I38" s="50"/>
      <c r="J38" s="50"/>
      <c r="K38" s="63"/>
      <c r="L38" s="50"/>
      <c r="M38" s="50"/>
      <c r="N38" s="50"/>
      <c r="O38" s="50"/>
    </row>
    <row r="39" spans="2:17" ht="12.75" customHeight="1">
      <c r="C39" s="69"/>
      <c r="D39" s="68"/>
      <c r="E39" s="50"/>
      <c r="F39" s="50"/>
      <c r="G39" s="50"/>
      <c r="H39" s="50"/>
      <c r="I39" s="50"/>
      <c r="J39" s="50"/>
      <c r="L39" s="50"/>
      <c r="M39" s="57"/>
      <c r="N39" s="57"/>
      <c r="O39" s="57"/>
      <c r="P39" s="57"/>
      <c r="Q39" s="58"/>
    </row>
    <row r="40" spans="2:17" ht="12.75" customHeight="1">
      <c r="C40" s="70"/>
      <c r="D40" s="68"/>
      <c r="E40" s="50"/>
      <c r="F40" s="50"/>
      <c r="G40" s="50"/>
      <c r="H40" s="50"/>
      <c r="I40" s="50"/>
      <c r="J40" s="50"/>
      <c r="L40" s="50"/>
      <c r="M40" s="57"/>
      <c r="N40" s="57"/>
      <c r="O40" s="57"/>
      <c r="P40" s="57"/>
      <c r="Q40" s="58"/>
    </row>
  </sheetData>
  <phoneticPr fontId="18" type="noConversion"/>
  <printOptions horizontalCentered="1"/>
  <pageMargins left="0.5" right="0.5" top="1" bottom="0.5" header="0.25" footer="0.25"/>
  <pageSetup scale="70" pageOrder="overThenDown" orientation="landscape" r:id="rId1"/>
  <headerFooter alignWithMargins="0">
    <oddFooter>&amp;LSponsor: Wayne Morton&amp;C&amp;A&amp;R&amp;P of &amp;N</oddFooter>
  </headerFooter>
</worksheet>
</file>

<file path=xl/worksheets/sheet46.xml><?xml version="1.0" encoding="utf-8"?>
<worksheet xmlns="http://schemas.openxmlformats.org/spreadsheetml/2006/main" xmlns:r="http://schemas.openxmlformats.org/officeDocument/2006/relationships">
  <sheetPr codeName="Sheet94"/>
  <dimension ref="A1:AB1318"/>
  <sheetViews>
    <sheetView view="pageLayout" topLeftCell="BY28" zoomScaleNormal="100" zoomScaleSheetLayoutView="90" workbookViewId="0">
      <selection activeCell="E15" sqref="E15"/>
    </sheetView>
  </sheetViews>
  <sheetFormatPr defaultRowHeight="12.75" customHeight="1"/>
  <cols>
    <col min="1" max="1" width="5" style="54" customWidth="1"/>
    <col min="2" max="2" width="8.7109375" style="54" customWidth="1"/>
    <col min="3" max="3" width="35.85546875" style="54" customWidth="1"/>
    <col min="4" max="4" width="9.7109375" style="54" customWidth="1"/>
    <col min="5" max="5" width="9.28515625" style="54" bestFit="1" customWidth="1"/>
    <col min="6" max="6" width="12.7109375" style="275" customWidth="1"/>
    <col min="7" max="7" width="15.5703125" style="54" customWidth="1"/>
    <col min="8" max="8" width="9.28515625" style="54" bestFit="1" customWidth="1"/>
    <col min="9" max="9" width="8.85546875" style="56" bestFit="1" customWidth="1"/>
    <col min="10" max="10" width="10.85546875" style="56" bestFit="1" customWidth="1"/>
    <col min="11" max="11" width="6.42578125" style="56" customWidth="1"/>
    <col min="12" max="12" width="6.28515625" style="56" bestFit="1" customWidth="1"/>
    <col min="13" max="13" width="8.85546875" style="54" bestFit="1" customWidth="1"/>
    <col min="14" max="14" width="9.7109375" style="54" customWidth="1"/>
    <col min="15" max="15" width="7.85546875" style="54" bestFit="1" customWidth="1"/>
    <col min="16" max="16" width="7.42578125" style="54" bestFit="1" customWidth="1"/>
    <col min="17" max="17" width="8.85546875" style="54" bestFit="1" customWidth="1"/>
    <col min="18" max="18" width="13.140625" style="54" customWidth="1"/>
    <col min="19" max="16384" width="9.140625" style="54"/>
  </cols>
  <sheetData>
    <row r="1" spans="1:28" ht="12" thickBot="1">
      <c r="A1" s="584"/>
      <c r="J1" s="54"/>
      <c r="M1" s="2"/>
      <c r="R1" s="2"/>
    </row>
    <row r="2" spans="1:28" ht="11.25">
      <c r="B2" s="282" t="s">
        <v>492</v>
      </c>
      <c r="C2" s="78"/>
      <c r="D2" s="168"/>
      <c r="F2" s="348"/>
      <c r="J2" s="39"/>
      <c r="M2" s="268"/>
      <c r="R2" s="268"/>
    </row>
    <row r="3" spans="1:28" ht="11.25">
      <c r="B3" s="283" t="str">
        <f>'I-A'!B3</f>
        <v>WIND ENERGY TRANSMISSION TEXAS, LLC</v>
      </c>
      <c r="C3" s="2"/>
      <c r="D3" s="169"/>
      <c r="F3" s="348"/>
      <c r="J3" s="5"/>
      <c r="M3" s="268"/>
      <c r="R3" s="268"/>
    </row>
    <row r="4" spans="1:28" ht="11.25">
      <c r="B4" s="1128" t="s">
        <v>718</v>
      </c>
      <c r="C4" s="2"/>
      <c r="D4" s="169"/>
      <c r="J4" s="39"/>
    </row>
    <row r="5" spans="1:28" ht="11.25">
      <c r="B5" s="284" t="str">
        <f>'I-A'!B5</f>
        <v>FOR THE HISTORICAL YEAR ENDED JUNE 30, 2012  - AS ADJUSTED</v>
      </c>
      <c r="C5" s="2"/>
      <c r="D5" s="169"/>
      <c r="J5" s="39"/>
    </row>
    <row r="6" spans="1:28" ht="12" thickBot="1">
      <c r="B6" s="244" t="str">
        <f>'I-A'!B6</f>
        <v>DOCKET NO. 40606</v>
      </c>
      <c r="C6" s="208"/>
      <c r="D6" s="170"/>
      <c r="J6" s="39"/>
    </row>
    <row r="7" spans="1:28" ht="11.25">
      <c r="B7" s="52"/>
    </row>
    <row r="8" spans="1:28" ht="12" thickBot="1">
      <c r="B8" s="54" t="s">
        <v>339</v>
      </c>
      <c r="E8" s="55">
        <v>1</v>
      </c>
      <c r="F8" s="55">
        <v>2</v>
      </c>
      <c r="G8" s="55">
        <v>3</v>
      </c>
      <c r="H8" s="55">
        <v>4</v>
      </c>
      <c r="I8" s="55">
        <v>5</v>
      </c>
      <c r="J8" s="55">
        <v>6</v>
      </c>
      <c r="K8" s="55">
        <v>7</v>
      </c>
      <c r="L8" s="55">
        <v>8</v>
      </c>
      <c r="M8" s="187">
        <v>9</v>
      </c>
      <c r="N8" s="187">
        <v>10</v>
      </c>
      <c r="O8" s="56">
        <v>11</v>
      </c>
      <c r="P8" s="187">
        <v>12</v>
      </c>
      <c r="Q8" s="56">
        <v>13</v>
      </c>
      <c r="R8" s="56"/>
    </row>
    <row r="9" spans="1:28" ht="11.25">
      <c r="A9" s="246"/>
      <c r="B9" s="154"/>
      <c r="C9" s="154"/>
      <c r="D9" s="154"/>
      <c r="E9" s="154"/>
      <c r="F9" s="349"/>
      <c r="G9" s="154"/>
      <c r="H9" s="124" t="s">
        <v>351</v>
      </c>
      <c r="I9" s="124" t="s">
        <v>354</v>
      </c>
      <c r="J9" s="154"/>
      <c r="K9" s="154"/>
      <c r="L9" s="154"/>
      <c r="M9" s="124"/>
      <c r="N9" s="124"/>
      <c r="O9" s="124"/>
      <c r="P9" s="150"/>
      <c r="Q9" s="124"/>
      <c r="R9" s="124"/>
    </row>
    <row r="10" spans="1:28" ht="11.25">
      <c r="A10" s="248"/>
      <c r="B10" s="126" t="s">
        <v>344</v>
      </c>
      <c r="C10" s="126" t="s">
        <v>333</v>
      </c>
      <c r="D10" s="126" t="s">
        <v>338</v>
      </c>
      <c r="E10" s="172" t="s">
        <v>345</v>
      </c>
      <c r="F10" s="350" t="s">
        <v>1042</v>
      </c>
      <c r="G10" s="127" t="s">
        <v>653</v>
      </c>
      <c r="H10" s="126" t="s">
        <v>347</v>
      </c>
      <c r="I10" s="126" t="s">
        <v>241</v>
      </c>
      <c r="J10" s="126" t="s">
        <v>348</v>
      </c>
      <c r="K10" s="126" t="s">
        <v>349</v>
      </c>
      <c r="L10" s="126" t="s">
        <v>242</v>
      </c>
      <c r="M10" s="126" t="s">
        <v>537</v>
      </c>
      <c r="N10" s="126" t="s">
        <v>538</v>
      </c>
      <c r="O10" s="126" t="s">
        <v>510</v>
      </c>
      <c r="P10" s="126" t="s">
        <v>524</v>
      </c>
      <c r="Q10" s="126" t="s">
        <v>347</v>
      </c>
      <c r="R10" s="126"/>
    </row>
    <row r="11" spans="1:28" ht="11.25">
      <c r="A11" s="248" t="s">
        <v>1159</v>
      </c>
      <c r="B11" s="126" t="s">
        <v>557</v>
      </c>
      <c r="C11" s="126"/>
      <c r="D11" s="126" t="s">
        <v>341</v>
      </c>
      <c r="E11" s="172" t="s">
        <v>351</v>
      </c>
      <c r="F11" s="350" t="s">
        <v>1043</v>
      </c>
      <c r="G11" s="126" t="s">
        <v>576</v>
      </c>
      <c r="H11" s="126" t="s">
        <v>353</v>
      </c>
      <c r="I11" s="126" t="s">
        <v>243</v>
      </c>
      <c r="J11" s="126" t="s">
        <v>354</v>
      </c>
      <c r="K11" s="126" t="s">
        <v>355</v>
      </c>
      <c r="L11" s="126" t="s">
        <v>350</v>
      </c>
      <c r="M11" s="126"/>
      <c r="N11" s="126"/>
      <c r="O11" s="126"/>
      <c r="P11" s="126"/>
      <c r="Q11" s="126"/>
      <c r="R11" s="126" t="s">
        <v>342</v>
      </c>
    </row>
    <row r="12" spans="1:28" ht="12" thickBot="1">
      <c r="A12" s="250" t="s">
        <v>198</v>
      </c>
      <c r="B12" s="129"/>
      <c r="C12" s="129"/>
      <c r="D12" s="129"/>
      <c r="E12" s="173"/>
      <c r="F12" s="351"/>
      <c r="G12" s="129"/>
      <c r="H12" s="129"/>
      <c r="I12" s="129" t="s">
        <v>350</v>
      </c>
      <c r="J12" s="129"/>
      <c r="K12" s="129"/>
      <c r="L12" s="129" t="s">
        <v>356</v>
      </c>
      <c r="M12" s="129"/>
      <c r="N12" s="129"/>
      <c r="O12" s="129"/>
      <c r="P12" s="129"/>
      <c r="Q12" s="183"/>
      <c r="R12" s="129"/>
    </row>
    <row r="13" spans="1:28" s="752" customFormat="1" ht="12.75" customHeight="1">
      <c r="A13" s="471">
        <v>1</v>
      </c>
      <c r="B13" s="471"/>
      <c r="C13" s="752" t="s">
        <v>1048</v>
      </c>
      <c r="D13" s="1578" t="s">
        <v>1049</v>
      </c>
      <c r="E13" s="788">
        <f>'II-D-2.6a'!E19</f>
        <v>0</v>
      </c>
      <c r="F13" s="788">
        <f>'II-D-2.6a'!F19</f>
        <v>0</v>
      </c>
      <c r="G13" s="788">
        <v>0</v>
      </c>
      <c r="H13" s="788">
        <f>'II-D-2.6a'!H19</f>
        <v>0</v>
      </c>
      <c r="I13" s="788"/>
      <c r="J13" s="788">
        <f>'II-D-2.6a'!J19</f>
        <v>0</v>
      </c>
      <c r="K13" s="788"/>
      <c r="L13" s="788"/>
      <c r="M13" s="788">
        <f>'II-D-2.6a'!M19</f>
        <v>0</v>
      </c>
      <c r="N13" s="788">
        <f>'II-D-2.6a'!N19</f>
        <v>0</v>
      </c>
      <c r="O13" s="788">
        <f>'II-D-2.6a'!O19</f>
        <v>0</v>
      </c>
      <c r="P13" s="788">
        <f>'II-D-2.6a'!P19</f>
        <v>0</v>
      </c>
      <c r="Q13" s="788">
        <f>SUM(M13:P13)</f>
        <v>0</v>
      </c>
      <c r="R13" s="759"/>
      <c r="S13" s="767"/>
      <c r="T13" s="767"/>
      <c r="U13" s="767"/>
      <c r="V13" s="767"/>
      <c r="W13" s="767"/>
      <c r="X13" s="767"/>
      <c r="Y13" s="767"/>
      <c r="Z13" s="767"/>
      <c r="AA13" s="767"/>
      <c r="AB13" s="767"/>
    </row>
    <row r="14" spans="1:28" s="772" customFormat="1" ht="11.25">
      <c r="A14" s="471">
        <v>2</v>
      </c>
      <c r="B14" s="471"/>
      <c r="C14" s="752" t="s">
        <v>1050</v>
      </c>
      <c r="D14" s="1578" t="s">
        <v>1051</v>
      </c>
      <c r="E14" s="788">
        <f>'II-D-2.6b'!E17</f>
        <v>452</v>
      </c>
      <c r="F14" s="788">
        <f>'II-D-2.6b'!F17</f>
        <v>0</v>
      </c>
      <c r="G14" s="788">
        <f>'II-D-2.6b'!G17</f>
        <v>-452</v>
      </c>
      <c r="H14" s="788">
        <f>'II-D-2.6b'!H17</f>
        <v>0</v>
      </c>
      <c r="I14" s="788"/>
      <c r="J14" s="788">
        <f>'II-D-2.6b'!J17</f>
        <v>0</v>
      </c>
      <c r="K14" s="788"/>
      <c r="L14" s="788"/>
      <c r="M14" s="788">
        <f>'II-D-2.6b'!M17</f>
        <v>0</v>
      </c>
      <c r="N14" s="788">
        <f>'II-D-2.6b'!N17</f>
        <v>0</v>
      </c>
      <c r="O14" s="788">
        <f>'II-D-2.6b'!O17</f>
        <v>0</v>
      </c>
      <c r="P14" s="788">
        <f>'II-D-2.6b'!P17</f>
        <v>0</v>
      </c>
      <c r="Q14" s="788">
        <f>'II-D-2.6b'!Q17</f>
        <v>0</v>
      </c>
      <c r="R14" s="759"/>
      <c r="S14" s="764"/>
      <c r="T14" s="764"/>
      <c r="U14" s="764"/>
      <c r="V14" s="764"/>
      <c r="W14" s="764"/>
      <c r="X14" s="764"/>
      <c r="Y14" s="764"/>
      <c r="Z14" s="764"/>
      <c r="AA14" s="764"/>
      <c r="AB14" s="764"/>
    </row>
    <row r="15" spans="1:28" s="752" customFormat="1" ht="11.25">
      <c r="A15" s="471">
        <v>3</v>
      </c>
      <c r="B15" s="471"/>
      <c r="C15" s="752" t="s">
        <v>1052</v>
      </c>
      <c r="D15" s="1578" t="s">
        <v>1053</v>
      </c>
      <c r="E15" s="788">
        <f>'II-D-2.6c'!E22</f>
        <v>3237.25</v>
      </c>
      <c r="F15" s="788">
        <f>'II-D-2.6c'!F22</f>
        <v>0</v>
      </c>
      <c r="G15" s="788">
        <f>'II-D-2.6c'!G22</f>
        <v>0</v>
      </c>
      <c r="H15" s="788">
        <f>'II-D-2.6c'!H22</f>
        <v>3237.25</v>
      </c>
      <c r="I15" s="788"/>
      <c r="J15" s="788">
        <f>'II-D-2.6c'!J22</f>
        <v>3237.25</v>
      </c>
      <c r="K15" s="788"/>
      <c r="L15" s="788"/>
      <c r="M15" s="788">
        <f>'II-D-2.6c'!M22</f>
        <v>3237.25</v>
      </c>
      <c r="N15" s="788">
        <f>'II-D-2.6c'!N22</f>
        <v>0</v>
      </c>
      <c r="O15" s="788">
        <f>'II-D-2.6c'!O22</f>
        <v>0</v>
      </c>
      <c r="P15" s="788">
        <f>'II-D-2.6c'!P22</f>
        <v>0</v>
      </c>
      <c r="Q15" s="788">
        <f>SUM(M15:P15)</f>
        <v>3237.25</v>
      </c>
      <c r="R15" s="759"/>
      <c r="S15" s="767"/>
      <c r="T15" s="767"/>
      <c r="U15" s="767"/>
      <c r="V15" s="767"/>
      <c r="W15" s="767"/>
      <c r="X15" s="767"/>
      <c r="Y15" s="767"/>
      <c r="Z15" s="767"/>
      <c r="AA15" s="767"/>
      <c r="AB15" s="767"/>
    </row>
    <row r="16" spans="1:28" s="2" customFormat="1" ht="12" thickBot="1">
      <c r="A16" s="471">
        <v>4</v>
      </c>
      <c r="B16" s="355"/>
      <c r="E16" s="353"/>
      <c r="F16" s="353"/>
      <c r="G16" s="353"/>
      <c r="H16" s="353"/>
      <c r="I16" s="353"/>
      <c r="J16" s="353"/>
      <c r="K16" s="323"/>
      <c r="L16" s="323"/>
      <c r="M16" s="353"/>
      <c r="N16" s="323"/>
      <c r="O16" s="353"/>
      <c r="P16" s="353"/>
      <c r="Q16" s="353"/>
      <c r="R16" s="573"/>
      <c r="Y16" s="12"/>
      <c r="Z16" s="12"/>
      <c r="AA16" s="12"/>
      <c r="AB16" s="12"/>
    </row>
    <row r="17" spans="1:28" s="5" customFormat="1" ht="12" thickBot="1">
      <c r="A17" s="471">
        <v>5</v>
      </c>
      <c r="B17" s="356" t="s">
        <v>1054</v>
      </c>
      <c r="C17" s="331"/>
      <c r="D17" s="185" t="s">
        <v>893</v>
      </c>
      <c r="E17" s="357">
        <f>+SUM(E13:E16)</f>
        <v>3689.25</v>
      </c>
      <c r="F17" s="357">
        <f>+SUM(F13:F16)</f>
        <v>0</v>
      </c>
      <c r="G17" s="357">
        <f>+SUM(G13:G16)</f>
        <v>-452</v>
      </c>
      <c r="H17" s="357">
        <f>+SUM(H13:H16)</f>
        <v>3237.25</v>
      </c>
      <c r="I17" s="357"/>
      <c r="J17" s="357">
        <f>+SUM(J13:J16)</f>
        <v>3237.25</v>
      </c>
      <c r="K17" s="357"/>
      <c r="L17" s="357"/>
      <c r="M17" s="357">
        <f>SUM(M13:M16)</f>
        <v>3237.25</v>
      </c>
      <c r="N17" s="357">
        <f>SUM(N13:N16)</f>
        <v>0</v>
      </c>
      <c r="O17" s="357">
        <f>SUM(O13:O16)</f>
        <v>0</v>
      </c>
      <c r="P17" s="357">
        <f>SUM(P13:P16)</f>
        <v>0</v>
      </c>
      <c r="Q17" s="1336">
        <f>SUM(Q13:Q16)</f>
        <v>3237.25</v>
      </c>
      <c r="R17" s="570">
        <f>Q17-J17</f>
        <v>0</v>
      </c>
      <c r="S17" s="30"/>
      <c r="T17" s="30"/>
      <c r="U17" s="30"/>
      <c r="V17" s="30"/>
      <c r="W17" s="30"/>
      <c r="X17" s="30"/>
      <c r="Y17" s="30"/>
      <c r="Z17" s="30"/>
      <c r="AA17" s="30"/>
      <c r="AB17" s="30"/>
    </row>
    <row r="18" spans="1:28" s="52" customFormat="1" ht="12.75" customHeight="1">
      <c r="A18" s="1"/>
      <c r="J18" s="60"/>
      <c r="K18" s="60"/>
      <c r="L18" s="60"/>
      <c r="M18" s="336"/>
      <c r="N18" s="336"/>
      <c r="O18" s="336"/>
      <c r="P18" s="336"/>
      <c r="Q18" s="336"/>
      <c r="R18" s="358"/>
      <c r="S18" s="60"/>
      <c r="T18" s="60"/>
      <c r="U18" s="60"/>
      <c r="V18" s="60"/>
      <c r="W18" s="60"/>
      <c r="X18" s="60"/>
      <c r="Y18" s="60"/>
      <c r="Z18" s="60"/>
      <c r="AA18" s="60"/>
      <c r="AB18" s="60"/>
    </row>
    <row r="19" spans="1:28" ht="12.75" customHeight="1">
      <c r="A19" s="1"/>
      <c r="F19" s="54"/>
      <c r="I19" s="54"/>
      <c r="M19" s="50"/>
      <c r="N19" s="50"/>
      <c r="O19" s="50"/>
      <c r="P19" s="50"/>
    </row>
    <row r="20" spans="1:28" s="52" customFormat="1" ht="12.75" customHeight="1">
      <c r="A20" s="1"/>
      <c r="J20" s="67"/>
      <c r="K20" s="67"/>
      <c r="L20" s="63"/>
      <c r="M20" s="61"/>
      <c r="N20" s="61"/>
      <c r="O20" s="61"/>
      <c r="P20" s="61"/>
    </row>
    <row r="21" spans="1:28" ht="12.75" customHeight="1">
      <c r="A21" s="1"/>
      <c r="F21" s="54"/>
      <c r="I21" s="54"/>
      <c r="M21" s="50"/>
      <c r="N21" s="57"/>
      <c r="O21" s="57"/>
      <c r="P21" s="57"/>
      <c r="Q21" s="57"/>
      <c r="R21" s="58"/>
    </row>
    <row r="22" spans="1:28" ht="12.75" customHeight="1">
      <c r="A22" s="1"/>
      <c r="F22" s="54"/>
      <c r="I22" s="54"/>
      <c r="M22" s="50"/>
      <c r="N22" s="57"/>
      <c r="O22" s="57"/>
      <c r="P22" s="57"/>
      <c r="Q22" s="57"/>
      <c r="R22" s="58"/>
    </row>
    <row r="23" spans="1:28" ht="12.75" customHeight="1">
      <c r="A23" s="1"/>
      <c r="B23" s="584"/>
      <c r="F23" s="54"/>
      <c r="I23" s="54"/>
      <c r="M23" s="50"/>
      <c r="N23" s="57"/>
      <c r="O23" s="57"/>
      <c r="P23" s="57"/>
      <c r="Q23" s="57"/>
      <c r="R23" s="58"/>
    </row>
    <row r="24" spans="1:28" ht="12.75" customHeight="1">
      <c r="F24" s="54"/>
      <c r="M24" s="50"/>
      <c r="N24" s="57"/>
      <c r="O24" s="57"/>
      <c r="P24" s="57"/>
      <c r="Q24" s="57"/>
      <c r="R24" s="58"/>
    </row>
    <row r="25" spans="1:28" ht="12.75" customHeight="1">
      <c r="D25" s="68"/>
      <c r="E25" s="50"/>
      <c r="F25" s="50"/>
      <c r="G25" s="50"/>
      <c r="H25" s="50"/>
      <c r="M25" s="50"/>
      <c r="N25" s="57"/>
      <c r="O25" s="57"/>
      <c r="P25" s="57"/>
      <c r="Q25" s="57"/>
      <c r="R25" s="58"/>
    </row>
    <row r="26" spans="1:28" ht="12.75" customHeight="1">
      <c r="D26" s="68"/>
      <c r="E26" s="50"/>
      <c r="F26" s="50"/>
      <c r="G26" s="50"/>
      <c r="H26" s="50"/>
      <c r="M26" s="50"/>
      <c r="N26" s="57"/>
      <c r="O26" s="57"/>
      <c r="P26" s="57"/>
      <c r="Q26" s="57"/>
      <c r="R26" s="58"/>
    </row>
    <row r="27" spans="1:28" ht="12.75" customHeight="1">
      <c r="D27" s="68"/>
      <c r="E27" s="50"/>
      <c r="F27" s="50"/>
      <c r="G27" s="50"/>
      <c r="H27" s="50"/>
      <c r="M27" s="50"/>
      <c r="N27" s="9"/>
      <c r="O27" s="9"/>
      <c r="P27" s="9"/>
      <c r="Q27" s="9"/>
      <c r="R27" s="58"/>
    </row>
    <row r="28" spans="1:28" ht="12.75" customHeight="1">
      <c r="D28" s="68"/>
      <c r="E28" s="50"/>
      <c r="F28" s="50"/>
      <c r="G28" s="50"/>
      <c r="H28" s="50"/>
      <c r="M28" s="50"/>
      <c r="N28" s="57"/>
      <c r="O28" s="57"/>
      <c r="P28" s="57"/>
      <c r="Q28" s="57"/>
      <c r="R28" s="58"/>
    </row>
    <row r="29" spans="1:28" ht="12.75" customHeight="1">
      <c r="D29" s="68"/>
      <c r="E29" s="50"/>
      <c r="F29" s="50"/>
      <c r="G29" s="50"/>
      <c r="H29" s="50"/>
      <c r="M29" s="50"/>
      <c r="N29" s="57"/>
      <c r="O29" s="57"/>
      <c r="P29" s="57"/>
      <c r="Q29" s="57"/>
      <c r="R29" s="58"/>
    </row>
    <row r="30" spans="1:28" ht="12.75" customHeight="1">
      <c r="D30" s="68"/>
      <c r="E30" s="50"/>
      <c r="F30" s="50"/>
      <c r="G30" s="50"/>
      <c r="H30" s="50"/>
      <c r="M30" s="50"/>
      <c r="N30" s="57"/>
      <c r="O30" s="57"/>
      <c r="P30" s="57"/>
      <c r="Q30" s="57"/>
      <c r="R30" s="58"/>
    </row>
    <row r="31" spans="1:28" s="52" customFormat="1" ht="12.75" customHeight="1">
      <c r="C31" s="60"/>
      <c r="D31" s="66"/>
      <c r="E31" s="61"/>
      <c r="F31" s="61"/>
      <c r="G31" s="61"/>
      <c r="H31" s="61"/>
      <c r="I31" s="63"/>
      <c r="J31" s="63"/>
      <c r="K31" s="63"/>
      <c r="L31" s="67"/>
      <c r="M31" s="61"/>
      <c r="N31" s="61"/>
      <c r="O31" s="61"/>
      <c r="P31" s="61"/>
      <c r="Q31" s="61"/>
      <c r="R31" s="64"/>
      <c r="S31" s="54"/>
    </row>
    <row r="32" spans="1:28" ht="12.75" customHeight="1">
      <c r="C32" s="93"/>
      <c r="D32" s="68"/>
      <c r="E32" s="50"/>
      <c r="F32" s="50"/>
      <c r="G32" s="50"/>
      <c r="H32" s="50"/>
      <c r="L32" s="95"/>
      <c r="M32" s="50"/>
      <c r="N32" s="50"/>
      <c r="O32" s="50"/>
      <c r="P32" s="50"/>
    </row>
    <row r="33" spans="2:19" s="52" customFormat="1" ht="12.75" customHeight="1">
      <c r="B33" s="106"/>
      <c r="D33" s="66"/>
      <c r="E33" s="61"/>
      <c r="F33" s="61"/>
      <c r="G33" s="61"/>
      <c r="H33" s="61"/>
      <c r="I33" s="63"/>
      <c r="J33" s="63"/>
      <c r="K33" s="63"/>
      <c r="L33" s="67"/>
      <c r="M33" s="61"/>
      <c r="N33" s="61"/>
      <c r="O33" s="61"/>
      <c r="P33" s="61"/>
      <c r="Q33" s="61"/>
      <c r="R33" s="61"/>
      <c r="S33" s="54"/>
    </row>
    <row r="34" spans="2:19" ht="12.75" customHeight="1">
      <c r="C34" s="60"/>
      <c r="D34" s="68"/>
      <c r="E34" s="50"/>
      <c r="F34" s="50"/>
      <c r="G34" s="50"/>
      <c r="H34" s="50"/>
      <c r="I34" s="63"/>
      <c r="J34" s="63"/>
      <c r="K34" s="63"/>
      <c r="L34" s="95"/>
      <c r="M34" s="50"/>
      <c r="N34" s="50"/>
      <c r="O34" s="50"/>
      <c r="P34" s="50"/>
      <c r="Q34" s="50"/>
      <c r="R34" s="58"/>
    </row>
    <row r="35" spans="2:19" s="52" customFormat="1" ht="12.75" customHeight="1">
      <c r="C35" s="60"/>
      <c r="D35" s="61"/>
      <c r="E35" s="61"/>
      <c r="F35" s="61"/>
      <c r="G35" s="61"/>
      <c r="H35" s="61"/>
      <c r="I35" s="63"/>
      <c r="J35" s="63"/>
      <c r="K35" s="63"/>
      <c r="L35" s="67"/>
      <c r="M35" s="61"/>
      <c r="N35" s="61"/>
      <c r="O35" s="61"/>
      <c r="P35" s="61"/>
      <c r="Q35" s="61"/>
      <c r="R35" s="61"/>
    </row>
    <row r="36" spans="2:19" s="52" customFormat="1" ht="12.75" customHeight="1">
      <c r="C36" s="60"/>
      <c r="D36" s="66"/>
      <c r="E36" s="61"/>
      <c r="F36" s="61"/>
      <c r="G36" s="61"/>
      <c r="H36" s="61"/>
      <c r="I36" s="63"/>
      <c r="J36" s="63"/>
      <c r="K36" s="63"/>
      <c r="L36" s="67"/>
      <c r="M36" s="61"/>
      <c r="N36" s="61"/>
      <c r="O36" s="61"/>
      <c r="P36" s="61"/>
    </row>
    <row r="37" spans="2:19" s="52" customFormat="1" ht="12.75" customHeight="1">
      <c r="C37" s="60"/>
      <c r="D37" s="61"/>
      <c r="E37" s="61"/>
      <c r="F37" s="61"/>
      <c r="G37" s="61"/>
      <c r="H37" s="61"/>
      <c r="I37" s="63"/>
      <c r="J37" s="63"/>
      <c r="K37" s="63"/>
      <c r="L37" s="67"/>
      <c r="M37" s="61"/>
      <c r="N37" s="96"/>
      <c r="O37" s="96"/>
      <c r="P37" s="96"/>
      <c r="Q37" s="96"/>
      <c r="R37" s="61"/>
    </row>
    <row r="38" spans="2:19" s="52" customFormat="1" ht="12.75" customHeight="1">
      <c r="C38" s="60"/>
      <c r="D38" s="66"/>
      <c r="E38" s="61"/>
      <c r="F38" s="61"/>
      <c r="G38" s="61"/>
      <c r="H38" s="61"/>
      <c r="I38" s="63"/>
      <c r="J38" s="63"/>
      <c r="K38" s="63"/>
      <c r="L38" s="67"/>
      <c r="M38" s="61"/>
      <c r="N38" s="61"/>
      <c r="O38" s="61"/>
      <c r="P38" s="61"/>
    </row>
    <row r="39" spans="2:19" s="52" customFormat="1" ht="12.75" customHeight="1">
      <c r="B39" s="90"/>
      <c r="C39" s="60"/>
      <c r="D39" s="66"/>
      <c r="E39" s="61"/>
      <c r="F39" s="61"/>
      <c r="G39" s="61"/>
      <c r="H39" s="61"/>
      <c r="I39" s="63"/>
      <c r="J39" s="63"/>
      <c r="K39" s="63"/>
      <c r="L39" s="67"/>
      <c r="M39" s="61"/>
      <c r="N39" s="61"/>
      <c r="O39" s="61"/>
      <c r="P39" s="61"/>
      <c r="Q39" s="61"/>
      <c r="R39" s="61"/>
    </row>
    <row r="40" spans="2:19" ht="12.75" customHeight="1">
      <c r="C40" s="60"/>
      <c r="D40" s="68"/>
      <c r="E40" s="50"/>
      <c r="F40" s="50"/>
      <c r="G40" s="50"/>
      <c r="H40" s="50"/>
      <c r="I40" s="63"/>
      <c r="J40" s="63"/>
      <c r="K40" s="63"/>
      <c r="L40" s="95"/>
      <c r="M40" s="50"/>
      <c r="N40" s="50"/>
      <c r="O40" s="50"/>
      <c r="P40" s="50"/>
    </row>
    <row r="41" spans="2:19" ht="12.75" customHeight="1">
      <c r="C41" s="60"/>
      <c r="D41" s="68"/>
      <c r="E41" s="50"/>
      <c r="F41" s="50"/>
      <c r="G41" s="50"/>
      <c r="H41" s="50"/>
      <c r="M41" s="50"/>
      <c r="N41" s="57"/>
      <c r="O41" s="57"/>
      <c r="P41" s="57"/>
      <c r="Q41" s="57"/>
      <c r="R41" s="58"/>
    </row>
    <row r="42" spans="2:19" ht="12.75" customHeight="1">
      <c r="C42" s="60"/>
      <c r="D42" s="68"/>
      <c r="E42" s="50"/>
      <c r="F42" s="50"/>
      <c r="G42" s="50"/>
      <c r="H42" s="50"/>
      <c r="M42" s="50"/>
      <c r="N42" s="57"/>
      <c r="O42" s="57"/>
      <c r="P42" s="57"/>
      <c r="Q42" s="57"/>
      <c r="R42" s="58"/>
    </row>
    <row r="43" spans="2:19" ht="12.75" customHeight="1">
      <c r="C43" s="60"/>
      <c r="D43" s="68"/>
      <c r="E43" s="50"/>
      <c r="F43" s="50"/>
      <c r="G43" s="50"/>
      <c r="H43" s="50"/>
      <c r="I43" s="63"/>
      <c r="J43" s="63"/>
      <c r="K43" s="63"/>
      <c r="L43" s="95"/>
      <c r="M43" s="50"/>
      <c r="N43" s="50"/>
      <c r="O43" s="50"/>
      <c r="P43" s="50"/>
    </row>
    <row r="44" spans="2:19" ht="12.75" customHeight="1">
      <c r="C44" s="69"/>
      <c r="D44" s="68"/>
      <c r="E44" s="50"/>
      <c r="F44" s="50"/>
      <c r="G44" s="50"/>
      <c r="H44" s="50"/>
      <c r="M44" s="50"/>
      <c r="N44" s="57"/>
      <c r="O44" s="57"/>
      <c r="P44" s="57"/>
      <c r="Q44" s="57"/>
      <c r="R44" s="58"/>
    </row>
    <row r="45" spans="2:19" ht="12.75" customHeight="1">
      <c r="C45" s="70"/>
      <c r="D45" s="68"/>
      <c r="E45" s="50"/>
      <c r="F45" s="50"/>
      <c r="G45" s="50"/>
      <c r="H45" s="50"/>
      <c r="M45" s="50"/>
      <c r="N45" s="57"/>
      <c r="O45" s="57"/>
      <c r="P45" s="57"/>
      <c r="Q45" s="57"/>
      <c r="R45" s="58"/>
    </row>
    <row r="46" spans="2:19" ht="12.75" customHeight="1">
      <c r="E46" s="50"/>
      <c r="F46" s="50"/>
      <c r="G46" s="50"/>
      <c r="H46" s="50"/>
    </row>
    <row r="47" spans="2:19" ht="12.75" customHeight="1">
      <c r="E47" s="50"/>
      <c r="F47" s="50"/>
      <c r="G47" s="50"/>
      <c r="H47" s="50"/>
    </row>
    <row r="48" spans="2:19" ht="12.75" customHeight="1">
      <c r="E48" s="50"/>
      <c r="F48" s="50"/>
      <c r="G48" s="50"/>
      <c r="H48" s="50"/>
    </row>
    <row r="49" spans="5:8" ht="12.75" customHeight="1">
      <c r="E49" s="50"/>
      <c r="F49" s="50"/>
      <c r="G49" s="50"/>
      <c r="H49" s="50"/>
    </row>
    <row r="50" spans="5:8" ht="12.75" customHeight="1">
      <c r="E50" s="50"/>
      <c r="F50" s="50"/>
      <c r="G50" s="50"/>
      <c r="H50" s="50"/>
    </row>
    <row r="51" spans="5:8" ht="12.75" customHeight="1">
      <c r="E51" s="50"/>
      <c r="F51" s="50"/>
      <c r="G51" s="50"/>
      <c r="H51" s="50"/>
    </row>
    <row r="52" spans="5:8" ht="12.75" customHeight="1">
      <c r="E52" s="50"/>
      <c r="F52" s="50"/>
      <c r="G52" s="50"/>
      <c r="H52" s="50"/>
    </row>
    <row r="53" spans="5:8" ht="12.75" customHeight="1">
      <c r="E53" s="50"/>
      <c r="F53" s="50"/>
      <c r="G53" s="50"/>
      <c r="H53" s="50"/>
    </row>
    <row r="54" spans="5:8" ht="12.75" customHeight="1">
      <c r="E54" s="50"/>
      <c r="F54" s="50"/>
      <c r="G54" s="50"/>
      <c r="H54" s="50"/>
    </row>
    <row r="55" spans="5:8" ht="12.75" customHeight="1">
      <c r="E55" s="50"/>
      <c r="F55" s="50"/>
      <c r="G55" s="50"/>
      <c r="H55" s="50"/>
    </row>
    <row r="56" spans="5:8" ht="12.75" customHeight="1">
      <c r="E56" s="50"/>
      <c r="F56" s="50"/>
      <c r="G56" s="50"/>
      <c r="H56" s="50"/>
    </row>
    <row r="57" spans="5:8" ht="12.75" customHeight="1">
      <c r="E57" s="50"/>
      <c r="F57" s="50"/>
      <c r="G57" s="50"/>
      <c r="H57" s="50"/>
    </row>
    <row r="58" spans="5:8" ht="12.75" customHeight="1">
      <c r="E58" s="50"/>
      <c r="F58" s="50"/>
      <c r="G58" s="50"/>
      <c r="H58" s="50"/>
    </row>
    <row r="59" spans="5:8" ht="12.75" customHeight="1">
      <c r="E59" s="50"/>
      <c r="F59" s="50"/>
      <c r="G59" s="50"/>
      <c r="H59" s="50"/>
    </row>
    <row r="60" spans="5:8" ht="12.75" customHeight="1">
      <c r="E60" s="50"/>
      <c r="F60" s="50"/>
      <c r="G60" s="50"/>
      <c r="H60" s="50"/>
    </row>
    <row r="61" spans="5:8" ht="12.75" customHeight="1">
      <c r="E61" s="50"/>
      <c r="F61" s="50"/>
      <c r="G61" s="50"/>
      <c r="H61" s="50"/>
    </row>
    <row r="62" spans="5:8" ht="12.75" customHeight="1">
      <c r="E62" s="50"/>
      <c r="F62" s="50"/>
      <c r="G62" s="50"/>
      <c r="H62" s="50"/>
    </row>
    <row r="63" spans="5:8" ht="12.75" customHeight="1">
      <c r="E63" s="50"/>
      <c r="F63" s="50"/>
      <c r="G63" s="50"/>
      <c r="H63" s="50"/>
    </row>
    <row r="64" spans="5:8" ht="12.75" customHeight="1">
      <c r="E64" s="50"/>
      <c r="F64" s="50"/>
      <c r="G64" s="50"/>
      <c r="H64" s="50"/>
    </row>
    <row r="65" spans="5:8" ht="12.75" customHeight="1">
      <c r="E65" s="50"/>
      <c r="F65" s="50"/>
      <c r="G65" s="50"/>
      <c r="H65" s="50"/>
    </row>
    <row r="66" spans="5:8" ht="12.75" customHeight="1">
      <c r="E66" s="50"/>
      <c r="F66" s="50"/>
      <c r="G66" s="50"/>
      <c r="H66" s="50"/>
    </row>
    <row r="67" spans="5:8" ht="12.75" customHeight="1">
      <c r="E67" s="50"/>
      <c r="F67" s="50"/>
      <c r="G67" s="50"/>
      <c r="H67" s="50"/>
    </row>
    <row r="68" spans="5:8" ht="12.75" customHeight="1">
      <c r="E68" s="50"/>
      <c r="F68" s="50"/>
      <c r="G68" s="50"/>
      <c r="H68" s="50"/>
    </row>
    <row r="69" spans="5:8" ht="12.75" customHeight="1">
      <c r="E69" s="50"/>
      <c r="F69" s="50"/>
      <c r="G69" s="50"/>
      <c r="H69" s="50"/>
    </row>
    <row r="70" spans="5:8" ht="12.75" customHeight="1">
      <c r="E70" s="50"/>
      <c r="F70" s="50"/>
      <c r="G70" s="50"/>
      <c r="H70" s="50"/>
    </row>
    <row r="71" spans="5:8" ht="12.75" customHeight="1">
      <c r="E71" s="50"/>
      <c r="F71" s="50"/>
      <c r="G71" s="50"/>
      <c r="H71" s="50"/>
    </row>
    <row r="72" spans="5:8" ht="12.75" customHeight="1">
      <c r="E72" s="50"/>
      <c r="F72" s="50"/>
      <c r="G72" s="50"/>
      <c r="H72" s="50"/>
    </row>
    <row r="73" spans="5:8" ht="12.75" customHeight="1">
      <c r="E73" s="50"/>
      <c r="F73" s="50"/>
      <c r="G73" s="50"/>
      <c r="H73" s="50"/>
    </row>
    <row r="74" spans="5:8" ht="12.75" customHeight="1">
      <c r="E74" s="50"/>
      <c r="F74" s="50"/>
      <c r="G74" s="50"/>
      <c r="H74" s="50"/>
    </row>
    <row r="75" spans="5:8" ht="12.75" customHeight="1">
      <c r="E75" s="50"/>
      <c r="F75" s="50"/>
      <c r="G75" s="50"/>
      <c r="H75" s="50"/>
    </row>
    <row r="76" spans="5:8" ht="12.75" customHeight="1">
      <c r="E76" s="50"/>
      <c r="F76" s="50"/>
      <c r="G76" s="50"/>
      <c r="H76" s="50"/>
    </row>
    <row r="77" spans="5:8" ht="12.75" customHeight="1">
      <c r="E77" s="50"/>
      <c r="F77" s="50"/>
      <c r="G77" s="50"/>
      <c r="H77" s="50"/>
    </row>
    <row r="78" spans="5:8" ht="12.75" customHeight="1">
      <c r="E78" s="50"/>
      <c r="F78" s="50"/>
      <c r="G78" s="50"/>
      <c r="H78" s="50"/>
    </row>
    <row r="79" spans="5:8" ht="12.75" customHeight="1">
      <c r="E79" s="50"/>
      <c r="F79" s="50"/>
      <c r="G79" s="50"/>
      <c r="H79" s="50"/>
    </row>
    <row r="80" spans="5:8" ht="12.75" customHeight="1">
      <c r="E80" s="50"/>
      <c r="F80" s="50"/>
      <c r="G80" s="50"/>
      <c r="H80" s="50"/>
    </row>
    <row r="81" spans="5:8" ht="12.75" customHeight="1">
      <c r="E81" s="50"/>
      <c r="F81" s="50"/>
      <c r="G81" s="50"/>
      <c r="H81" s="50"/>
    </row>
    <row r="82" spans="5:8" ht="12.75" customHeight="1">
      <c r="E82" s="50"/>
      <c r="F82" s="50"/>
      <c r="G82" s="50"/>
      <c r="H82" s="50"/>
    </row>
    <row r="83" spans="5:8" ht="12.75" customHeight="1">
      <c r="E83" s="50"/>
      <c r="F83" s="50"/>
      <c r="G83" s="50"/>
      <c r="H83" s="50"/>
    </row>
    <row r="84" spans="5:8" ht="12.75" customHeight="1">
      <c r="E84" s="50"/>
      <c r="F84" s="50"/>
      <c r="G84" s="50"/>
      <c r="H84" s="50"/>
    </row>
    <row r="85" spans="5:8" ht="12.75" customHeight="1">
      <c r="E85" s="50"/>
      <c r="F85" s="50"/>
      <c r="G85" s="50"/>
      <c r="H85" s="50"/>
    </row>
    <row r="86" spans="5:8" ht="12.75" customHeight="1">
      <c r="E86" s="50"/>
      <c r="F86" s="50"/>
      <c r="G86" s="50"/>
      <c r="H86" s="50"/>
    </row>
    <row r="87" spans="5:8" ht="12.75" customHeight="1">
      <c r="E87" s="50"/>
      <c r="F87" s="50"/>
      <c r="G87" s="50"/>
      <c r="H87" s="50"/>
    </row>
    <row r="88" spans="5:8" ht="12.75" customHeight="1">
      <c r="E88" s="50"/>
      <c r="F88" s="50"/>
      <c r="G88" s="50"/>
      <c r="H88" s="50"/>
    </row>
    <row r="89" spans="5:8" ht="12.75" customHeight="1">
      <c r="E89" s="50"/>
      <c r="F89" s="50"/>
      <c r="G89" s="50"/>
      <c r="H89" s="50"/>
    </row>
    <row r="90" spans="5:8" ht="12.75" customHeight="1">
      <c r="E90" s="50"/>
      <c r="F90" s="50"/>
      <c r="G90" s="50"/>
      <c r="H90" s="50"/>
    </row>
    <row r="91" spans="5:8" ht="12.75" customHeight="1">
      <c r="E91" s="50"/>
      <c r="F91" s="50"/>
      <c r="G91" s="50"/>
      <c r="H91" s="50"/>
    </row>
    <row r="92" spans="5:8" ht="12.75" customHeight="1">
      <c r="E92" s="50"/>
      <c r="F92" s="50"/>
      <c r="G92" s="50"/>
      <c r="H92" s="50"/>
    </row>
    <row r="93" spans="5:8" ht="12.75" customHeight="1">
      <c r="E93" s="50"/>
      <c r="F93" s="50"/>
      <c r="G93" s="50"/>
      <c r="H93" s="50"/>
    </row>
    <row r="94" spans="5:8" ht="12.75" customHeight="1">
      <c r="E94" s="50"/>
      <c r="F94" s="50"/>
      <c r="G94" s="50"/>
      <c r="H94" s="50"/>
    </row>
    <row r="95" spans="5:8" ht="12.75" customHeight="1">
      <c r="E95" s="50"/>
      <c r="F95" s="50"/>
      <c r="G95" s="50"/>
      <c r="H95" s="50"/>
    </row>
    <row r="96" spans="5:8" ht="12.75" customHeight="1">
      <c r="E96" s="50"/>
      <c r="F96" s="50"/>
      <c r="G96" s="50"/>
      <c r="H96" s="50"/>
    </row>
    <row r="97" spans="5:8" ht="12.75" customHeight="1">
      <c r="E97" s="50"/>
      <c r="F97" s="50"/>
      <c r="G97" s="50"/>
      <c r="H97" s="50"/>
    </row>
    <row r="98" spans="5:8" ht="12.75" customHeight="1">
      <c r="E98" s="50"/>
      <c r="F98" s="50"/>
      <c r="G98" s="50"/>
      <c r="H98" s="50"/>
    </row>
    <row r="99" spans="5:8" ht="12.75" customHeight="1">
      <c r="E99" s="50"/>
      <c r="F99" s="50"/>
      <c r="G99" s="50"/>
      <c r="H99" s="50"/>
    </row>
    <row r="100" spans="5:8" ht="12.75" customHeight="1">
      <c r="E100" s="50"/>
      <c r="F100" s="50"/>
      <c r="G100" s="50"/>
      <c r="H100" s="50"/>
    </row>
    <row r="101" spans="5:8" ht="12.75" customHeight="1">
      <c r="E101" s="50"/>
      <c r="F101" s="50"/>
      <c r="G101" s="50"/>
      <c r="H101" s="50"/>
    </row>
    <row r="102" spans="5:8" ht="12.75" customHeight="1">
      <c r="E102" s="50"/>
      <c r="F102" s="50"/>
      <c r="G102" s="50"/>
      <c r="H102" s="50"/>
    </row>
    <row r="103" spans="5:8" ht="12.75" customHeight="1">
      <c r="E103" s="50"/>
      <c r="F103" s="50"/>
      <c r="G103" s="50"/>
      <c r="H103" s="50"/>
    </row>
    <row r="104" spans="5:8" ht="12.75" customHeight="1">
      <c r="E104" s="50"/>
      <c r="F104" s="50"/>
      <c r="G104" s="50"/>
      <c r="H104" s="50"/>
    </row>
    <row r="105" spans="5:8" ht="12.75" customHeight="1">
      <c r="E105" s="50"/>
      <c r="F105" s="50"/>
      <c r="G105" s="50"/>
      <c r="H105" s="50"/>
    </row>
    <row r="106" spans="5:8" ht="12.75" customHeight="1">
      <c r="E106" s="50"/>
      <c r="F106" s="50"/>
      <c r="G106" s="50"/>
      <c r="H106" s="50"/>
    </row>
    <row r="107" spans="5:8" ht="12.75" customHeight="1">
      <c r="E107" s="50"/>
      <c r="F107" s="50"/>
      <c r="G107" s="50"/>
      <c r="H107" s="50"/>
    </row>
    <row r="108" spans="5:8" ht="12.75" customHeight="1">
      <c r="E108" s="50"/>
      <c r="F108" s="50"/>
      <c r="G108" s="50"/>
      <c r="H108" s="50"/>
    </row>
    <row r="109" spans="5:8" ht="12.75" customHeight="1">
      <c r="E109" s="50"/>
      <c r="F109" s="50"/>
      <c r="G109" s="50"/>
      <c r="H109" s="50"/>
    </row>
    <row r="110" spans="5:8" ht="12.75" customHeight="1">
      <c r="E110" s="50"/>
      <c r="F110" s="50"/>
      <c r="G110" s="50"/>
      <c r="H110" s="50"/>
    </row>
    <row r="111" spans="5:8" ht="12.75" customHeight="1">
      <c r="E111" s="50"/>
      <c r="F111" s="50"/>
      <c r="G111" s="50"/>
      <c r="H111" s="50"/>
    </row>
    <row r="112" spans="5:8" ht="12.75" customHeight="1">
      <c r="E112" s="50"/>
      <c r="F112" s="50"/>
      <c r="G112" s="50"/>
      <c r="H112" s="50"/>
    </row>
    <row r="113" spans="5:8" ht="12.75" customHeight="1">
      <c r="E113" s="50"/>
      <c r="F113" s="50"/>
      <c r="G113" s="50"/>
      <c r="H113" s="50"/>
    </row>
    <row r="114" spans="5:8" ht="12.75" customHeight="1">
      <c r="E114" s="50"/>
      <c r="F114" s="50"/>
      <c r="G114" s="50"/>
      <c r="H114" s="50"/>
    </row>
    <row r="115" spans="5:8" ht="12.75" customHeight="1">
      <c r="E115" s="50"/>
      <c r="F115" s="50"/>
      <c r="G115" s="50"/>
      <c r="H115" s="50"/>
    </row>
    <row r="116" spans="5:8" ht="12.75" customHeight="1">
      <c r="E116" s="50"/>
      <c r="F116" s="50"/>
      <c r="G116" s="50"/>
      <c r="H116" s="50"/>
    </row>
    <row r="117" spans="5:8" ht="12.75" customHeight="1">
      <c r="E117" s="50"/>
      <c r="F117" s="50"/>
      <c r="G117" s="50"/>
      <c r="H117" s="50"/>
    </row>
    <row r="118" spans="5:8" ht="12.75" customHeight="1">
      <c r="E118" s="50"/>
      <c r="F118" s="50"/>
      <c r="G118" s="50"/>
      <c r="H118" s="50"/>
    </row>
    <row r="119" spans="5:8" ht="12.75" customHeight="1">
      <c r="E119" s="50"/>
      <c r="F119" s="50"/>
      <c r="G119" s="50"/>
      <c r="H119" s="50"/>
    </row>
    <row r="120" spans="5:8" ht="12.75" customHeight="1">
      <c r="E120" s="50"/>
      <c r="F120" s="50"/>
      <c r="G120" s="50"/>
      <c r="H120" s="50"/>
    </row>
    <row r="121" spans="5:8" ht="12.75" customHeight="1">
      <c r="E121" s="50"/>
      <c r="F121" s="50"/>
      <c r="G121" s="50"/>
      <c r="H121" s="50"/>
    </row>
    <row r="122" spans="5:8" ht="12.75" customHeight="1">
      <c r="E122" s="50"/>
      <c r="F122" s="50"/>
      <c r="G122" s="50"/>
      <c r="H122" s="50"/>
    </row>
    <row r="123" spans="5:8" ht="12.75" customHeight="1">
      <c r="E123" s="50"/>
      <c r="F123" s="50"/>
      <c r="G123" s="50"/>
      <c r="H123" s="50"/>
    </row>
    <row r="124" spans="5:8" ht="12.75" customHeight="1">
      <c r="E124" s="50"/>
      <c r="F124" s="50"/>
      <c r="G124" s="50"/>
      <c r="H124" s="50"/>
    </row>
    <row r="125" spans="5:8" ht="12.75" customHeight="1">
      <c r="E125" s="50"/>
      <c r="F125" s="50"/>
      <c r="G125" s="50"/>
      <c r="H125" s="50"/>
    </row>
    <row r="126" spans="5:8" ht="12.75" customHeight="1">
      <c r="E126" s="50"/>
      <c r="F126" s="50"/>
      <c r="G126" s="50"/>
      <c r="H126" s="50"/>
    </row>
    <row r="127" spans="5:8" ht="12.75" customHeight="1">
      <c r="E127" s="50"/>
      <c r="F127" s="50"/>
      <c r="G127" s="50"/>
      <c r="H127" s="50"/>
    </row>
    <row r="128" spans="5:8" ht="12.75" customHeight="1">
      <c r="E128" s="50"/>
      <c r="F128" s="50"/>
      <c r="G128" s="50"/>
      <c r="H128" s="50"/>
    </row>
    <row r="129" spans="5:8" ht="12.75" customHeight="1">
      <c r="E129" s="50"/>
      <c r="F129" s="50"/>
      <c r="G129" s="50"/>
      <c r="H129" s="50"/>
    </row>
    <row r="130" spans="5:8" ht="12.75" customHeight="1">
      <c r="E130" s="50"/>
      <c r="F130" s="50"/>
      <c r="G130" s="50"/>
      <c r="H130" s="50"/>
    </row>
    <row r="131" spans="5:8" ht="12.75" customHeight="1">
      <c r="E131" s="50"/>
      <c r="F131" s="50"/>
      <c r="G131" s="50"/>
      <c r="H131" s="50"/>
    </row>
    <row r="132" spans="5:8" ht="12.75" customHeight="1">
      <c r="E132" s="50"/>
      <c r="F132" s="50"/>
      <c r="G132" s="50"/>
      <c r="H132" s="50"/>
    </row>
    <row r="133" spans="5:8" ht="12.75" customHeight="1">
      <c r="E133" s="50"/>
      <c r="F133" s="50"/>
      <c r="G133" s="50"/>
      <c r="H133" s="50"/>
    </row>
    <row r="134" spans="5:8" ht="12.75" customHeight="1">
      <c r="E134" s="50"/>
      <c r="F134" s="50"/>
      <c r="G134" s="50"/>
      <c r="H134" s="50"/>
    </row>
    <row r="135" spans="5:8" ht="12.75" customHeight="1">
      <c r="E135" s="50"/>
      <c r="F135" s="50"/>
      <c r="G135" s="50"/>
      <c r="H135" s="50"/>
    </row>
    <row r="136" spans="5:8" ht="12.75" customHeight="1">
      <c r="E136" s="50"/>
      <c r="F136" s="50"/>
      <c r="G136" s="50"/>
      <c r="H136" s="50"/>
    </row>
    <row r="137" spans="5:8" ht="12.75" customHeight="1">
      <c r="E137" s="50"/>
      <c r="F137" s="50"/>
      <c r="G137" s="50"/>
      <c r="H137" s="50"/>
    </row>
    <row r="138" spans="5:8" ht="12.75" customHeight="1">
      <c r="E138" s="50"/>
      <c r="F138" s="50"/>
      <c r="G138" s="50"/>
      <c r="H138" s="50"/>
    </row>
    <row r="139" spans="5:8" ht="12.75" customHeight="1">
      <c r="E139" s="50"/>
      <c r="F139" s="50"/>
      <c r="G139" s="50"/>
      <c r="H139" s="50"/>
    </row>
    <row r="140" spans="5:8" ht="12.75" customHeight="1">
      <c r="E140" s="50"/>
      <c r="F140" s="50"/>
      <c r="G140" s="50"/>
      <c r="H140" s="50"/>
    </row>
    <row r="141" spans="5:8" ht="12.75" customHeight="1">
      <c r="E141" s="50"/>
      <c r="F141" s="50"/>
      <c r="G141" s="50"/>
      <c r="H141" s="50"/>
    </row>
    <row r="142" spans="5:8" ht="12.75" customHeight="1">
      <c r="E142" s="50"/>
      <c r="F142" s="50"/>
      <c r="G142" s="50"/>
      <c r="H142" s="50"/>
    </row>
    <row r="143" spans="5:8" ht="12.75" customHeight="1">
      <c r="E143" s="50"/>
      <c r="F143" s="50"/>
      <c r="G143" s="50"/>
      <c r="H143" s="50"/>
    </row>
    <row r="144" spans="5:8" ht="12.75" customHeight="1">
      <c r="E144" s="50"/>
      <c r="F144" s="50"/>
      <c r="G144" s="50"/>
      <c r="H144" s="50"/>
    </row>
    <row r="145" spans="5:8" ht="12.75" customHeight="1">
      <c r="E145" s="50"/>
      <c r="F145" s="50"/>
      <c r="G145" s="50"/>
      <c r="H145" s="50"/>
    </row>
    <row r="146" spans="5:8" ht="12.75" customHeight="1">
      <c r="E146" s="50"/>
      <c r="F146" s="50"/>
      <c r="G146" s="50"/>
      <c r="H146" s="50"/>
    </row>
    <row r="147" spans="5:8" ht="12.75" customHeight="1">
      <c r="E147" s="50"/>
      <c r="F147" s="50"/>
      <c r="G147" s="50"/>
      <c r="H147" s="50"/>
    </row>
    <row r="148" spans="5:8" ht="12.75" customHeight="1">
      <c r="E148" s="50"/>
      <c r="F148" s="50"/>
      <c r="G148" s="50"/>
      <c r="H148" s="50"/>
    </row>
    <row r="149" spans="5:8" ht="12.75" customHeight="1">
      <c r="E149" s="50"/>
      <c r="F149" s="50"/>
      <c r="G149" s="50"/>
      <c r="H149" s="50"/>
    </row>
    <row r="150" spans="5:8" ht="12.75" customHeight="1">
      <c r="E150" s="50"/>
      <c r="F150" s="50"/>
      <c r="G150" s="50"/>
      <c r="H150" s="50"/>
    </row>
    <row r="151" spans="5:8" ht="12.75" customHeight="1">
      <c r="E151" s="50"/>
      <c r="F151" s="50"/>
      <c r="G151" s="50"/>
      <c r="H151" s="50"/>
    </row>
    <row r="152" spans="5:8" ht="12.75" customHeight="1">
      <c r="E152" s="50"/>
      <c r="F152" s="50"/>
      <c r="G152" s="50"/>
      <c r="H152" s="50"/>
    </row>
    <row r="153" spans="5:8" ht="12.75" customHeight="1">
      <c r="E153" s="50"/>
      <c r="F153" s="50"/>
      <c r="G153" s="50"/>
      <c r="H153" s="50"/>
    </row>
    <row r="154" spans="5:8" ht="12.75" customHeight="1">
      <c r="E154" s="50"/>
      <c r="F154" s="50"/>
      <c r="G154" s="50"/>
      <c r="H154" s="50"/>
    </row>
    <row r="155" spans="5:8" ht="12.75" customHeight="1">
      <c r="E155" s="50"/>
      <c r="F155" s="50"/>
      <c r="G155" s="50"/>
      <c r="H155" s="50"/>
    </row>
    <row r="156" spans="5:8" ht="12.75" customHeight="1">
      <c r="E156" s="50"/>
      <c r="F156" s="50"/>
      <c r="G156" s="50"/>
      <c r="H156" s="50"/>
    </row>
    <row r="157" spans="5:8" ht="12.75" customHeight="1">
      <c r="E157" s="50"/>
      <c r="F157" s="50"/>
      <c r="G157" s="50"/>
      <c r="H157" s="50"/>
    </row>
    <row r="158" spans="5:8" ht="12.75" customHeight="1">
      <c r="E158" s="50"/>
      <c r="F158" s="50"/>
      <c r="G158" s="50"/>
      <c r="H158" s="50"/>
    </row>
    <row r="159" spans="5:8" ht="12.75" customHeight="1">
      <c r="E159" s="50"/>
      <c r="F159" s="50"/>
      <c r="G159" s="50"/>
      <c r="H159" s="50"/>
    </row>
    <row r="160" spans="5:8" ht="12.75" customHeight="1">
      <c r="E160" s="50"/>
      <c r="F160" s="50"/>
      <c r="G160" s="50"/>
      <c r="H160" s="50"/>
    </row>
    <row r="161" spans="5:8" ht="12.75" customHeight="1">
      <c r="E161" s="50"/>
      <c r="F161" s="50"/>
      <c r="G161" s="50"/>
      <c r="H161" s="50"/>
    </row>
    <row r="162" spans="5:8" ht="12.75" customHeight="1">
      <c r="E162" s="50"/>
      <c r="F162" s="50"/>
      <c r="G162" s="50"/>
      <c r="H162" s="50"/>
    </row>
    <row r="163" spans="5:8" ht="12.75" customHeight="1">
      <c r="E163" s="50"/>
      <c r="F163" s="50"/>
      <c r="G163" s="50"/>
      <c r="H163" s="50"/>
    </row>
    <row r="164" spans="5:8" ht="12.75" customHeight="1">
      <c r="E164" s="50"/>
      <c r="F164" s="50"/>
      <c r="G164" s="50"/>
      <c r="H164" s="50"/>
    </row>
    <row r="165" spans="5:8" ht="12.75" customHeight="1">
      <c r="E165" s="50"/>
      <c r="F165" s="50"/>
      <c r="G165" s="50"/>
      <c r="H165" s="50"/>
    </row>
    <row r="166" spans="5:8" ht="12.75" customHeight="1">
      <c r="E166" s="50"/>
      <c r="F166" s="50"/>
      <c r="G166" s="50"/>
      <c r="H166" s="50"/>
    </row>
    <row r="167" spans="5:8" ht="12.75" customHeight="1">
      <c r="E167" s="50"/>
      <c r="F167" s="50"/>
      <c r="G167" s="50"/>
      <c r="H167" s="50"/>
    </row>
    <row r="168" spans="5:8" ht="12.75" customHeight="1">
      <c r="E168" s="50"/>
      <c r="F168" s="50"/>
      <c r="G168" s="50"/>
      <c r="H168" s="50"/>
    </row>
    <row r="169" spans="5:8" ht="12.75" customHeight="1">
      <c r="E169" s="50"/>
      <c r="F169" s="50"/>
      <c r="G169" s="50"/>
      <c r="H169" s="50"/>
    </row>
    <row r="170" spans="5:8" ht="12.75" customHeight="1">
      <c r="E170" s="50"/>
      <c r="F170" s="50"/>
      <c r="G170" s="50"/>
      <c r="H170" s="50"/>
    </row>
    <row r="171" spans="5:8" ht="12.75" customHeight="1">
      <c r="E171" s="50"/>
      <c r="F171" s="50"/>
      <c r="G171" s="50"/>
      <c r="H171" s="50"/>
    </row>
    <row r="172" spans="5:8" ht="12.75" customHeight="1">
      <c r="E172" s="50"/>
      <c r="F172" s="50"/>
      <c r="G172" s="50"/>
      <c r="H172" s="50"/>
    </row>
    <row r="173" spans="5:8" ht="12.75" customHeight="1">
      <c r="E173" s="50"/>
      <c r="F173" s="50"/>
      <c r="G173" s="50"/>
      <c r="H173" s="50"/>
    </row>
    <row r="174" spans="5:8" ht="12.75" customHeight="1">
      <c r="E174" s="50"/>
      <c r="F174" s="50"/>
      <c r="G174" s="50"/>
      <c r="H174" s="50"/>
    </row>
    <row r="175" spans="5:8" ht="12.75" customHeight="1">
      <c r="E175" s="50"/>
      <c r="F175" s="50"/>
      <c r="G175" s="50"/>
      <c r="H175" s="50"/>
    </row>
    <row r="176" spans="5:8" ht="12.75" customHeight="1">
      <c r="E176" s="50"/>
      <c r="F176" s="50"/>
      <c r="G176" s="50"/>
      <c r="H176" s="50"/>
    </row>
    <row r="177" spans="5:8" ht="12.75" customHeight="1">
      <c r="E177" s="50"/>
      <c r="F177" s="50"/>
      <c r="G177" s="50"/>
      <c r="H177" s="50"/>
    </row>
    <row r="178" spans="5:8" ht="12.75" customHeight="1">
      <c r="E178" s="50"/>
      <c r="F178" s="50"/>
      <c r="G178" s="50"/>
      <c r="H178" s="50"/>
    </row>
    <row r="179" spans="5:8" ht="12.75" customHeight="1">
      <c r="E179" s="50"/>
      <c r="F179" s="50"/>
      <c r="G179" s="50"/>
      <c r="H179" s="50"/>
    </row>
    <row r="180" spans="5:8" ht="12.75" customHeight="1">
      <c r="E180" s="50"/>
      <c r="F180" s="50"/>
      <c r="G180" s="50"/>
      <c r="H180" s="50"/>
    </row>
    <row r="181" spans="5:8" ht="12.75" customHeight="1">
      <c r="E181" s="50"/>
      <c r="F181" s="50"/>
      <c r="G181" s="50"/>
      <c r="H181" s="50"/>
    </row>
    <row r="182" spans="5:8" ht="12.75" customHeight="1">
      <c r="E182" s="50"/>
      <c r="F182" s="50"/>
      <c r="G182" s="50"/>
      <c r="H182" s="50"/>
    </row>
    <row r="183" spans="5:8" ht="12.75" customHeight="1">
      <c r="E183" s="50"/>
      <c r="F183" s="50"/>
      <c r="G183" s="50"/>
      <c r="H183" s="50"/>
    </row>
    <row r="184" spans="5:8" ht="12.75" customHeight="1">
      <c r="E184" s="50"/>
      <c r="F184" s="50"/>
      <c r="G184" s="50"/>
      <c r="H184" s="50"/>
    </row>
    <row r="185" spans="5:8" ht="12.75" customHeight="1">
      <c r="E185" s="50"/>
      <c r="F185" s="50"/>
      <c r="G185" s="50"/>
      <c r="H185" s="50"/>
    </row>
    <row r="186" spans="5:8" ht="12.75" customHeight="1">
      <c r="E186" s="50"/>
      <c r="F186" s="50"/>
      <c r="G186" s="50"/>
      <c r="H186" s="50"/>
    </row>
    <row r="187" spans="5:8" ht="12.75" customHeight="1">
      <c r="E187" s="50"/>
      <c r="F187" s="50"/>
      <c r="G187" s="50"/>
      <c r="H187" s="50"/>
    </row>
    <row r="188" spans="5:8" ht="12.75" customHeight="1">
      <c r="E188" s="50"/>
      <c r="F188" s="50"/>
      <c r="G188" s="50"/>
      <c r="H188" s="50"/>
    </row>
    <row r="189" spans="5:8" ht="12.75" customHeight="1">
      <c r="E189" s="50"/>
      <c r="F189" s="50"/>
      <c r="G189" s="50"/>
      <c r="H189" s="50"/>
    </row>
    <row r="190" spans="5:8" ht="12.75" customHeight="1">
      <c r="E190" s="50"/>
      <c r="F190" s="50"/>
      <c r="G190" s="50"/>
      <c r="H190" s="50"/>
    </row>
    <row r="191" spans="5:8" ht="12.75" customHeight="1">
      <c r="E191" s="50"/>
      <c r="F191" s="50"/>
      <c r="G191" s="50"/>
      <c r="H191" s="50"/>
    </row>
    <row r="192" spans="5:8" ht="12.75" customHeight="1">
      <c r="E192" s="50"/>
      <c r="F192" s="50"/>
      <c r="G192" s="50"/>
      <c r="H192" s="50"/>
    </row>
    <row r="193" spans="5:8" ht="12.75" customHeight="1">
      <c r="E193" s="50"/>
      <c r="F193" s="50"/>
      <c r="G193" s="50"/>
      <c r="H193" s="50"/>
    </row>
    <row r="194" spans="5:8" ht="12.75" customHeight="1">
      <c r="E194" s="50"/>
      <c r="F194" s="50"/>
      <c r="G194" s="50"/>
      <c r="H194" s="50"/>
    </row>
    <row r="195" spans="5:8" ht="12.75" customHeight="1">
      <c r="E195" s="50"/>
      <c r="F195" s="50"/>
      <c r="G195" s="50"/>
      <c r="H195" s="50"/>
    </row>
    <row r="196" spans="5:8" ht="12.75" customHeight="1">
      <c r="E196" s="50"/>
      <c r="F196" s="50"/>
      <c r="G196" s="50"/>
      <c r="H196" s="50"/>
    </row>
    <row r="197" spans="5:8" ht="12.75" customHeight="1">
      <c r="E197" s="50"/>
      <c r="F197" s="50"/>
      <c r="G197" s="50"/>
      <c r="H197" s="50"/>
    </row>
    <row r="198" spans="5:8" ht="12.75" customHeight="1">
      <c r="E198" s="50"/>
      <c r="F198" s="50"/>
      <c r="G198" s="50"/>
      <c r="H198" s="50"/>
    </row>
    <row r="199" spans="5:8" ht="12.75" customHeight="1">
      <c r="E199" s="50"/>
      <c r="F199" s="50"/>
      <c r="G199" s="50"/>
      <c r="H199" s="50"/>
    </row>
    <row r="200" spans="5:8" ht="12.75" customHeight="1">
      <c r="E200" s="50"/>
      <c r="F200" s="50"/>
      <c r="G200" s="50"/>
      <c r="H200" s="50"/>
    </row>
    <row r="201" spans="5:8" ht="12.75" customHeight="1">
      <c r="E201" s="50"/>
      <c r="F201" s="50"/>
      <c r="G201" s="50"/>
      <c r="H201" s="50"/>
    </row>
    <row r="202" spans="5:8" ht="12.75" customHeight="1">
      <c r="E202" s="50"/>
      <c r="F202" s="50"/>
      <c r="G202" s="50"/>
      <c r="H202" s="50"/>
    </row>
    <row r="203" spans="5:8" ht="12.75" customHeight="1">
      <c r="E203" s="50"/>
      <c r="F203" s="50"/>
      <c r="G203" s="50"/>
      <c r="H203" s="50"/>
    </row>
    <row r="204" spans="5:8" ht="12.75" customHeight="1">
      <c r="E204" s="50"/>
      <c r="F204" s="50"/>
      <c r="G204" s="50"/>
      <c r="H204" s="50"/>
    </row>
    <row r="205" spans="5:8" ht="12.75" customHeight="1">
      <c r="E205" s="50"/>
      <c r="F205" s="50"/>
      <c r="G205" s="50"/>
      <c r="H205" s="50"/>
    </row>
    <row r="206" spans="5:8" ht="12.75" customHeight="1">
      <c r="E206" s="50"/>
      <c r="F206" s="50"/>
      <c r="G206" s="50"/>
      <c r="H206" s="50"/>
    </row>
    <row r="207" spans="5:8" ht="12.75" customHeight="1">
      <c r="E207" s="50"/>
      <c r="F207" s="50"/>
      <c r="G207" s="50"/>
      <c r="H207" s="50"/>
    </row>
    <row r="208" spans="5:8" ht="12.75" customHeight="1">
      <c r="E208" s="50"/>
      <c r="F208" s="50"/>
      <c r="G208" s="50"/>
      <c r="H208" s="50"/>
    </row>
    <row r="209" spans="5:8" ht="12.75" customHeight="1">
      <c r="E209" s="50"/>
      <c r="F209" s="50"/>
      <c r="G209" s="50"/>
      <c r="H209" s="50"/>
    </row>
    <row r="210" spans="5:8" ht="12.75" customHeight="1">
      <c r="E210" s="50"/>
      <c r="F210" s="50"/>
      <c r="G210" s="50"/>
      <c r="H210" s="50"/>
    </row>
    <row r="211" spans="5:8" ht="12.75" customHeight="1">
      <c r="E211" s="50"/>
      <c r="F211" s="50"/>
      <c r="G211" s="50"/>
      <c r="H211" s="50"/>
    </row>
    <row r="212" spans="5:8" ht="12.75" customHeight="1">
      <c r="E212" s="50"/>
      <c r="F212" s="50"/>
      <c r="G212" s="50"/>
      <c r="H212" s="50"/>
    </row>
    <row r="213" spans="5:8" ht="12.75" customHeight="1">
      <c r="E213" s="50"/>
      <c r="F213" s="50"/>
      <c r="G213" s="50"/>
      <c r="H213" s="50"/>
    </row>
    <row r="214" spans="5:8" ht="12.75" customHeight="1">
      <c r="E214" s="50"/>
      <c r="F214" s="50"/>
      <c r="G214" s="50"/>
      <c r="H214" s="50"/>
    </row>
    <row r="215" spans="5:8" ht="12.75" customHeight="1">
      <c r="E215" s="50"/>
      <c r="F215" s="50"/>
      <c r="G215" s="50"/>
      <c r="H215" s="50"/>
    </row>
    <row r="216" spans="5:8" ht="12.75" customHeight="1">
      <c r="E216" s="50"/>
      <c r="F216" s="50"/>
      <c r="G216" s="50"/>
      <c r="H216" s="50"/>
    </row>
    <row r="217" spans="5:8" ht="12.75" customHeight="1">
      <c r="E217" s="50"/>
      <c r="F217" s="50"/>
      <c r="G217" s="50"/>
      <c r="H217" s="50"/>
    </row>
    <row r="218" spans="5:8" ht="12.75" customHeight="1">
      <c r="E218" s="50"/>
      <c r="F218" s="50"/>
      <c r="G218" s="50"/>
      <c r="H218" s="50"/>
    </row>
    <row r="219" spans="5:8" ht="12.75" customHeight="1">
      <c r="E219" s="50"/>
      <c r="F219" s="50"/>
      <c r="G219" s="50"/>
      <c r="H219" s="50"/>
    </row>
    <row r="220" spans="5:8" ht="12.75" customHeight="1">
      <c r="E220" s="50"/>
      <c r="F220" s="50"/>
      <c r="G220" s="50"/>
      <c r="H220" s="50"/>
    </row>
    <row r="221" spans="5:8" ht="12.75" customHeight="1">
      <c r="E221" s="50"/>
      <c r="F221" s="50"/>
      <c r="G221" s="50"/>
      <c r="H221" s="50"/>
    </row>
    <row r="222" spans="5:8" ht="12.75" customHeight="1">
      <c r="E222" s="50"/>
      <c r="F222" s="50"/>
      <c r="G222" s="50"/>
      <c r="H222" s="50"/>
    </row>
    <row r="223" spans="5:8" ht="12.75" customHeight="1">
      <c r="E223" s="50"/>
      <c r="F223" s="50"/>
      <c r="G223" s="50"/>
      <c r="H223" s="50"/>
    </row>
    <row r="224" spans="5:8" ht="12.75" customHeight="1">
      <c r="E224" s="50"/>
      <c r="F224" s="50"/>
      <c r="G224" s="50"/>
      <c r="H224" s="50"/>
    </row>
    <row r="225" spans="5:8" ht="12.75" customHeight="1">
      <c r="E225" s="50"/>
      <c r="F225" s="50"/>
      <c r="G225" s="50"/>
      <c r="H225" s="50"/>
    </row>
    <row r="226" spans="5:8" ht="12.75" customHeight="1">
      <c r="E226" s="50"/>
      <c r="F226" s="50"/>
      <c r="G226" s="50"/>
      <c r="H226" s="50"/>
    </row>
    <row r="227" spans="5:8" ht="12.75" customHeight="1">
      <c r="E227" s="50"/>
      <c r="F227" s="50"/>
      <c r="G227" s="50"/>
      <c r="H227" s="50"/>
    </row>
    <row r="228" spans="5:8" ht="12.75" customHeight="1">
      <c r="E228" s="50"/>
      <c r="F228" s="50"/>
      <c r="G228" s="50"/>
      <c r="H228" s="50"/>
    </row>
    <row r="229" spans="5:8" ht="12.75" customHeight="1">
      <c r="E229" s="50"/>
      <c r="F229" s="50"/>
      <c r="G229" s="50"/>
      <c r="H229" s="50"/>
    </row>
    <row r="230" spans="5:8" ht="12.75" customHeight="1">
      <c r="E230" s="50"/>
      <c r="F230" s="50"/>
      <c r="G230" s="50"/>
      <c r="H230" s="50"/>
    </row>
    <row r="231" spans="5:8" ht="12.75" customHeight="1">
      <c r="E231" s="50"/>
      <c r="F231" s="50"/>
      <c r="G231" s="50"/>
      <c r="H231" s="50"/>
    </row>
    <row r="232" spans="5:8" ht="12.75" customHeight="1">
      <c r="E232" s="50"/>
      <c r="F232" s="50"/>
      <c r="G232" s="50"/>
      <c r="H232" s="50"/>
    </row>
    <row r="233" spans="5:8" ht="12.75" customHeight="1">
      <c r="E233" s="50"/>
      <c r="F233" s="50"/>
      <c r="G233" s="50"/>
      <c r="H233" s="50"/>
    </row>
    <row r="234" spans="5:8" ht="12.75" customHeight="1">
      <c r="E234" s="50"/>
      <c r="F234" s="50"/>
      <c r="G234" s="50"/>
      <c r="H234" s="50"/>
    </row>
    <row r="235" spans="5:8" ht="12.75" customHeight="1">
      <c r="E235" s="50"/>
      <c r="F235" s="50"/>
      <c r="G235" s="50"/>
      <c r="H235" s="50"/>
    </row>
    <row r="236" spans="5:8" ht="12.75" customHeight="1">
      <c r="E236" s="50"/>
      <c r="F236" s="50"/>
      <c r="G236" s="50"/>
      <c r="H236" s="50"/>
    </row>
    <row r="237" spans="5:8" ht="12.75" customHeight="1">
      <c r="E237" s="50"/>
      <c r="F237" s="50"/>
      <c r="G237" s="50"/>
      <c r="H237" s="50"/>
    </row>
    <row r="238" spans="5:8" ht="12.75" customHeight="1">
      <c r="E238" s="50"/>
      <c r="F238" s="50"/>
      <c r="G238" s="50"/>
      <c r="H238" s="50"/>
    </row>
    <row r="239" spans="5:8" ht="12.75" customHeight="1">
      <c r="E239" s="50"/>
      <c r="F239" s="50"/>
      <c r="G239" s="50"/>
      <c r="H239" s="50"/>
    </row>
    <row r="240" spans="5:8" ht="12.75" customHeight="1">
      <c r="E240" s="50"/>
      <c r="F240" s="50"/>
      <c r="G240" s="50"/>
      <c r="H240" s="50"/>
    </row>
    <row r="241" spans="5:8" ht="12.75" customHeight="1">
      <c r="E241" s="50"/>
      <c r="F241" s="50"/>
      <c r="G241" s="50"/>
      <c r="H241" s="50"/>
    </row>
    <row r="242" spans="5:8" ht="12.75" customHeight="1">
      <c r="E242" s="50"/>
      <c r="F242" s="50"/>
      <c r="G242" s="50"/>
      <c r="H242" s="50"/>
    </row>
    <row r="243" spans="5:8" ht="12.75" customHeight="1">
      <c r="E243" s="50"/>
      <c r="F243" s="50"/>
      <c r="G243" s="50"/>
      <c r="H243" s="50"/>
    </row>
    <row r="244" spans="5:8" ht="12.75" customHeight="1">
      <c r="E244" s="50"/>
      <c r="F244" s="50"/>
      <c r="G244" s="50"/>
      <c r="H244" s="50"/>
    </row>
    <row r="245" spans="5:8" ht="12.75" customHeight="1">
      <c r="E245" s="50"/>
      <c r="F245" s="50"/>
      <c r="G245" s="50"/>
      <c r="H245" s="50"/>
    </row>
    <row r="246" spans="5:8" ht="12.75" customHeight="1">
      <c r="E246" s="50"/>
      <c r="F246" s="50"/>
      <c r="G246" s="50"/>
      <c r="H246" s="50"/>
    </row>
    <row r="247" spans="5:8" ht="12.75" customHeight="1">
      <c r="E247" s="50"/>
      <c r="F247" s="50"/>
      <c r="G247" s="50"/>
      <c r="H247" s="50"/>
    </row>
    <row r="248" spans="5:8" ht="12.75" customHeight="1">
      <c r="E248" s="50"/>
      <c r="F248" s="50"/>
      <c r="G248" s="50"/>
      <c r="H248" s="50"/>
    </row>
    <row r="249" spans="5:8" ht="12.75" customHeight="1">
      <c r="E249" s="50"/>
      <c r="F249" s="50"/>
      <c r="G249" s="50"/>
      <c r="H249" s="50"/>
    </row>
    <row r="250" spans="5:8" ht="12.75" customHeight="1">
      <c r="E250" s="50"/>
      <c r="F250" s="50"/>
      <c r="G250" s="50"/>
      <c r="H250" s="50"/>
    </row>
    <row r="251" spans="5:8" ht="12.75" customHeight="1">
      <c r="E251" s="50"/>
      <c r="F251" s="50"/>
      <c r="G251" s="50"/>
      <c r="H251" s="50"/>
    </row>
    <row r="252" spans="5:8" ht="12.75" customHeight="1">
      <c r="E252" s="50"/>
      <c r="F252" s="50"/>
      <c r="G252" s="50"/>
      <c r="H252" s="50"/>
    </row>
    <row r="253" spans="5:8" ht="12.75" customHeight="1">
      <c r="E253" s="50"/>
      <c r="F253" s="50"/>
      <c r="G253" s="50"/>
      <c r="H253" s="50"/>
    </row>
    <row r="254" spans="5:8" ht="12.75" customHeight="1">
      <c r="E254" s="50"/>
      <c r="F254" s="50"/>
      <c r="G254" s="50"/>
      <c r="H254" s="50"/>
    </row>
    <row r="255" spans="5:8" ht="12.75" customHeight="1">
      <c r="E255" s="50"/>
      <c r="F255" s="50"/>
      <c r="G255" s="50"/>
      <c r="H255" s="50"/>
    </row>
    <row r="256" spans="5:8" ht="12.75" customHeight="1">
      <c r="E256" s="50"/>
      <c r="F256" s="50"/>
      <c r="G256" s="50"/>
      <c r="H256" s="50"/>
    </row>
    <row r="257" spans="5:8" ht="12.75" customHeight="1">
      <c r="E257" s="50"/>
      <c r="F257" s="50"/>
      <c r="G257" s="50"/>
      <c r="H257" s="50"/>
    </row>
    <row r="258" spans="5:8" ht="12.75" customHeight="1">
      <c r="E258" s="50"/>
      <c r="F258" s="50"/>
      <c r="G258" s="50"/>
      <c r="H258" s="50"/>
    </row>
    <row r="259" spans="5:8" ht="12.75" customHeight="1">
      <c r="E259" s="50"/>
      <c r="F259" s="50"/>
      <c r="G259" s="50"/>
      <c r="H259" s="50"/>
    </row>
    <row r="260" spans="5:8" ht="12.75" customHeight="1">
      <c r="E260" s="50"/>
      <c r="F260" s="50"/>
      <c r="G260" s="50"/>
      <c r="H260" s="50"/>
    </row>
    <row r="261" spans="5:8" ht="12.75" customHeight="1">
      <c r="E261" s="50"/>
      <c r="F261" s="50"/>
      <c r="G261" s="50"/>
      <c r="H261" s="50"/>
    </row>
    <row r="262" spans="5:8" ht="12.75" customHeight="1">
      <c r="E262" s="50"/>
      <c r="F262" s="50"/>
      <c r="G262" s="50"/>
      <c r="H262" s="50"/>
    </row>
    <row r="263" spans="5:8" ht="12.75" customHeight="1">
      <c r="E263" s="50"/>
      <c r="F263" s="50"/>
      <c r="G263" s="50"/>
      <c r="H263" s="50"/>
    </row>
    <row r="264" spans="5:8" ht="12.75" customHeight="1">
      <c r="E264" s="50"/>
      <c r="F264" s="50"/>
      <c r="G264" s="50"/>
      <c r="H264" s="50"/>
    </row>
    <row r="265" spans="5:8" ht="12.75" customHeight="1">
      <c r="E265" s="50"/>
      <c r="F265" s="50"/>
      <c r="G265" s="50"/>
      <c r="H265" s="50"/>
    </row>
    <row r="266" spans="5:8" ht="12.75" customHeight="1">
      <c r="E266" s="50"/>
      <c r="F266" s="50"/>
      <c r="G266" s="50"/>
      <c r="H266" s="50"/>
    </row>
    <row r="267" spans="5:8" ht="12.75" customHeight="1">
      <c r="E267" s="50"/>
      <c r="F267" s="50"/>
      <c r="G267" s="50"/>
      <c r="H267" s="50"/>
    </row>
    <row r="268" spans="5:8" ht="12.75" customHeight="1">
      <c r="E268" s="50"/>
      <c r="F268" s="50"/>
      <c r="G268" s="50"/>
      <c r="H268" s="50"/>
    </row>
    <row r="269" spans="5:8" ht="12.75" customHeight="1">
      <c r="E269" s="50"/>
      <c r="F269" s="50"/>
      <c r="G269" s="50"/>
      <c r="H269" s="50"/>
    </row>
    <row r="270" spans="5:8" ht="12.75" customHeight="1">
      <c r="E270" s="50"/>
      <c r="F270" s="50"/>
      <c r="G270" s="50"/>
      <c r="H270" s="50"/>
    </row>
    <row r="271" spans="5:8" ht="12.75" customHeight="1">
      <c r="E271" s="50"/>
      <c r="F271" s="50"/>
      <c r="G271" s="50"/>
      <c r="H271" s="50"/>
    </row>
    <row r="272" spans="5:8" ht="12.75" customHeight="1">
      <c r="E272" s="50"/>
      <c r="F272" s="50"/>
      <c r="G272" s="50"/>
      <c r="H272" s="50"/>
    </row>
    <row r="273" spans="5:8" ht="12.75" customHeight="1">
      <c r="E273" s="50"/>
      <c r="F273" s="50"/>
      <c r="G273" s="50"/>
      <c r="H273" s="50"/>
    </row>
    <row r="274" spans="5:8" ht="12.75" customHeight="1">
      <c r="E274" s="50"/>
      <c r="F274" s="50"/>
      <c r="G274" s="50"/>
      <c r="H274" s="50"/>
    </row>
    <row r="275" spans="5:8" ht="12.75" customHeight="1">
      <c r="E275" s="50"/>
      <c r="F275" s="50"/>
      <c r="G275" s="50"/>
      <c r="H275" s="50"/>
    </row>
    <row r="276" spans="5:8" ht="12.75" customHeight="1">
      <c r="E276" s="50"/>
      <c r="F276" s="50"/>
      <c r="G276" s="50"/>
      <c r="H276" s="50"/>
    </row>
    <row r="277" spans="5:8" ht="12.75" customHeight="1">
      <c r="E277" s="50"/>
      <c r="F277" s="50"/>
      <c r="G277" s="50"/>
      <c r="H277" s="50"/>
    </row>
    <row r="278" spans="5:8" ht="12.75" customHeight="1">
      <c r="E278" s="50"/>
      <c r="F278" s="50"/>
      <c r="G278" s="50"/>
      <c r="H278" s="50"/>
    </row>
    <row r="279" spans="5:8" ht="12.75" customHeight="1">
      <c r="E279" s="50"/>
      <c r="F279" s="50"/>
      <c r="G279" s="50"/>
      <c r="H279" s="50"/>
    </row>
    <row r="280" spans="5:8" ht="12.75" customHeight="1">
      <c r="E280" s="50"/>
      <c r="F280" s="50"/>
      <c r="G280" s="50"/>
      <c r="H280" s="50"/>
    </row>
    <row r="281" spans="5:8" ht="12.75" customHeight="1">
      <c r="E281" s="50"/>
      <c r="F281" s="50"/>
      <c r="G281" s="50"/>
      <c r="H281" s="50"/>
    </row>
    <row r="282" spans="5:8" ht="12.75" customHeight="1">
      <c r="E282" s="50"/>
      <c r="F282" s="50"/>
      <c r="G282" s="50"/>
      <c r="H282" s="50"/>
    </row>
    <row r="283" spans="5:8" ht="12.75" customHeight="1">
      <c r="E283" s="50"/>
      <c r="F283" s="50"/>
      <c r="G283" s="50"/>
      <c r="H283" s="50"/>
    </row>
    <row r="284" spans="5:8" ht="12.75" customHeight="1">
      <c r="E284" s="50"/>
      <c r="F284" s="50"/>
      <c r="G284" s="50"/>
      <c r="H284" s="50"/>
    </row>
    <row r="285" spans="5:8" ht="12.75" customHeight="1">
      <c r="E285" s="50"/>
      <c r="F285" s="50"/>
      <c r="G285" s="50"/>
      <c r="H285" s="50"/>
    </row>
    <row r="286" spans="5:8" ht="12.75" customHeight="1">
      <c r="E286" s="50"/>
      <c r="F286" s="50"/>
      <c r="G286" s="50"/>
      <c r="H286" s="50"/>
    </row>
    <row r="287" spans="5:8" ht="12.75" customHeight="1">
      <c r="E287" s="50"/>
      <c r="F287" s="50"/>
      <c r="G287" s="50"/>
      <c r="H287" s="50"/>
    </row>
    <row r="288" spans="5:8" ht="12.75" customHeight="1">
      <c r="E288" s="50"/>
      <c r="F288" s="50"/>
      <c r="G288" s="50"/>
      <c r="H288" s="50"/>
    </row>
    <row r="289" spans="5:8" ht="12.75" customHeight="1">
      <c r="E289" s="50"/>
      <c r="F289" s="50"/>
      <c r="G289" s="50"/>
      <c r="H289" s="50"/>
    </row>
    <row r="290" spans="5:8" ht="12.75" customHeight="1">
      <c r="E290" s="50"/>
      <c r="F290" s="50"/>
      <c r="G290" s="50"/>
      <c r="H290" s="50"/>
    </row>
    <row r="291" spans="5:8" ht="12.75" customHeight="1">
      <c r="E291" s="50"/>
      <c r="F291" s="50"/>
      <c r="G291" s="50"/>
      <c r="H291" s="50"/>
    </row>
    <row r="292" spans="5:8" ht="12.75" customHeight="1">
      <c r="E292" s="50"/>
      <c r="F292" s="50"/>
      <c r="G292" s="50"/>
      <c r="H292" s="50"/>
    </row>
    <row r="293" spans="5:8" ht="12.75" customHeight="1">
      <c r="E293" s="50"/>
      <c r="F293" s="50"/>
      <c r="G293" s="50"/>
      <c r="H293" s="50"/>
    </row>
    <row r="294" spans="5:8" ht="12.75" customHeight="1">
      <c r="E294" s="50"/>
      <c r="F294" s="50"/>
      <c r="G294" s="50"/>
      <c r="H294" s="50"/>
    </row>
    <row r="295" spans="5:8" ht="12.75" customHeight="1">
      <c r="E295" s="50"/>
      <c r="F295" s="50"/>
      <c r="G295" s="50"/>
      <c r="H295" s="50"/>
    </row>
    <row r="296" spans="5:8" ht="12.75" customHeight="1">
      <c r="E296" s="50"/>
      <c r="F296" s="50"/>
      <c r="G296" s="50"/>
      <c r="H296" s="50"/>
    </row>
    <row r="297" spans="5:8" ht="12.75" customHeight="1">
      <c r="E297" s="50"/>
      <c r="F297" s="50"/>
      <c r="G297" s="50"/>
      <c r="H297" s="50"/>
    </row>
    <row r="298" spans="5:8" ht="12.75" customHeight="1">
      <c r="E298" s="50"/>
      <c r="F298" s="50"/>
      <c r="G298" s="50"/>
      <c r="H298" s="50"/>
    </row>
    <row r="299" spans="5:8" ht="12.75" customHeight="1">
      <c r="E299" s="50"/>
      <c r="F299" s="50"/>
      <c r="G299" s="50"/>
      <c r="H299" s="50"/>
    </row>
    <row r="300" spans="5:8" ht="12.75" customHeight="1">
      <c r="E300" s="50"/>
      <c r="F300" s="50"/>
      <c r="G300" s="50"/>
      <c r="H300" s="50"/>
    </row>
    <row r="301" spans="5:8" ht="12.75" customHeight="1">
      <c r="E301" s="50"/>
      <c r="F301" s="50"/>
      <c r="G301" s="50"/>
      <c r="H301" s="50"/>
    </row>
    <row r="302" spans="5:8" ht="12.75" customHeight="1">
      <c r="E302" s="50"/>
      <c r="F302" s="50"/>
      <c r="G302" s="50"/>
      <c r="H302" s="50"/>
    </row>
    <row r="303" spans="5:8" ht="12.75" customHeight="1">
      <c r="E303" s="50"/>
      <c r="F303" s="50"/>
      <c r="G303" s="50"/>
      <c r="H303" s="50"/>
    </row>
    <row r="304" spans="5:8" ht="12.75" customHeight="1">
      <c r="E304" s="50"/>
      <c r="F304" s="50"/>
      <c r="G304" s="50"/>
      <c r="H304" s="50"/>
    </row>
    <row r="305" spans="5:8" ht="12.75" customHeight="1">
      <c r="E305" s="50"/>
      <c r="F305" s="50"/>
      <c r="G305" s="50"/>
      <c r="H305" s="50"/>
    </row>
    <row r="306" spans="5:8" ht="12.75" customHeight="1">
      <c r="E306" s="50"/>
      <c r="F306" s="50"/>
      <c r="G306" s="50"/>
      <c r="H306" s="50"/>
    </row>
    <row r="307" spans="5:8" ht="12.75" customHeight="1">
      <c r="E307" s="50"/>
      <c r="F307" s="50"/>
      <c r="G307" s="50"/>
      <c r="H307" s="50"/>
    </row>
    <row r="308" spans="5:8" ht="12.75" customHeight="1">
      <c r="E308" s="50"/>
      <c r="F308" s="50"/>
      <c r="G308" s="50"/>
      <c r="H308" s="50"/>
    </row>
    <row r="309" spans="5:8" ht="12.75" customHeight="1">
      <c r="E309" s="50"/>
      <c r="F309" s="50"/>
      <c r="G309" s="50"/>
      <c r="H309" s="50"/>
    </row>
    <row r="310" spans="5:8" ht="12.75" customHeight="1">
      <c r="E310" s="50"/>
      <c r="F310" s="50"/>
      <c r="G310" s="50"/>
      <c r="H310" s="50"/>
    </row>
    <row r="311" spans="5:8" ht="12.75" customHeight="1">
      <c r="E311" s="50"/>
      <c r="F311" s="50"/>
      <c r="G311" s="50"/>
      <c r="H311" s="50"/>
    </row>
    <row r="312" spans="5:8" ht="12.75" customHeight="1">
      <c r="E312" s="50"/>
      <c r="F312" s="50"/>
      <c r="G312" s="50"/>
      <c r="H312" s="50"/>
    </row>
    <row r="313" spans="5:8" ht="12.75" customHeight="1">
      <c r="E313" s="50"/>
      <c r="F313" s="50"/>
      <c r="G313" s="50"/>
      <c r="H313" s="50"/>
    </row>
    <row r="314" spans="5:8" ht="12.75" customHeight="1">
      <c r="E314" s="50"/>
      <c r="F314" s="50"/>
      <c r="G314" s="50"/>
      <c r="H314" s="50"/>
    </row>
    <row r="315" spans="5:8" ht="12.75" customHeight="1">
      <c r="E315" s="50"/>
      <c r="F315" s="50"/>
      <c r="G315" s="50"/>
      <c r="H315" s="50"/>
    </row>
    <row r="316" spans="5:8" ht="12.75" customHeight="1">
      <c r="E316" s="50"/>
      <c r="F316" s="50"/>
      <c r="G316" s="50"/>
      <c r="H316" s="50"/>
    </row>
    <row r="317" spans="5:8" ht="12.75" customHeight="1">
      <c r="E317" s="50"/>
      <c r="F317" s="50"/>
      <c r="G317" s="50"/>
      <c r="H317" s="50"/>
    </row>
    <row r="318" spans="5:8" ht="12.75" customHeight="1">
      <c r="E318" s="50"/>
      <c r="F318" s="50"/>
      <c r="G318" s="50"/>
      <c r="H318" s="50"/>
    </row>
    <row r="319" spans="5:8" ht="12.75" customHeight="1">
      <c r="E319" s="50"/>
      <c r="F319" s="50"/>
      <c r="G319" s="50"/>
      <c r="H319" s="50"/>
    </row>
    <row r="320" spans="5:8" ht="12.75" customHeight="1">
      <c r="E320" s="50"/>
      <c r="F320" s="50"/>
      <c r="G320" s="50"/>
      <c r="H320" s="50"/>
    </row>
    <row r="321" spans="5:8" ht="12.75" customHeight="1">
      <c r="E321" s="50"/>
      <c r="F321" s="50"/>
      <c r="G321" s="50"/>
      <c r="H321" s="50"/>
    </row>
    <row r="322" spans="5:8" ht="12.75" customHeight="1">
      <c r="E322" s="50"/>
      <c r="F322" s="50"/>
      <c r="G322" s="50"/>
      <c r="H322" s="50"/>
    </row>
    <row r="323" spans="5:8" ht="12.75" customHeight="1">
      <c r="E323" s="50"/>
      <c r="F323" s="50"/>
      <c r="G323" s="50"/>
      <c r="H323" s="50"/>
    </row>
    <row r="324" spans="5:8" ht="12.75" customHeight="1">
      <c r="E324" s="50"/>
      <c r="F324" s="50"/>
      <c r="G324" s="50"/>
      <c r="H324" s="50"/>
    </row>
    <row r="325" spans="5:8" ht="12.75" customHeight="1">
      <c r="E325" s="50"/>
      <c r="F325" s="50"/>
      <c r="G325" s="50"/>
      <c r="H325" s="50"/>
    </row>
    <row r="326" spans="5:8" ht="12.75" customHeight="1">
      <c r="E326" s="50"/>
      <c r="F326" s="50"/>
      <c r="G326" s="50"/>
      <c r="H326" s="50"/>
    </row>
    <row r="327" spans="5:8" ht="12.75" customHeight="1">
      <c r="E327" s="50"/>
      <c r="F327" s="50"/>
      <c r="G327" s="50"/>
      <c r="H327" s="50"/>
    </row>
    <row r="328" spans="5:8" ht="12.75" customHeight="1">
      <c r="E328" s="50"/>
      <c r="F328" s="50"/>
      <c r="G328" s="50"/>
      <c r="H328" s="50"/>
    </row>
    <row r="329" spans="5:8" ht="12.75" customHeight="1">
      <c r="E329" s="50"/>
      <c r="F329" s="50"/>
      <c r="G329" s="50"/>
      <c r="H329" s="50"/>
    </row>
    <row r="330" spans="5:8" ht="12.75" customHeight="1">
      <c r="E330" s="50"/>
      <c r="F330" s="50"/>
      <c r="G330" s="50"/>
      <c r="H330" s="50"/>
    </row>
    <row r="331" spans="5:8" ht="12.75" customHeight="1">
      <c r="E331" s="50"/>
      <c r="F331" s="50"/>
      <c r="G331" s="50"/>
      <c r="H331" s="50"/>
    </row>
    <row r="332" spans="5:8" ht="12.75" customHeight="1">
      <c r="E332" s="50"/>
      <c r="F332" s="50"/>
      <c r="G332" s="50"/>
      <c r="H332" s="50"/>
    </row>
    <row r="333" spans="5:8" ht="12.75" customHeight="1">
      <c r="E333" s="50"/>
      <c r="F333" s="50"/>
      <c r="G333" s="50"/>
      <c r="H333" s="50"/>
    </row>
    <row r="334" spans="5:8" ht="12.75" customHeight="1">
      <c r="E334" s="50"/>
      <c r="F334" s="50"/>
      <c r="G334" s="50"/>
      <c r="H334" s="50"/>
    </row>
    <row r="335" spans="5:8" ht="12.75" customHeight="1">
      <c r="E335" s="50"/>
      <c r="F335" s="50"/>
      <c r="G335" s="50"/>
      <c r="H335" s="50"/>
    </row>
    <row r="336" spans="5:8" ht="12.75" customHeight="1">
      <c r="E336" s="50"/>
      <c r="F336" s="50"/>
      <c r="G336" s="50"/>
      <c r="H336" s="50"/>
    </row>
    <row r="337" spans="5:8" ht="12.75" customHeight="1">
      <c r="E337" s="50"/>
      <c r="F337" s="50"/>
      <c r="G337" s="50"/>
      <c r="H337" s="50"/>
    </row>
    <row r="338" spans="5:8" ht="12.75" customHeight="1">
      <c r="E338" s="50"/>
      <c r="F338" s="50"/>
      <c r="G338" s="50"/>
      <c r="H338" s="50"/>
    </row>
    <row r="339" spans="5:8" ht="12.75" customHeight="1">
      <c r="E339" s="50"/>
      <c r="F339" s="50"/>
      <c r="G339" s="50"/>
      <c r="H339" s="50"/>
    </row>
    <row r="340" spans="5:8" ht="12.75" customHeight="1">
      <c r="E340" s="50"/>
      <c r="F340" s="50"/>
      <c r="G340" s="50"/>
      <c r="H340" s="50"/>
    </row>
    <row r="341" spans="5:8" ht="12.75" customHeight="1">
      <c r="E341" s="50"/>
      <c r="F341" s="50"/>
      <c r="G341" s="50"/>
      <c r="H341" s="50"/>
    </row>
    <row r="342" spans="5:8" ht="12.75" customHeight="1">
      <c r="E342" s="50"/>
      <c r="F342" s="50"/>
      <c r="G342" s="50"/>
      <c r="H342" s="50"/>
    </row>
    <row r="343" spans="5:8" ht="12.75" customHeight="1">
      <c r="E343" s="50"/>
      <c r="F343" s="50"/>
      <c r="G343" s="50"/>
      <c r="H343" s="50"/>
    </row>
    <row r="344" spans="5:8" ht="12.75" customHeight="1">
      <c r="E344" s="50"/>
      <c r="F344" s="50"/>
      <c r="G344" s="50"/>
      <c r="H344" s="50"/>
    </row>
    <row r="345" spans="5:8" ht="12.75" customHeight="1">
      <c r="E345" s="50"/>
      <c r="F345" s="50"/>
      <c r="G345" s="50"/>
      <c r="H345" s="50"/>
    </row>
    <row r="346" spans="5:8" ht="12.75" customHeight="1">
      <c r="E346" s="50"/>
      <c r="F346" s="50"/>
      <c r="G346" s="50"/>
      <c r="H346" s="50"/>
    </row>
    <row r="347" spans="5:8" ht="12.75" customHeight="1">
      <c r="E347" s="50"/>
      <c r="F347" s="50"/>
      <c r="G347" s="50"/>
      <c r="H347" s="50"/>
    </row>
    <row r="348" spans="5:8" ht="12.75" customHeight="1">
      <c r="E348" s="50"/>
      <c r="F348" s="50"/>
      <c r="G348" s="50"/>
      <c r="H348" s="50"/>
    </row>
    <row r="349" spans="5:8" ht="12.75" customHeight="1">
      <c r="E349" s="50"/>
      <c r="F349" s="50"/>
      <c r="G349" s="50"/>
      <c r="H349" s="50"/>
    </row>
    <row r="350" spans="5:8" ht="12.75" customHeight="1">
      <c r="E350" s="50"/>
      <c r="F350" s="50"/>
      <c r="G350" s="50"/>
      <c r="H350" s="50"/>
    </row>
    <row r="351" spans="5:8" ht="12.75" customHeight="1">
      <c r="E351" s="50"/>
      <c r="F351" s="50"/>
      <c r="G351" s="50"/>
      <c r="H351" s="50"/>
    </row>
    <row r="352" spans="5:8" ht="12.75" customHeight="1">
      <c r="E352" s="50"/>
      <c r="F352" s="50"/>
      <c r="G352" s="50"/>
      <c r="H352" s="50"/>
    </row>
    <row r="353" spans="5:8" ht="12.75" customHeight="1">
      <c r="E353" s="50"/>
      <c r="F353" s="50"/>
      <c r="G353" s="50"/>
      <c r="H353" s="50"/>
    </row>
    <row r="354" spans="5:8" ht="12.75" customHeight="1">
      <c r="E354" s="50"/>
      <c r="F354" s="50"/>
      <c r="G354" s="50"/>
      <c r="H354" s="50"/>
    </row>
    <row r="355" spans="5:8" ht="12.75" customHeight="1">
      <c r="E355" s="50"/>
      <c r="F355" s="50"/>
      <c r="G355" s="50"/>
      <c r="H355" s="50"/>
    </row>
    <row r="356" spans="5:8" ht="12.75" customHeight="1">
      <c r="E356" s="50"/>
      <c r="F356" s="50"/>
      <c r="G356" s="50"/>
      <c r="H356" s="50"/>
    </row>
    <row r="357" spans="5:8" ht="12.75" customHeight="1">
      <c r="E357" s="50"/>
      <c r="F357" s="50"/>
      <c r="G357" s="50"/>
      <c r="H357" s="50"/>
    </row>
    <row r="358" spans="5:8" ht="12.75" customHeight="1">
      <c r="E358" s="50"/>
      <c r="F358" s="50"/>
      <c r="G358" s="50"/>
      <c r="H358" s="50"/>
    </row>
    <row r="359" spans="5:8" ht="12.75" customHeight="1">
      <c r="E359" s="50"/>
      <c r="F359" s="50"/>
      <c r="G359" s="50"/>
      <c r="H359" s="50"/>
    </row>
    <row r="360" spans="5:8" ht="12.75" customHeight="1">
      <c r="E360" s="50"/>
      <c r="F360" s="50"/>
      <c r="G360" s="50"/>
      <c r="H360" s="50"/>
    </row>
    <row r="361" spans="5:8" ht="12.75" customHeight="1">
      <c r="E361" s="50"/>
      <c r="F361" s="50"/>
      <c r="G361" s="50"/>
      <c r="H361" s="50"/>
    </row>
    <row r="362" spans="5:8" ht="12.75" customHeight="1">
      <c r="E362" s="50"/>
      <c r="F362" s="50"/>
      <c r="G362" s="50"/>
      <c r="H362" s="50"/>
    </row>
    <row r="363" spans="5:8" ht="12.75" customHeight="1">
      <c r="E363" s="50"/>
      <c r="F363" s="50"/>
      <c r="G363" s="50"/>
      <c r="H363" s="50"/>
    </row>
    <row r="364" spans="5:8" ht="12.75" customHeight="1">
      <c r="E364" s="50"/>
      <c r="F364" s="50"/>
      <c r="G364" s="50"/>
      <c r="H364" s="50"/>
    </row>
    <row r="365" spans="5:8" ht="12.75" customHeight="1">
      <c r="E365" s="50"/>
      <c r="F365" s="50"/>
      <c r="G365" s="50"/>
      <c r="H365" s="50"/>
    </row>
    <row r="366" spans="5:8" ht="12.75" customHeight="1">
      <c r="E366" s="50"/>
      <c r="F366" s="50"/>
      <c r="G366" s="50"/>
      <c r="H366" s="50"/>
    </row>
    <row r="367" spans="5:8" ht="12.75" customHeight="1">
      <c r="E367" s="50"/>
      <c r="F367" s="50"/>
      <c r="G367" s="50"/>
      <c r="H367" s="50"/>
    </row>
    <row r="368" spans="5:8" ht="12.75" customHeight="1">
      <c r="E368" s="50"/>
      <c r="F368" s="50"/>
      <c r="G368" s="50"/>
      <c r="H368" s="50"/>
    </row>
    <row r="369" spans="5:8" ht="12.75" customHeight="1">
      <c r="E369" s="50"/>
      <c r="F369" s="50"/>
      <c r="G369" s="50"/>
      <c r="H369" s="50"/>
    </row>
    <row r="370" spans="5:8" ht="12.75" customHeight="1">
      <c r="E370" s="50"/>
      <c r="F370" s="50"/>
      <c r="G370" s="50"/>
      <c r="H370" s="50"/>
    </row>
    <row r="371" spans="5:8" ht="12.75" customHeight="1">
      <c r="E371" s="50"/>
      <c r="F371" s="50"/>
      <c r="G371" s="50"/>
      <c r="H371" s="50"/>
    </row>
    <row r="372" spans="5:8" ht="12.75" customHeight="1">
      <c r="E372" s="50"/>
      <c r="F372" s="50"/>
      <c r="G372" s="50"/>
      <c r="H372" s="50"/>
    </row>
    <row r="373" spans="5:8" ht="12.75" customHeight="1">
      <c r="E373" s="50"/>
      <c r="F373" s="50"/>
      <c r="G373" s="50"/>
      <c r="H373" s="50"/>
    </row>
    <row r="374" spans="5:8" ht="12.75" customHeight="1">
      <c r="E374" s="50"/>
      <c r="F374" s="50"/>
      <c r="G374" s="50"/>
      <c r="H374" s="50"/>
    </row>
    <row r="375" spans="5:8" ht="12.75" customHeight="1">
      <c r="E375" s="50"/>
      <c r="F375" s="50"/>
      <c r="G375" s="50"/>
      <c r="H375" s="50"/>
    </row>
    <row r="376" spans="5:8" ht="12.75" customHeight="1">
      <c r="E376" s="50"/>
      <c r="F376" s="50"/>
      <c r="G376" s="50"/>
      <c r="H376" s="50"/>
    </row>
    <row r="377" spans="5:8" ht="12.75" customHeight="1">
      <c r="E377" s="50"/>
      <c r="F377" s="50"/>
      <c r="G377" s="50"/>
      <c r="H377" s="50"/>
    </row>
    <row r="378" spans="5:8" ht="12.75" customHeight="1">
      <c r="E378" s="50"/>
      <c r="F378" s="50"/>
      <c r="G378" s="50"/>
      <c r="H378" s="50"/>
    </row>
    <row r="379" spans="5:8" ht="12.75" customHeight="1">
      <c r="E379" s="50"/>
      <c r="F379" s="50"/>
      <c r="G379" s="50"/>
      <c r="H379" s="50"/>
    </row>
    <row r="380" spans="5:8" ht="12.75" customHeight="1">
      <c r="E380" s="50"/>
      <c r="F380" s="50"/>
      <c r="G380" s="50"/>
      <c r="H380" s="50"/>
    </row>
    <row r="381" spans="5:8" ht="12.75" customHeight="1">
      <c r="E381" s="50"/>
      <c r="F381" s="50"/>
      <c r="G381" s="50"/>
      <c r="H381" s="50"/>
    </row>
    <row r="382" spans="5:8" ht="12.75" customHeight="1">
      <c r="E382" s="50"/>
      <c r="F382" s="50"/>
      <c r="G382" s="50"/>
      <c r="H382" s="50"/>
    </row>
    <row r="383" spans="5:8" ht="12.75" customHeight="1">
      <c r="E383" s="50"/>
      <c r="F383" s="50"/>
      <c r="G383" s="50"/>
      <c r="H383" s="50"/>
    </row>
    <row r="384" spans="5:8" ht="12.75" customHeight="1">
      <c r="E384" s="50"/>
      <c r="F384" s="50"/>
      <c r="G384" s="50"/>
      <c r="H384" s="50"/>
    </row>
    <row r="385" spans="5:8" ht="12.75" customHeight="1">
      <c r="E385" s="50"/>
      <c r="F385" s="50"/>
      <c r="G385" s="50"/>
      <c r="H385" s="50"/>
    </row>
    <row r="386" spans="5:8" ht="12.75" customHeight="1">
      <c r="E386" s="50"/>
      <c r="F386" s="50"/>
      <c r="G386" s="50"/>
      <c r="H386" s="50"/>
    </row>
    <row r="387" spans="5:8" ht="12.75" customHeight="1">
      <c r="E387" s="50"/>
      <c r="F387" s="50"/>
      <c r="G387" s="50"/>
      <c r="H387" s="50"/>
    </row>
    <row r="388" spans="5:8" ht="12.75" customHeight="1">
      <c r="E388" s="50"/>
      <c r="F388" s="50"/>
      <c r="G388" s="50"/>
      <c r="H388" s="50"/>
    </row>
    <row r="389" spans="5:8" ht="12.75" customHeight="1">
      <c r="E389" s="50"/>
      <c r="F389" s="50"/>
      <c r="G389" s="50"/>
      <c r="H389" s="50"/>
    </row>
    <row r="390" spans="5:8" ht="12.75" customHeight="1">
      <c r="E390" s="50"/>
      <c r="F390" s="50"/>
      <c r="G390" s="50"/>
      <c r="H390" s="50"/>
    </row>
    <row r="391" spans="5:8" ht="12.75" customHeight="1">
      <c r="E391" s="50"/>
      <c r="F391" s="50"/>
      <c r="G391" s="50"/>
      <c r="H391" s="50"/>
    </row>
    <row r="392" spans="5:8" ht="12.75" customHeight="1">
      <c r="E392" s="50"/>
      <c r="F392" s="50"/>
      <c r="G392" s="50"/>
      <c r="H392" s="50"/>
    </row>
    <row r="393" spans="5:8" ht="12.75" customHeight="1">
      <c r="E393" s="50"/>
      <c r="F393" s="50"/>
      <c r="G393" s="50"/>
      <c r="H393" s="50"/>
    </row>
    <row r="394" spans="5:8" ht="12.75" customHeight="1">
      <c r="E394" s="50"/>
      <c r="F394" s="50"/>
      <c r="G394" s="50"/>
      <c r="H394" s="50"/>
    </row>
    <row r="395" spans="5:8" ht="12.75" customHeight="1">
      <c r="E395" s="50"/>
      <c r="F395" s="50"/>
      <c r="G395" s="50"/>
      <c r="H395" s="50"/>
    </row>
    <row r="396" spans="5:8" ht="12.75" customHeight="1">
      <c r="E396" s="50"/>
      <c r="F396" s="50"/>
      <c r="G396" s="50"/>
      <c r="H396" s="50"/>
    </row>
    <row r="397" spans="5:8" ht="12.75" customHeight="1">
      <c r="E397" s="50"/>
      <c r="F397" s="50"/>
      <c r="G397" s="50"/>
      <c r="H397" s="50"/>
    </row>
    <row r="398" spans="5:8" ht="12.75" customHeight="1">
      <c r="E398" s="50"/>
      <c r="F398" s="50"/>
      <c r="G398" s="50"/>
      <c r="H398" s="50"/>
    </row>
    <row r="399" spans="5:8" ht="12.75" customHeight="1">
      <c r="E399" s="50"/>
      <c r="F399" s="50"/>
      <c r="G399" s="50"/>
      <c r="H399" s="50"/>
    </row>
    <row r="400" spans="5:8" ht="12.75" customHeight="1">
      <c r="E400" s="50"/>
      <c r="F400" s="50"/>
      <c r="G400" s="50"/>
      <c r="H400" s="50"/>
    </row>
    <row r="401" spans="5:8" ht="12.75" customHeight="1">
      <c r="E401" s="50"/>
      <c r="F401" s="50"/>
      <c r="G401" s="50"/>
      <c r="H401" s="50"/>
    </row>
    <row r="402" spans="5:8" ht="12.75" customHeight="1">
      <c r="E402" s="50"/>
      <c r="F402" s="50"/>
      <c r="G402" s="50"/>
      <c r="H402" s="50"/>
    </row>
    <row r="403" spans="5:8" ht="12.75" customHeight="1">
      <c r="E403" s="50"/>
      <c r="F403" s="50"/>
      <c r="G403" s="50"/>
      <c r="H403" s="50"/>
    </row>
    <row r="404" spans="5:8" ht="12.75" customHeight="1">
      <c r="E404" s="50"/>
      <c r="F404" s="50"/>
      <c r="G404" s="50"/>
      <c r="H404" s="50"/>
    </row>
    <row r="405" spans="5:8" ht="12.75" customHeight="1">
      <c r="E405" s="50"/>
      <c r="F405" s="50"/>
      <c r="G405" s="50"/>
      <c r="H405" s="50"/>
    </row>
    <row r="406" spans="5:8" ht="12.75" customHeight="1">
      <c r="E406" s="50"/>
      <c r="F406" s="50"/>
      <c r="G406" s="50"/>
      <c r="H406" s="50"/>
    </row>
    <row r="407" spans="5:8" ht="12.75" customHeight="1">
      <c r="E407" s="50"/>
      <c r="F407" s="50"/>
      <c r="G407" s="50"/>
      <c r="H407" s="50"/>
    </row>
    <row r="408" spans="5:8" ht="12.75" customHeight="1">
      <c r="E408" s="50"/>
      <c r="F408" s="50"/>
      <c r="G408" s="50"/>
      <c r="H408" s="50"/>
    </row>
    <row r="409" spans="5:8" ht="12.75" customHeight="1">
      <c r="E409" s="50"/>
      <c r="F409" s="50"/>
      <c r="G409" s="50"/>
      <c r="H409" s="50"/>
    </row>
    <row r="410" spans="5:8" ht="12.75" customHeight="1">
      <c r="E410" s="50"/>
      <c r="F410" s="50"/>
      <c r="G410" s="50"/>
      <c r="H410" s="50"/>
    </row>
    <row r="411" spans="5:8" ht="12.75" customHeight="1">
      <c r="E411" s="50"/>
      <c r="F411" s="50"/>
      <c r="G411" s="50"/>
      <c r="H411" s="50"/>
    </row>
    <row r="412" spans="5:8" ht="12.75" customHeight="1">
      <c r="E412" s="50"/>
      <c r="F412" s="50"/>
      <c r="G412" s="50"/>
      <c r="H412" s="50"/>
    </row>
    <row r="413" spans="5:8" ht="12.75" customHeight="1">
      <c r="E413" s="50"/>
      <c r="F413" s="50"/>
      <c r="G413" s="50"/>
      <c r="H413" s="50"/>
    </row>
    <row r="414" spans="5:8" ht="12.75" customHeight="1">
      <c r="E414" s="50"/>
      <c r="F414" s="50"/>
      <c r="G414" s="50"/>
      <c r="H414" s="50"/>
    </row>
    <row r="415" spans="5:8" ht="12.75" customHeight="1">
      <c r="E415" s="50"/>
      <c r="F415" s="50"/>
      <c r="G415" s="50"/>
      <c r="H415" s="50"/>
    </row>
    <row r="416" spans="5:8" ht="12.75" customHeight="1">
      <c r="E416" s="50"/>
      <c r="F416" s="50"/>
      <c r="G416" s="50"/>
      <c r="H416" s="50"/>
    </row>
    <row r="417" spans="5:8" ht="12.75" customHeight="1">
      <c r="E417" s="50"/>
      <c r="F417" s="50"/>
      <c r="G417" s="50"/>
      <c r="H417" s="50"/>
    </row>
    <row r="418" spans="5:8" ht="12.75" customHeight="1">
      <c r="E418" s="50"/>
      <c r="F418" s="50"/>
      <c r="G418" s="50"/>
      <c r="H418" s="50"/>
    </row>
    <row r="419" spans="5:8" ht="12.75" customHeight="1">
      <c r="E419" s="50"/>
      <c r="F419" s="50"/>
      <c r="G419" s="50"/>
      <c r="H419" s="50"/>
    </row>
    <row r="420" spans="5:8" ht="12.75" customHeight="1">
      <c r="E420" s="50"/>
      <c r="F420" s="50"/>
      <c r="G420" s="50"/>
      <c r="H420" s="50"/>
    </row>
    <row r="421" spans="5:8" ht="12.75" customHeight="1">
      <c r="E421" s="50"/>
      <c r="F421" s="50"/>
      <c r="G421" s="50"/>
      <c r="H421" s="50"/>
    </row>
    <row r="422" spans="5:8" ht="12.75" customHeight="1">
      <c r="E422" s="50"/>
      <c r="F422" s="50"/>
      <c r="G422" s="50"/>
      <c r="H422" s="50"/>
    </row>
    <row r="423" spans="5:8" ht="12.75" customHeight="1">
      <c r="E423" s="50"/>
      <c r="F423" s="50"/>
      <c r="G423" s="50"/>
      <c r="H423" s="50"/>
    </row>
    <row r="424" spans="5:8" ht="12.75" customHeight="1">
      <c r="E424" s="50"/>
      <c r="F424" s="50"/>
      <c r="G424" s="50"/>
      <c r="H424" s="50"/>
    </row>
    <row r="425" spans="5:8" ht="12.75" customHeight="1">
      <c r="E425" s="50"/>
      <c r="F425" s="50"/>
      <c r="G425" s="50"/>
      <c r="H425" s="50"/>
    </row>
    <row r="426" spans="5:8" ht="12.75" customHeight="1">
      <c r="E426" s="50"/>
      <c r="F426" s="50"/>
      <c r="G426" s="50"/>
      <c r="H426" s="50"/>
    </row>
    <row r="427" spans="5:8" ht="12.75" customHeight="1">
      <c r="E427" s="50"/>
      <c r="F427" s="50"/>
      <c r="G427" s="50"/>
      <c r="H427" s="50"/>
    </row>
    <row r="428" spans="5:8" ht="12.75" customHeight="1">
      <c r="E428" s="50"/>
      <c r="F428" s="50"/>
      <c r="G428" s="50"/>
      <c r="H428" s="50"/>
    </row>
    <row r="429" spans="5:8" ht="12.75" customHeight="1">
      <c r="E429" s="50"/>
      <c r="F429" s="50"/>
      <c r="G429" s="50"/>
      <c r="H429" s="50"/>
    </row>
    <row r="430" spans="5:8" ht="12.75" customHeight="1">
      <c r="E430" s="50"/>
      <c r="F430" s="50"/>
      <c r="G430" s="50"/>
      <c r="H430" s="50"/>
    </row>
    <row r="431" spans="5:8" ht="12.75" customHeight="1">
      <c r="E431" s="50"/>
      <c r="F431" s="50"/>
      <c r="G431" s="50"/>
      <c r="H431" s="50"/>
    </row>
    <row r="432" spans="5:8" ht="12.75" customHeight="1">
      <c r="E432" s="50"/>
      <c r="F432" s="50"/>
      <c r="G432" s="50"/>
      <c r="H432" s="50"/>
    </row>
    <row r="433" spans="5:8" ht="12.75" customHeight="1">
      <c r="E433" s="50"/>
      <c r="F433" s="50"/>
      <c r="G433" s="50"/>
      <c r="H433" s="50"/>
    </row>
    <row r="434" spans="5:8" ht="12.75" customHeight="1">
      <c r="E434" s="50"/>
      <c r="F434" s="50"/>
      <c r="G434" s="50"/>
      <c r="H434" s="50"/>
    </row>
    <row r="435" spans="5:8" ht="12.75" customHeight="1">
      <c r="E435" s="50"/>
      <c r="F435" s="50"/>
      <c r="G435" s="50"/>
      <c r="H435" s="50"/>
    </row>
    <row r="436" spans="5:8" ht="12.75" customHeight="1">
      <c r="E436" s="50"/>
      <c r="F436" s="50"/>
      <c r="G436" s="50"/>
      <c r="H436" s="50"/>
    </row>
    <row r="437" spans="5:8" ht="12.75" customHeight="1">
      <c r="E437" s="50"/>
      <c r="F437" s="50"/>
      <c r="G437" s="50"/>
      <c r="H437" s="50"/>
    </row>
    <row r="438" spans="5:8" ht="12.75" customHeight="1">
      <c r="E438" s="50"/>
      <c r="F438" s="50"/>
      <c r="G438" s="50"/>
      <c r="H438" s="50"/>
    </row>
    <row r="439" spans="5:8" ht="12.75" customHeight="1">
      <c r="E439" s="50"/>
      <c r="F439" s="50"/>
      <c r="G439" s="50"/>
      <c r="H439" s="50"/>
    </row>
    <row r="440" spans="5:8" ht="12.75" customHeight="1">
      <c r="E440" s="50"/>
      <c r="F440" s="50"/>
      <c r="G440" s="50"/>
      <c r="H440" s="50"/>
    </row>
    <row r="441" spans="5:8" ht="12.75" customHeight="1">
      <c r="E441" s="50"/>
      <c r="F441" s="50"/>
      <c r="G441" s="50"/>
      <c r="H441" s="50"/>
    </row>
    <row r="442" spans="5:8" ht="12.75" customHeight="1">
      <c r="E442" s="50"/>
      <c r="F442" s="50"/>
      <c r="G442" s="50"/>
      <c r="H442" s="50"/>
    </row>
    <row r="443" spans="5:8" ht="12.75" customHeight="1">
      <c r="E443" s="50"/>
      <c r="F443" s="50"/>
      <c r="G443" s="50"/>
      <c r="H443" s="50"/>
    </row>
    <row r="444" spans="5:8" ht="12.75" customHeight="1">
      <c r="E444" s="50"/>
      <c r="F444" s="50"/>
      <c r="G444" s="50"/>
      <c r="H444" s="50"/>
    </row>
    <row r="445" spans="5:8" ht="12.75" customHeight="1">
      <c r="E445" s="50"/>
      <c r="F445" s="50"/>
      <c r="G445" s="50"/>
      <c r="H445" s="50"/>
    </row>
    <row r="446" spans="5:8" ht="12.75" customHeight="1">
      <c r="E446" s="50"/>
      <c r="F446" s="50"/>
      <c r="G446" s="50"/>
      <c r="H446" s="50"/>
    </row>
    <row r="447" spans="5:8" ht="12.75" customHeight="1">
      <c r="E447" s="50"/>
      <c r="F447" s="50"/>
      <c r="G447" s="50"/>
      <c r="H447" s="50"/>
    </row>
    <row r="448" spans="5:8" ht="12.75" customHeight="1">
      <c r="E448" s="50"/>
      <c r="F448" s="50"/>
      <c r="G448" s="50"/>
      <c r="H448" s="50"/>
    </row>
    <row r="449" spans="5:8" ht="12.75" customHeight="1">
      <c r="E449" s="50"/>
      <c r="F449" s="50"/>
      <c r="G449" s="50"/>
      <c r="H449" s="50"/>
    </row>
    <row r="450" spans="5:8" ht="12.75" customHeight="1">
      <c r="E450" s="50"/>
      <c r="F450" s="50"/>
      <c r="G450" s="50"/>
      <c r="H450" s="50"/>
    </row>
    <row r="451" spans="5:8" ht="12.75" customHeight="1">
      <c r="E451" s="50"/>
      <c r="F451" s="50"/>
      <c r="G451" s="50"/>
      <c r="H451" s="50"/>
    </row>
    <row r="452" spans="5:8" ht="12.75" customHeight="1">
      <c r="E452" s="50"/>
      <c r="F452" s="50"/>
      <c r="G452" s="50"/>
      <c r="H452" s="50"/>
    </row>
    <row r="453" spans="5:8" ht="12.75" customHeight="1">
      <c r="E453" s="50"/>
      <c r="F453" s="50"/>
      <c r="G453" s="50"/>
      <c r="H453" s="50"/>
    </row>
    <row r="454" spans="5:8" ht="12.75" customHeight="1">
      <c r="E454" s="50"/>
      <c r="F454" s="50"/>
      <c r="G454" s="50"/>
      <c r="H454" s="50"/>
    </row>
    <row r="455" spans="5:8" ht="12.75" customHeight="1">
      <c r="E455" s="50"/>
      <c r="F455" s="50"/>
      <c r="G455" s="50"/>
      <c r="H455" s="50"/>
    </row>
    <row r="456" spans="5:8" ht="12.75" customHeight="1">
      <c r="E456" s="50"/>
      <c r="F456" s="50"/>
      <c r="G456" s="50"/>
      <c r="H456" s="50"/>
    </row>
    <row r="457" spans="5:8" ht="12.75" customHeight="1">
      <c r="E457" s="50"/>
      <c r="F457" s="50"/>
      <c r="G457" s="50"/>
      <c r="H457" s="50"/>
    </row>
    <row r="458" spans="5:8" ht="12.75" customHeight="1">
      <c r="E458" s="50"/>
      <c r="F458" s="50"/>
      <c r="G458" s="50"/>
      <c r="H458" s="50"/>
    </row>
    <row r="459" spans="5:8" ht="12.75" customHeight="1">
      <c r="E459" s="50"/>
      <c r="F459" s="50"/>
      <c r="G459" s="50"/>
      <c r="H459" s="50"/>
    </row>
    <row r="460" spans="5:8" ht="12.75" customHeight="1">
      <c r="E460" s="50"/>
      <c r="F460" s="50"/>
      <c r="G460" s="50"/>
      <c r="H460" s="50"/>
    </row>
    <row r="461" spans="5:8" ht="12.75" customHeight="1">
      <c r="E461" s="50"/>
      <c r="F461" s="50"/>
      <c r="G461" s="50"/>
      <c r="H461" s="50"/>
    </row>
    <row r="462" spans="5:8" ht="12.75" customHeight="1">
      <c r="E462" s="50"/>
      <c r="F462" s="50"/>
      <c r="G462" s="50"/>
      <c r="H462" s="50"/>
    </row>
    <row r="463" spans="5:8" ht="12.75" customHeight="1">
      <c r="E463" s="50"/>
      <c r="F463" s="50"/>
      <c r="G463" s="50"/>
      <c r="H463" s="50"/>
    </row>
    <row r="464" spans="5:8" ht="12.75" customHeight="1">
      <c r="E464" s="50"/>
      <c r="F464" s="50"/>
      <c r="G464" s="50"/>
      <c r="H464" s="50"/>
    </row>
    <row r="465" spans="5:8" ht="12.75" customHeight="1">
      <c r="E465" s="50"/>
      <c r="F465" s="50"/>
      <c r="G465" s="50"/>
      <c r="H465" s="50"/>
    </row>
    <row r="466" spans="5:8" ht="12.75" customHeight="1">
      <c r="E466" s="50"/>
      <c r="F466" s="50"/>
      <c r="G466" s="50"/>
      <c r="H466" s="50"/>
    </row>
    <row r="467" spans="5:8" ht="12.75" customHeight="1">
      <c r="E467" s="50"/>
      <c r="F467" s="50"/>
      <c r="G467" s="50"/>
      <c r="H467" s="50"/>
    </row>
    <row r="468" spans="5:8" ht="12.75" customHeight="1">
      <c r="E468" s="50"/>
      <c r="F468" s="50"/>
      <c r="G468" s="50"/>
      <c r="H468" s="50"/>
    </row>
    <row r="469" spans="5:8" ht="12.75" customHeight="1">
      <c r="E469" s="50"/>
      <c r="F469" s="50"/>
      <c r="G469" s="50"/>
      <c r="H469" s="50"/>
    </row>
    <row r="470" spans="5:8" ht="12.75" customHeight="1">
      <c r="E470" s="50"/>
      <c r="F470" s="50"/>
      <c r="G470" s="50"/>
      <c r="H470" s="50"/>
    </row>
    <row r="471" spans="5:8" ht="12.75" customHeight="1">
      <c r="E471" s="50"/>
      <c r="F471" s="50"/>
      <c r="G471" s="50"/>
      <c r="H471" s="50"/>
    </row>
    <row r="472" spans="5:8" ht="12.75" customHeight="1">
      <c r="E472" s="50"/>
      <c r="F472" s="50"/>
      <c r="G472" s="50"/>
      <c r="H472" s="50"/>
    </row>
    <row r="473" spans="5:8" ht="12.75" customHeight="1">
      <c r="E473" s="50"/>
      <c r="F473" s="50"/>
      <c r="G473" s="50"/>
      <c r="H473" s="50"/>
    </row>
    <row r="474" spans="5:8" ht="12.75" customHeight="1">
      <c r="E474" s="50"/>
      <c r="F474" s="50"/>
      <c r="G474" s="50"/>
      <c r="H474" s="50"/>
    </row>
    <row r="475" spans="5:8" ht="12.75" customHeight="1">
      <c r="E475" s="50"/>
      <c r="F475" s="50"/>
      <c r="G475" s="50"/>
      <c r="H475" s="50"/>
    </row>
    <row r="476" spans="5:8" ht="12.75" customHeight="1">
      <c r="E476" s="50"/>
      <c r="F476" s="50"/>
      <c r="G476" s="50"/>
      <c r="H476" s="50"/>
    </row>
    <row r="477" spans="5:8" ht="12.75" customHeight="1">
      <c r="E477" s="50"/>
      <c r="F477" s="50"/>
      <c r="G477" s="50"/>
      <c r="H477" s="50"/>
    </row>
    <row r="478" spans="5:8" ht="12.75" customHeight="1">
      <c r="E478" s="50"/>
      <c r="F478" s="50"/>
      <c r="G478" s="50"/>
      <c r="H478" s="50"/>
    </row>
    <row r="479" spans="5:8" ht="12.75" customHeight="1">
      <c r="E479" s="50"/>
      <c r="F479" s="50"/>
      <c r="G479" s="50"/>
      <c r="H479" s="50"/>
    </row>
    <row r="480" spans="5:8" ht="12.75" customHeight="1">
      <c r="E480" s="50"/>
      <c r="F480" s="50"/>
      <c r="G480" s="50"/>
      <c r="H480" s="50"/>
    </row>
    <row r="481" spans="5:8" ht="12.75" customHeight="1">
      <c r="E481" s="50"/>
      <c r="F481" s="50"/>
      <c r="G481" s="50"/>
      <c r="H481" s="50"/>
    </row>
    <row r="482" spans="5:8" ht="12.75" customHeight="1">
      <c r="E482" s="50"/>
      <c r="F482" s="50"/>
      <c r="G482" s="50"/>
      <c r="H482" s="50"/>
    </row>
    <row r="483" spans="5:8" ht="12.75" customHeight="1">
      <c r="E483" s="50"/>
      <c r="F483" s="50"/>
      <c r="G483" s="50"/>
      <c r="H483" s="50"/>
    </row>
    <row r="484" spans="5:8" ht="12.75" customHeight="1">
      <c r="E484" s="50"/>
      <c r="F484" s="50"/>
      <c r="G484" s="50"/>
      <c r="H484" s="50"/>
    </row>
    <row r="485" spans="5:8" ht="12.75" customHeight="1">
      <c r="E485" s="50"/>
      <c r="F485" s="50"/>
      <c r="G485" s="50"/>
      <c r="H485" s="50"/>
    </row>
    <row r="486" spans="5:8" ht="12.75" customHeight="1">
      <c r="E486" s="50"/>
      <c r="F486" s="50"/>
      <c r="G486" s="50"/>
      <c r="H486" s="50"/>
    </row>
    <row r="487" spans="5:8" ht="12.75" customHeight="1">
      <c r="E487" s="50"/>
      <c r="F487" s="50"/>
      <c r="G487" s="50"/>
      <c r="H487" s="50"/>
    </row>
    <row r="488" spans="5:8" ht="12.75" customHeight="1">
      <c r="E488" s="50"/>
      <c r="F488" s="50"/>
      <c r="G488" s="50"/>
      <c r="H488" s="50"/>
    </row>
    <row r="489" spans="5:8" ht="12.75" customHeight="1">
      <c r="E489" s="50"/>
      <c r="F489" s="50"/>
      <c r="G489" s="50"/>
      <c r="H489" s="50"/>
    </row>
    <row r="490" spans="5:8" ht="12.75" customHeight="1">
      <c r="E490" s="50"/>
      <c r="F490" s="50"/>
      <c r="G490" s="50"/>
      <c r="H490" s="50"/>
    </row>
    <row r="491" spans="5:8" ht="12.75" customHeight="1">
      <c r="E491" s="50"/>
      <c r="F491" s="50"/>
      <c r="G491" s="50"/>
      <c r="H491" s="50"/>
    </row>
    <row r="492" spans="5:8" ht="12.75" customHeight="1">
      <c r="E492" s="50"/>
      <c r="F492" s="50"/>
      <c r="G492" s="50"/>
      <c r="H492" s="50"/>
    </row>
    <row r="493" spans="5:8" ht="12.75" customHeight="1">
      <c r="E493" s="50"/>
      <c r="F493" s="50"/>
      <c r="G493" s="50"/>
      <c r="H493" s="50"/>
    </row>
    <row r="494" spans="5:8" ht="12.75" customHeight="1">
      <c r="E494" s="50"/>
      <c r="F494" s="50"/>
      <c r="G494" s="50"/>
      <c r="H494" s="50"/>
    </row>
    <row r="495" spans="5:8" ht="12.75" customHeight="1">
      <c r="E495" s="50"/>
      <c r="F495" s="50"/>
      <c r="G495" s="50"/>
      <c r="H495" s="50"/>
    </row>
    <row r="496" spans="5:8" ht="12.75" customHeight="1">
      <c r="E496" s="50"/>
      <c r="F496" s="50"/>
      <c r="G496" s="50"/>
      <c r="H496" s="50"/>
    </row>
    <row r="497" spans="5:8" ht="12.75" customHeight="1">
      <c r="E497" s="50"/>
      <c r="F497" s="50"/>
      <c r="G497" s="50"/>
      <c r="H497" s="50"/>
    </row>
    <row r="498" spans="5:8" ht="12.75" customHeight="1">
      <c r="E498" s="50"/>
      <c r="F498" s="50"/>
      <c r="G498" s="50"/>
      <c r="H498" s="50"/>
    </row>
    <row r="499" spans="5:8" ht="12.75" customHeight="1">
      <c r="E499" s="50"/>
      <c r="F499" s="50"/>
      <c r="G499" s="50"/>
      <c r="H499" s="50"/>
    </row>
    <row r="500" spans="5:8" ht="12.75" customHeight="1">
      <c r="E500" s="50"/>
      <c r="F500" s="50"/>
      <c r="G500" s="50"/>
      <c r="H500" s="50"/>
    </row>
    <row r="501" spans="5:8" ht="12.75" customHeight="1">
      <c r="E501" s="50"/>
      <c r="F501" s="50"/>
      <c r="G501" s="50"/>
      <c r="H501" s="50"/>
    </row>
    <row r="502" spans="5:8" ht="12.75" customHeight="1">
      <c r="E502" s="50"/>
      <c r="F502" s="50"/>
      <c r="G502" s="50"/>
      <c r="H502" s="50"/>
    </row>
    <row r="503" spans="5:8" ht="12.75" customHeight="1">
      <c r="E503" s="50"/>
      <c r="F503" s="50"/>
      <c r="G503" s="50"/>
      <c r="H503" s="50"/>
    </row>
    <row r="504" spans="5:8" ht="12.75" customHeight="1">
      <c r="E504" s="50"/>
      <c r="F504" s="50"/>
      <c r="G504" s="50"/>
      <c r="H504" s="50"/>
    </row>
    <row r="505" spans="5:8" ht="12.75" customHeight="1">
      <c r="E505" s="50"/>
      <c r="F505" s="50"/>
      <c r="G505" s="50"/>
      <c r="H505" s="50"/>
    </row>
    <row r="506" spans="5:8" ht="12.75" customHeight="1">
      <c r="E506" s="50"/>
      <c r="F506" s="50"/>
      <c r="G506" s="50"/>
      <c r="H506" s="50"/>
    </row>
    <row r="507" spans="5:8" ht="12.75" customHeight="1">
      <c r="E507" s="50"/>
      <c r="F507" s="50"/>
      <c r="G507" s="50"/>
      <c r="H507" s="50"/>
    </row>
    <row r="508" spans="5:8" ht="12.75" customHeight="1">
      <c r="E508" s="50"/>
      <c r="F508" s="50"/>
      <c r="G508" s="50"/>
      <c r="H508" s="50"/>
    </row>
    <row r="509" spans="5:8" ht="12.75" customHeight="1">
      <c r="E509" s="50"/>
      <c r="F509" s="50"/>
      <c r="G509" s="50"/>
      <c r="H509" s="50"/>
    </row>
    <row r="510" spans="5:8" ht="12.75" customHeight="1">
      <c r="E510" s="50"/>
      <c r="F510" s="50"/>
      <c r="G510" s="50"/>
      <c r="H510" s="50"/>
    </row>
    <row r="511" spans="5:8" ht="12.75" customHeight="1">
      <c r="E511" s="50"/>
      <c r="F511" s="50"/>
      <c r="G511" s="50"/>
      <c r="H511" s="50"/>
    </row>
    <row r="512" spans="5:8" ht="12.75" customHeight="1">
      <c r="E512" s="50"/>
      <c r="F512" s="50"/>
      <c r="G512" s="50"/>
      <c r="H512" s="50"/>
    </row>
    <row r="513" spans="5:8" ht="12.75" customHeight="1">
      <c r="E513" s="50"/>
      <c r="F513" s="50"/>
      <c r="G513" s="50"/>
      <c r="H513" s="50"/>
    </row>
    <row r="514" spans="5:8" ht="12.75" customHeight="1">
      <c r="E514" s="50"/>
      <c r="F514" s="50"/>
      <c r="G514" s="50"/>
      <c r="H514" s="50"/>
    </row>
    <row r="515" spans="5:8" ht="12.75" customHeight="1">
      <c r="E515" s="50"/>
      <c r="F515" s="50"/>
      <c r="G515" s="50"/>
      <c r="H515" s="50"/>
    </row>
    <row r="516" spans="5:8" ht="12.75" customHeight="1">
      <c r="E516" s="50"/>
      <c r="F516" s="50"/>
      <c r="G516" s="50"/>
      <c r="H516" s="50"/>
    </row>
    <row r="517" spans="5:8" ht="12.75" customHeight="1">
      <c r="E517" s="50"/>
      <c r="F517" s="50"/>
      <c r="G517" s="50"/>
      <c r="H517" s="50"/>
    </row>
    <row r="518" spans="5:8" ht="12.75" customHeight="1">
      <c r="E518" s="50"/>
      <c r="F518" s="50"/>
      <c r="G518" s="50"/>
      <c r="H518" s="50"/>
    </row>
    <row r="519" spans="5:8" ht="12.75" customHeight="1">
      <c r="E519" s="50"/>
      <c r="F519" s="50"/>
      <c r="G519" s="50"/>
      <c r="H519" s="50"/>
    </row>
    <row r="520" spans="5:8" ht="12.75" customHeight="1">
      <c r="E520" s="50"/>
      <c r="F520" s="50"/>
      <c r="G520" s="50"/>
      <c r="H520" s="50"/>
    </row>
    <row r="521" spans="5:8" ht="12.75" customHeight="1">
      <c r="E521" s="50"/>
      <c r="F521" s="50"/>
      <c r="G521" s="50"/>
      <c r="H521" s="50"/>
    </row>
    <row r="522" spans="5:8" ht="12.75" customHeight="1">
      <c r="E522" s="50"/>
      <c r="F522" s="50"/>
      <c r="G522" s="50"/>
      <c r="H522" s="50"/>
    </row>
    <row r="523" spans="5:8" ht="12.75" customHeight="1">
      <c r="E523" s="50"/>
      <c r="F523" s="50"/>
      <c r="G523" s="50"/>
      <c r="H523" s="50"/>
    </row>
    <row r="524" spans="5:8" ht="12.75" customHeight="1">
      <c r="E524" s="50"/>
      <c r="F524" s="50"/>
      <c r="G524" s="50"/>
      <c r="H524" s="50"/>
    </row>
    <row r="525" spans="5:8" ht="12.75" customHeight="1">
      <c r="E525" s="50"/>
      <c r="F525" s="50"/>
      <c r="G525" s="50"/>
      <c r="H525" s="50"/>
    </row>
    <row r="526" spans="5:8" ht="12.75" customHeight="1">
      <c r="E526" s="50"/>
      <c r="F526" s="50"/>
      <c r="G526" s="50"/>
      <c r="H526" s="50"/>
    </row>
    <row r="527" spans="5:8" ht="12.75" customHeight="1">
      <c r="E527" s="50"/>
      <c r="F527" s="50"/>
      <c r="G527" s="50"/>
      <c r="H527" s="50"/>
    </row>
    <row r="528" spans="5:8" ht="12.75" customHeight="1">
      <c r="E528" s="50"/>
      <c r="F528" s="50"/>
      <c r="G528" s="50"/>
      <c r="H528" s="50"/>
    </row>
    <row r="529" spans="5:8" ht="12.75" customHeight="1">
      <c r="E529" s="50"/>
      <c r="F529" s="50"/>
      <c r="G529" s="50"/>
      <c r="H529" s="50"/>
    </row>
    <row r="530" spans="5:8" ht="12.75" customHeight="1">
      <c r="E530" s="50"/>
      <c r="F530" s="50"/>
      <c r="G530" s="50"/>
      <c r="H530" s="50"/>
    </row>
    <row r="531" spans="5:8" ht="12.75" customHeight="1">
      <c r="E531" s="50"/>
      <c r="F531" s="50"/>
      <c r="G531" s="50"/>
      <c r="H531" s="50"/>
    </row>
    <row r="532" spans="5:8" ht="12.75" customHeight="1">
      <c r="E532" s="50"/>
      <c r="F532" s="50"/>
      <c r="G532" s="50"/>
      <c r="H532" s="50"/>
    </row>
    <row r="533" spans="5:8" ht="12.75" customHeight="1">
      <c r="E533" s="50"/>
      <c r="F533" s="50"/>
      <c r="G533" s="50"/>
      <c r="H533" s="50"/>
    </row>
    <row r="534" spans="5:8" ht="12.75" customHeight="1">
      <c r="E534" s="50"/>
      <c r="F534" s="50"/>
      <c r="G534" s="50"/>
      <c r="H534" s="50"/>
    </row>
    <row r="535" spans="5:8" ht="12.75" customHeight="1">
      <c r="E535" s="50"/>
      <c r="F535" s="50"/>
      <c r="G535" s="50"/>
      <c r="H535" s="50"/>
    </row>
    <row r="536" spans="5:8" ht="12.75" customHeight="1">
      <c r="E536" s="50"/>
      <c r="F536" s="50"/>
      <c r="G536" s="50"/>
      <c r="H536" s="50"/>
    </row>
    <row r="537" spans="5:8" ht="12.75" customHeight="1">
      <c r="E537" s="50"/>
      <c r="F537" s="50"/>
      <c r="G537" s="50"/>
      <c r="H537" s="50"/>
    </row>
    <row r="538" spans="5:8" ht="12.75" customHeight="1">
      <c r="E538" s="50"/>
      <c r="F538" s="50"/>
      <c r="G538" s="50"/>
      <c r="H538" s="50"/>
    </row>
    <row r="539" spans="5:8" ht="12.75" customHeight="1">
      <c r="E539" s="50"/>
      <c r="F539" s="50"/>
      <c r="G539" s="50"/>
      <c r="H539" s="50"/>
    </row>
    <row r="540" spans="5:8" ht="12.75" customHeight="1">
      <c r="E540" s="50"/>
      <c r="F540" s="50"/>
      <c r="G540" s="50"/>
      <c r="H540" s="50"/>
    </row>
    <row r="541" spans="5:8" ht="12.75" customHeight="1">
      <c r="E541" s="50"/>
      <c r="F541" s="50"/>
      <c r="G541" s="50"/>
      <c r="H541" s="50"/>
    </row>
    <row r="542" spans="5:8" ht="12.75" customHeight="1">
      <c r="E542" s="50"/>
      <c r="F542" s="50"/>
      <c r="G542" s="50"/>
      <c r="H542" s="50"/>
    </row>
    <row r="543" spans="5:8" ht="12.75" customHeight="1">
      <c r="E543" s="50"/>
      <c r="F543" s="50"/>
      <c r="G543" s="50"/>
      <c r="H543" s="50"/>
    </row>
    <row r="544" spans="5:8" ht="12.75" customHeight="1">
      <c r="E544" s="50"/>
      <c r="F544" s="50"/>
      <c r="G544" s="50"/>
      <c r="H544" s="50"/>
    </row>
    <row r="545" spans="5:8" ht="12.75" customHeight="1">
      <c r="E545" s="50"/>
      <c r="F545" s="50"/>
      <c r="G545" s="50"/>
      <c r="H545" s="50"/>
    </row>
    <row r="546" spans="5:8" ht="12.75" customHeight="1">
      <c r="E546" s="50"/>
      <c r="F546" s="50"/>
      <c r="G546" s="50"/>
      <c r="H546" s="50"/>
    </row>
    <row r="547" spans="5:8" ht="12.75" customHeight="1">
      <c r="E547" s="50"/>
      <c r="F547" s="50"/>
      <c r="G547" s="50"/>
      <c r="H547" s="50"/>
    </row>
    <row r="548" spans="5:8" ht="12.75" customHeight="1">
      <c r="E548" s="50"/>
      <c r="F548" s="50"/>
      <c r="G548" s="50"/>
      <c r="H548" s="50"/>
    </row>
    <row r="549" spans="5:8" ht="12.75" customHeight="1">
      <c r="E549" s="50"/>
      <c r="F549" s="50"/>
      <c r="G549" s="50"/>
      <c r="H549" s="50"/>
    </row>
    <row r="550" spans="5:8" ht="12.75" customHeight="1">
      <c r="E550" s="50"/>
      <c r="F550" s="50"/>
      <c r="G550" s="50"/>
      <c r="H550" s="50"/>
    </row>
    <row r="551" spans="5:8" ht="12.75" customHeight="1">
      <c r="E551" s="50"/>
      <c r="F551" s="50"/>
      <c r="G551" s="50"/>
      <c r="H551" s="50"/>
    </row>
    <row r="552" spans="5:8" ht="12.75" customHeight="1">
      <c r="E552" s="50"/>
      <c r="F552" s="50"/>
      <c r="G552" s="50"/>
      <c r="H552" s="50"/>
    </row>
    <row r="553" spans="5:8" ht="12.75" customHeight="1">
      <c r="E553" s="50"/>
      <c r="F553" s="50"/>
      <c r="G553" s="50"/>
      <c r="H553" s="50"/>
    </row>
    <row r="554" spans="5:8" ht="12.75" customHeight="1">
      <c r="E554" s="50"/>
      <c r="F554" s="50"/>
      <c r="G554" s="50"/>
      <c r="H554" s="50"/>
    </row>
    <row r="555" spans="5:8" ht="12.75" customHeight="1">
      <c r="E555" s="50"/>
      <c r="F555" s="50"/>
      <c r="G555" s="50"/>
      <c r="H555" s="50"/>
    </row>
    <row r="556" spans="5:8" ht="12.75" customHeight="1">
      <c r="E556" s="50"/>
      <c r="F556" s="50"/>
      <c r="G556" s="50"/>
      <c r="H556" s="50"/>
    </row>
    <row r="557" spans="5:8" ht="12.75" customHeight="1">
      <c r="E557" s="50"/>
      <c r="F557" s="50"/>
      <c r="G557" s="50"/>
      <c r="H557" s="50"/>
    </row>
    <row r="558" spans="5:8" ht="12.75" customHeight="1">
      <c r="E558" s="50"/>
      <c r="F558" s="50"/>
      <c r="G558" s="50"/>
      <c r="H558" s="50"/>
    </row>
    <row r="559" spans="5:8" ht="12.75" customHeight="1">
      <c r="E559" s="50"/>
      <c r="F559" s="50"/>
      <c r="G559" s="50"/>
      <c r="H559" s="50"/>
    </row>
    <row r="560" spans="5:8" ht="12.75" customHeight="1">
      <c r="E560" s="50"/>
      <c r="F560" s="50"/>
      <c r="G560" s="50"/>
      <c r="H560" s="50"/>
    </row>
    <row r="561" spans="5:8" ht="12.75" customHeight="1">
      <c r="E561" s="50"/>
      <c r="F561" s="50"/>
      <c r="G561" s="50"/>
      <c r="H561" s="50"/>
    </row>
    <row r="562" spans="5:8" ht="12.75" customHeight="1">
      <c r="E562" s="50"/>
      <c r="F562" s="50"/>
      <c r="G562" s="50"/>
      <c r="H562" s="50"/>
    </row>
    <row r="563" spans="5:8" ht="12.75" customHeight="1">
      <c r="E563" s="50"/>
      <c r="F563" s="50"/>
      <c r="G563" s="50"/>
      <c r="H563" s="50"/>
    </row>
    <row r="564" spans="5:8" ht="12.75" customHeight="1">
      <c r="E564" s="50"/>
      <c r="F564" s="50"/>
      <c r="G564" s="50"/>
      <c r="H564" s="50"/>
    </row>
    <row r="565" spans="5:8" ht="12.75" customHeight="1">
      <c r="E565" s="50"/>
      <c r="F565" s="50"/>
      <c r="G565" s="50"/>
      <c r="H565" s="50"/>
    </row>
    <row r="566" spans="5:8" ht="12.75" customHeight="1">
      <c r="E566" s="50"/>
      <c r="F566" s="50"/>
      <c r="G566" s="50"/>
      <c r="H566" s="50"/>
    </row>
    <row r="567" spans="5:8" ht="12.75" customHeight="1">
      <c r="E567" s="50"/>
      <c r="F567" s="50"/>
      <c r="G567" s="50"/>
      <c r="H567" s="50"/>
    </row>
    <row r="568" spans="5:8" ht="12.75" customHeight="1">
      <c r="E568" s="50"/>
      <c r="F568" s="50"/>
      <c r="G568" s="50"/>
      <c r="H568" s="50"/>
    </row>
    <row r="569" spans="5:8" ht="12.75" customHeight="1">
      <c r="E569" s="50"/>
      <c r="F569" s="50"/>
      <c r="G569" s="50"/>
      <c r="H569" s="50"/>
    </row>
    <row r="570" spans="5:8" ht="12.75" customHeight="1">
      <c r="E570" s="50"/>
      <c r="F570" s="50"/>
      <c r="G570" s="50"/>
      <c r="H570" s="50"/>
    </row>
    <row r="571" spans="5:8" ht="12.75" customHeight="1">
      <c r="E571" s="50"/>
      <c r="F571" s="50"/>
      <c r="G571" s="50"/>
      <c r="H571" s="50"/>
    </row>
    <row r="572" spans="5:8" ht="12.75" customHeight="1">
      <c r="E572" s="50"/>
      <c r="F572" s="50"/>
      <c r="G572" s="50"/>
      <c r="H572" s="50"/>
    </row>
    <row r="573" spans="5:8" ht="12.75" customHeight="1">
      <c r="E573" s="50"/>
      <c r="F573" s="50"/>
      <c r="G573" s="50"/>
      <c r="H573" s="50"/>
    </row>
    <row r="574" spans="5:8" ht="12.75" customHeight="1">
      <c r="E574" s="50"/>
      <c r="F574" s="50"/>
      <c r="G574" s="50"/>
      <c r="H574" s="50"/>
    </row>
    <row r="575" spans="5:8" ht="12.75" customHeight="1">
      <c r="E575" s="50"/>
      <c r="F575" s="50"/>
      <c r="G575" s="50"/>
      <c r="H575" s="50"/>
    </row>
    <row r="576" spans="5:8" ht="12.75" customHeight="1">
      <c r="E576" s="50"/>
      <c r="F576" s="50"/>
      <c r="G576" s="50"/>
      <c r="H576" s="50"/>
    </row>
    <row r="577" spans="5:8" ht="12.75" customHeight="1">
      <c r="E577" s="50"/>
      <c r="F577" s="50"/>
      <c r="G577" s="50"/>
      <c r="H577" s="50"/>
    </row>
    <row r="578" spans="5:8" ht="12.75" customHeight="1">
      <c r="E578" s="50"/>
      <c r="F578" s="50"/>
      <c r="G578" s="50"/>
      <c r="H578" s="50"/>
    </row>
    <row r="579" spans="5:8" ht="12.75" customHeight="1">
      <c r="E579" s="50"/>
      <c r="F579" s="50"/>
      <c r="G579" s="50"/>
      <c r="H579" s="50"/>
    </row>
    <row r="580" spans="5:8" ht="12.75" customHeight="1">
      <c r="E580" s="50"/>
      <c r="F580" s="50"/>
      <c r="G580" s="50"/>
      <c r="H580" s="50"/>
    </row>
    <row r="581" spans="5:8" ht="12.75" customHeight="1">
      <c r="E581" s="50"/>
      <c r="F581" s="50"/>
      <c r="G581" s="50"/>
      <c r="H581" s="50"/>
    </row>
    <row r="582" spans="5:8" ht="12.75" customHeight="1">
      <c r="E582" s="50"/>
      <c r="F582" s="50"/>
      <c r="G582" s="50"/>
      <c r="H582" s="50"/>
    </row>
    <row r="583" spans="5:8" ht="12.75" customHeight="1">
      <c r="E583" s="50"/>
      <c r="F583" s="50"/>
      <c r="G583" s="50"/>
      <c r="H583" s="50"/>
    </row>
    <row r="584" spans="5:8" ht="12.75" customHeight="1">
      <c r="E584" s="50"/>
      <c r="F584" s="50"/>
      <c r="G584" s="50"/>
      <c r="H584" s="50"/>
    </row>
    <row r="585" spans="5:8" ht="12.75" customHeight="1">
      <c r="E585" s="50"/>
      <c r="F585" s="50"/>
      <c r="G585" s="50"/>
      <c r="H585" s="50"/>
    </row>
    <row r="586" spans="5:8" ht="12.75" customHeight="1">
      <c r="E586" s="50"/>
      <c r="F586" s="50"/>
      <c r="G586" s="50"/>
      <c r="H586" s="50"/>
    </row>
    <row r="587" spans="5:8" ht="12.75" customHeight="1">
      <c r="E587" s="50"/>
      <c r="F587" s="50"/>
      <c r="G587" s="50"/>
      <c r="H587" s="50"/>
    </row>
    <row r="588" spans="5:8" ht="12.75" customHeight="1">
      <c r="E588" s="50"/>
      <c r="F588" s="50"/>
      <c r="G588" s="50"/>
      <c r="H588" s="50"/>
    </row>
    <row r="589" spans="5:8" ht="12.75" customHeight="1">
      <c r="E589" s="50"/>
      <c r="F589" s="50"/>
      <c r="G589" s="50"/>
      <c r="H589" s="50"/>
    </row>
    <row r="590" spans="5:8" ht="12.75" customHeight="1">
      <c r="E590" s="50"/>
      <c r="F590" s="50"/>
      <c r="G590" s="50"/>
      <c r="H590" s="50"/>
    </row>
    <row r="591" spans="5:8" ht="12.75" customHeight="1">
      <c r="E591" s="50"/>
      <c r="F591" s="50"/>
      <c r="G591" s="50"/>
      <c r="H591" s="50"/>
    </row>
    <row r="592" spans="5:8" ht="12.75" customHeight="1">
      <c r="E592" s="50"/>
      <c r="F592" s="50"/>
      <c r="G592" s="50"/>
      <c r="H592" s="50"/>
    </row>
    <row r="593" spans="5:8" ht="12.75" customHeight="1">
      <c r="E593" s="50"/>
      <c r="F593" s="50"/>
      <c r="G593" s="50"/>
      <c r="H593" s="50"/>
    </row>
    <row r="594" spans="5:8" ht="12.75" customHeight="1">
      <c r="E594" s="50"/>
      <c r="F594" s="50"/>
      <c r="G594" s="50"/>
      <c r="H594" s="50"/>
    </row>
    <row r="595" spans="5:8" ht="12.75" customHeight="1">
      <c r="E595" s="50"/>
      <c r="F595" s="50"/>
      <c r="G595" s="50"/>
      <c r="H595" s="50"/>
    </row>
    <row r="596" spans="5:8" ht="12.75" customHeight="1">
      <c r="E596" s="50"/>
      <c r="F596" s="50"/>
      <c r="G596" s="50"/>
      <c r="H596" s="50"/>
    </row>
    <row r="597" spans="5:8" ht="12.75" customHeight="1">
      <c r="E597" s="50"/>
      <c r="F597" s="50"/>
      <c r="G597" s="50"/>
      <c r="H597" s="50"/>
    </row>
    <row r="598" spans="5:8" ht="12.75" customHeight="1">
      <c r="E598" s="50"/>
      <c r="F598" s="50"/>
      <c r="G598" s="50"/>
      <c r="H598" s="50"/>
    </row>
    <row r="599" spans="5:8" ht="12.75" customHeight="1">
      <c r="E599" s="50"/>
      <c r="F599" s="50"/>
      <c r="G599" s="50"/>
      <c r="H599" s="50"/>
    </row>
    <row r="600" spans="5:8" ht="12.75" customHeight="1">
      <c r="E600" s="50"/>
      <c r="F600" s="50"/>
      <c r="G600" s="50"/>
      <c r="H600" s="50"/>
    </row>
    <row r="601" spans="5:8" ht="12.75" customHeight="1">
      <c r="E601" s="50"/>
      <c r="F601" s="50"/>
      <c r="G601" s="50"/>
      <c r="H601" s="50"/>
    </row>
    <row r="602" spans="5:8" ht="12.75" customHeight="1">
      <c r="E602" s="50"/>
      <c r="F602" s="50"/>
      <c r="G602" s="50"/>
      <c r="H602" s="50"/>
    </row>
    <row r="603" spans="5:8" ht="12.75" customHeight="1">
      <c r="E603" s="50"/>
      <c r="F603" s="50"/>
      <c r="G603" s="50"/>
      <c r="H603" s="50"/>
    </row>
    <row r="604" spans="5:8" ht="12.75" customHeight="1">
      <c r="E604" s="50"/>
      <c r="F604" s="50"/>
      <c r="G604" s="50"/>
      <c r="H604" s="50"/>
    </row>
    <row r="605" spans="5:8" ht="12.75" customHeight="1">
      <c r="E605" s="50"/>
      <c r="F605" s="50"/>
      <c r="G605" s="50"/>
      <c r="H605" s="50"/>
    </row>
    <row r="606" spans="5:8" ht="12.75" customHeight="1">
      <c r="E606" s="50"/>
      <c r="F606" s="50"/>
      <c r="G606" s="50"/>
      <c r="H606" s="50"/>
    </row>
    <row r="607" spans="5:8" ht="12.75" customHeight="1">
      <c r="E607" s="50"/>
      <c r="F607" s="50"/>
      <c r="G607" s="50"/>
      <c r="H607" s="50"/>
    </row>
    <row r="608" spans="5:8" ht="12.75" customHeight="1">
      <c r="E608" s="50"/>
      <c r="F608" s="50"/>
      <c r="G608" s="50"/>
      <c r="H608" s="50"/>
    </row>
    <row r="609" spans="5:8" ht="12.75" customHeight="1">
      <c r="E609" s="50"/>
      <c r="F609" s="50"/>
      <c r="G609" s="50"/>
      <c r="H609" s="50"/>
    </row>
    <row r="610" spans="5:8" ht="12.75" customHeight="1">
      <c r="E610" s="50"/>
      <c r="F610" s="50"/>
      <c r="G610" s="50"/>
      <c r="H610" s="50"/>
    </row>
    <row r="611" spans="5:8" ht="12.75" customHeight="1">
      <c r="E611" s="50"/>
      <c r="F611" s="50"/>
      <c r="G611" s="50"/>
      <c r="H611" s="50"/>
    </row>
    <row r="612" spans="5:8" ht="12.75" customHeight="1">
      <c r="E612" s="50"/>
      <c r="F612" s="50"/>
      <c r="G612" s="50"/>
      <c r="H612" s="50"/>
    </row>
    <row r="613" spans="5:8" ht="12.75" customHeight="1">
      <c r="E613" s="50"/>
      <c r="F613" s="50"/>
      <c r="G613" s="50"/>
      <c r="H613" s="50"/>
    </row>
    <row r="614" spans="5:8" ht="12.75" customHeight="1">
      <c r="E614" s="50"/>
      <c r="F614" s="50"/>
      <c r="G614" s="50"/>
      <c r="H614" s="50"/>
    </row>
    <row r="615" spans="5:8" ht="12.75" customHeight="1">
      <c r="E615" s="50"/>
      <c r="F615" s="50"/>
      <c r="G615" s="50"/>
      <c r="H615" s="50"/>
    </row>
    <row r="616" spans="5:8" ht="12.75" customHeight="1">
      <c r="E616" s="50"/>
      <c r="F616" s="50"/>
      <c r="G616" s="50"/>
      <c r="H616" s="50"/>
    </row>
    <row r="617" spans="5:8" ht="12.75" customHeight="1">
      <c r="E617" s="50"/>
      <c r="F617" s="50"/>
      <c r="G617" s="50"/>
      <c r="H617" s="50"/>
    </row>
    <row r="618" spans="5:8" ht="12.75" customHeight="1">
      <c r="E618" s="50"/>
      <c r="F618" s="50"/>
      <c r="G618" s="50"/>
      <c r="H618" s="50"/>
    </row>
    <row r="619" spans="5:8" ht="12.75" customHeight="1">
      <c r="E619" s="50"/>
      <c r="F619" s="50"/>
      <c r="G619" s="50"/>
      <c r="H619" s="50"/>
    </row>
    <row r="620" spans="5:8" ht="12.75" customHeight="1">
      <c r="E620" s="50"/>
      <c r="F620" s="50"/>
      <c r="G620" s="50"/>
      <c r="H620" s="50"/>
    </row>
    <row r="621" spans="5:8" ht="12.75" customHeight="1">
      <c r="E621" s="50"/>
      <c r="F621" s="50"/>
      <c r="G621" s="50"/>
      <c r="H621" s="50"/>
    </row>
    <row r="622" spans="5:8" ht="12.75" customHeight="1">
      <c r="E622" s="50"/>
      <c r="F622" s="50"/>
      <c r="G622" s="50"/>
      <c r="H622" s="50"/>
    </row>
    <row r="623" spans="5:8" ht="12.75" customHeight="1">
      <c r="E623" s="50"/>
      <c r="F623" s="50"/>
      <c r="G623" s="50"/>
      <c r="H623" s="50"/>
    </row>
    <row r="624" spans="5:8" ht="12.75" customHeight="1">
      <c r="E624" s="50"/>
      <c r="F624" s="50"/>
      <c r="G624" s="50"/>
      <c r="H624" s="50"/>
    </row>
    <row r="625" spans="5:8" ht="12.75" customHeight="1">
      <c r="E625" s="50"/>
      <c r="F625" s="50"/>
      <c r="G625" s="50"/>
      <c r="H625" s="50"/>
    </row>
    <row r="626" spans="5:8" ht="12.75" customHeight="1">
      <c r="E626" s="50"/>
      <c r="F626" s="50"/>
      <c r="G626" s="50"/>
      <c r="H626" s="50"/>
    </row>
    <row r="627" spans="5:8" ht="12.75" customHeight="1">
      <c r="E627" s="50"/>
      <c r="F627" s="50"/>
      <c r="G627" s="50"/>
      <c r="H627" s="50"/>
    </row>
    <row r="628" spans="5:8" ht="12.75" customHeight="1">
      <c r="E628" s="50"/>
      <c r="F628" s="50"/>
      <c r="G628" s="50"/>
      <c r="H628" s="50"/>
    </row>
    <row r="629" spans="5:8" ht="12.75" customHeight="1">
      <c r="E629" s="50"/>
      <c r="F629" s="50"/>
      <c r="G629" s="50"/>
      <c r="H629" s="50"/>
    </row>
    <row r="630" spans="5:8" ht="12.75" customHeight="1">
      <c r="E630" s="50"/>
      <c r="F630" s="50"/>
      <c r="G630" s="50"/>
      <c r="H630" s="50"/>
    </row>
    <row r="631" spans="5:8" ht="12.75" customHeight="1">
      <c r="E631" s="50"/>
      <c r="F631" s="50"/>
      <c r="G631" s="50"/>
      <c r="H631" s="50"/>
    </row>
    <row r="632" spans="5:8" ht="12.75" customHeight="1">
      <c r="E632" s="50"/>
      <c r="F632" s="50"/>
      <c r="G632" s="50"/>
      <c r="H632" s="50"/>
    </row>
    <row r="633" spans="5:8" ht="12.75" customHeight="1">
      <c r="E633" s="50"/>
      <c r="F633" s="50"/>
      <c r="G633" s="50"/>
      <c r="H633" s="50"/>
    </row>
    <row r="634" spans="5:8" ht="12.75" customHeight="1">
      <c r="E634" s="50"/>
      <c r="F634" s="50"/>
      <c r="G634" s="50"/>
      <c r="H634" s="50"/>
    </row>
    <row r="635" spans="5:8" ht="12.75" customHeight="1">
      <c r="E635" s="50"/>
      <c r="F635" s="50"/>
      <c r="G635" s="50"/>
      <c r="H635" s="50"/>
    </row>
    <row r="636" spans="5:8" ht="12.75" customHeight="1">
      <c r="E636" s="50"/>
      <c r="F636" s="50"/>
      <c r="G636" s="50"/>
      <c r="H636" s="50"/>
    </row>
    <row r="637" spans="5:8" ht="12.75" customHeight="1">
      <c r="E637" s="50"/>
      <c r="F637" s="50"/>
      <c r="G637" s="50"/>
      <c r="H637" s="50"/>
    </row>
    <row r="638" spans="5:8" ht="12.75" customHeight="1">
      <c r="E638" s="50"/>
      <c r="F638" s="50"/>
      <c r="G638" s="50"/>
      <c r="H638" s="50"/>
    </row>
    <row r="639" spans="5:8" ht="12.75" customHeight="1">
      <c r="E639" s="50"/>
      <c r="F639" s="50"/>
      <c r="G639" s="50"/>
      <c r="H639" s="50"/>
    </row>
    <row r="640" spans="5:8" ht="12.75" customHeight="1">
      <c r="E640" s="50"/>
      <c r="F640" s="50"/>
      <c r="G640" s="50"/>
      <c r="H640" s="50"/>
    </row>
    <row r="641" spans="5:8" ht="12.75" customHeight="1">
      <c r="E641" s="50"/>
      <c r="F641" s="50"/>
      <c r="G641" s="50"/>
      <c r="H641" s="50"/>
    </row>
    <row r="642" spans="5:8" ht="12.75" customHeight="1">
      <c r="E642" s="50"/>
      <c r="F642" s="50"/>
      <c r="G642" s="50"/>
      <c r="H642" s="50"/>
    </row>
    <row r="643" spans="5:8" ht="12.75" customHeight="1">
      <c r="E643" s="50"/>
      <c r="F643" s="50"/>
      <c r="G643" s="50"/>
      <c r="H643" s="50"/>
    </row>
    <row r="644" spans="5:8" ht="12.75" customHeight="1">
      <c r="E644" s="50"/>
      <c r="F644" s="50"/>
      <c r="G644" s="50"/>
      <c r="H644" s="50"/>
    </row>
    <row r="645" spans="5:8" ht="12.75" customHeight="1">
      <c r="E645" s="50"/>
      <c r="F645" s="50"/>
      <c r="G645" s="50"/>
      <c r="H645" s="50"/>
    </row>
    <row r="646" spans="5:8" ht="12.75" customHeight="1">
      <c r="E646" s="50"/>
      <c r="F646" s="50"/>
      <c r="G646" s="50"/>
      <c r="H646" s="50"/>
    </row>
    <row r="647" spans="5:8" ht="12.75" customHeight="1">
      <c r="E647" s="50"/>
      <c r="F647" s="50"/>
      <c r="G647" s="50"/>
      <c r="H647" s="50"/>
    </row>
    <row r="648" spans="5:8" ht="12.75" customHeight="1">
      <c r="E648" s="50"/>
      <c r="F648" s="50"/>
      <c r="G648" s="50"/>
      <c r="H648" s="50"/>
    </row>
    <row r="649" spans="5:8" ht="12.75" customHeight="1">
      <c r="E649" s="50"/>
      <c r="F649" s="50"/>
      <c r="G649" s="50"/>
      <c r="H649" s="50"/>
    </row>
    <row r="650" spans="5:8" ht="12.75" customHeight="1">
      <c r="E650" s="50"/>
      <c r="F650" s="50"/>
      <c r="G650" s="50"/>
      <c r="H650" s="50"/>
    </row>
    <row r="651" spans="5:8" ht="12.75" customHeight="1">
      <c r="E651" s="50"/>
      <c r="F651" s="50"/>
      <c r="G651" s="50"/>
      <c r="H651" s="50"/>
    </row>
    <row r="652" spans="5:8" ht="12.75" customHeight="1">
      <c r="E652" s="50"/>
      <c r="F652" s="50"/>
      <c r="G652" s="50"/>
      <c r="H652" s="50"/>
    </row>
    <row r="653" spans="5:8" ht="12.75" customHeight="1">
      <c r="E653" s="50"/>
      <c r="F653" s="50"/>
      <c r="G653" s="50"/>
      <c r="H653" s="50"/>
    </row>
    <row r="654" spans="5:8" ht="12.75" customHeight="1">
      <c r="E654" s="50"/>
      <c r="F654" s="50"/>
      <c r="G654" s="50"/>
      <c r="H654" s="50"/>
    </row>
    <row r="655" spans="5:8" ht="12.75" customHeight="1">
      <c r="E655" s="50"/>
      <c r="F655" s="50"/>
      <c r="G655" s="50"/>
      <c r="H655" s="50"/>
    </row>
    <row r="656" spans="5:8" ht="12.75" customHeight="1">
      <c r="E656" s="50"/>
      <c r="F656" s="50"/>
      <c r="G656" s="50"/>
      <c r="H656" s="50"/>
    </row>
    <row r="657" spans="5:8" ht="12.75" customHeight="1">
      <c r="E657" s="50"/>
      <c r="F657" s="50"/>
      <c r="G657" s="50"/>
      <c r="H657" s="50"/>
    </row>
    <row r="658" spans="5:8" ht="12.75" customHeight="1">
      <c r="E658" s="50"/>
      <c r="F658" s="50"/>
      <c r="G658" s="50"/>
      <c r="H658" s="50"/>
    </row>
    <row r="659" spans="5:8" ht="12.75" customHeight="1">
      <c r="E659" s="50"/>
      <c r="F659" s="50"/>
      <c r="G659" s="50"/>
      <c r="H659" s="50"/>
    </row>
    <row r="660" spans="5:8" ht="12.75" customHeight="1">
      <c r="E660" s="50"/>
      <c r="F660" s="50"/>
      <c r="G660" s="50"/>
      <c r="H660" s="50"/>
    </row>
    <row r="661" spans="5:8" ht="12.75" customHeight="1">
      <c r="E661" s="50"/>
      <c r="F661" s="50"/>
      <c r="G661" s="50"/>
      <c r="H661" s="50"/>
    </row>
    <row r="662" spans="5:8" ht="12.75" customHeight="1">
      <c r="E662" s="50"/>
      <c r="F662" s="50"/>
      <c r="G662" s="50"/>
      <c r="H662" s="50"/>
    </row>
    <row r="663" spans="5:8" ht="12.75" customHeight="1">
      <c r="E663" s="50"/>
      <c r="F663" s="50"/>
      <c r="G663" s="50"/>
      <c r="H663" s="50"/>
    </row>
    <row r="664" spans="5:8" ht="12.75" customHeight="1">
      <c r="E664" s="50"/>
      <c r="F664" s="50"/>
      <c r="G664" s="50"/>
      <c r="H664" s="50"/>
    </row>
    <row r="665" spans="5:8" ht="12.75" customHeight="1">
      <c r="E665" s="50"/>
      <c r="F665" s="50"/>
      <c r="G665" s="50"/>
      <c r="H665" s="50"/>
    </row>
    <row r="666" spans="5:8" ht="12.75" customHeight="1">
      <c r="E666" s="50"/>
      <c r="F666" s="50"/>
      <c r="G666" s="50"/>
      <c r="H666" s="50"/>
    </row>
    <row r="667" spans="5:8" ht="12.75" customHeight="1">
      <c r="E667" s="50"/>
      <c r="F667" s="50"/>
      <c r="G667" s="50"/>
      <c r="H667" s="50"/>
    </row>
    <row r="668" spans="5:8" ht="12.75" customHeight="1">
      <c r="E668" s="50"/>
      <c r="F668" s="50"/>
      <c r="G668" s="50"/>
      <c r="H668" s="50"/>
    </row>
    <row r="669" spans="5:8" ht="12.75" customHeight="1">
      <c r="E669" s="50"/>
      <c r="F669" s="50"/>
      <c r="G669" s="50"/>
      <c r="H669" s="50"/>
    </row>
    <row r="670" spans="5:8" ht="12.75" customHeight="1">
      <c r="E670" s="50"/>
      <c r="F670" s="50"/>
      <c r="G670" s="50"/>
      <c r="H670" s="50"/>
    </row>
    <row r="671" spans="5:8" ht="12.75" customHeight="1">
      <c r="E671" s="50"/>
      <c r="F671" s="50"/>
      <c r="G671" s="50"/>
      <c r="H671" s="50"/>
    </row>
    <row r="672" spans="5:8" ht="12.75" customHeight="1">
      <c r="E672" s="50"/>
      <c r="F672" s="50"/>
      <c r="G672" s="50"/>
      <c r="H672" s="50"/>
    </row>
    <row r="673" spans="5:8" ht="12.75" customHeight="1">
      <c r="E673" s="50"/>
      <c r="F673" s="50"/>
      <c r="G673" s="50"/>
      <c r="H673" s="50"/>
    </row>
    <row r="674" spans="5:8" ht="12.75" customHeight="1">
      <c r="E674" s="50"/>
      <c r="F674" s="50"/>
      <c r="G674" s="50"/>
      <c r="H674" s="50"/>
    </row>
    <row r="675" spans="5:8" ht="12.75" customHeight="1">
      <c r="E675" s="50"/>
      <c r="F675" s="50"/>
      <c r="G675" s="50"/>
      <c r="H675" s="50"/>
    </row>
    <row r="676" spans="5:8" ht="12.75" customHeight="1">
      <c r="E676" s="50"/>
      <c r="F676" s="50"/>
      <c r="G676" s="50"/>
      <c r="H676" s="50"/>
    </row>
    <row r="677" spans="5:8" ht="12.75" customHeight="1">
      <c r="E677" s="50"/>
      <c r="F677" s="50"/>
      <c r="G677" s="50"/>
      <c r="H677" s="50"/>
    </row>
    <row r="678" spans="5:8" ht="12.75" customHeight="1">
      <c r="E678" s="50"/>
      <c r="F678" s="50"/>
      <c r="G678" s="50"/>
      <c r="H678" s="50"/>
    </row>
    <row r="679" spans="5:8" ht="12.75" customHeight="1">
      <c r="E679" s="50"/>
      <c r="F679" s="50"/>
      <c r="G679" s="50"/>
      <c r="H679" s="50"/>
    </row>
    <row r="680" spans="5:8" ht="12.75" customHeight="1">
      <c r="E680" s="50"/>
      <c r="F680" s="50"/>
      <c r="G680" s="50"/>
      <c r="H680" s="50"/>
    </row>
    <row r="681" spans="5:8" ht="12.75" customHeight="1">
      <c r="E681" s="50"/>
      <c r="F681" s="50"/>
      <c r="G681" s="50"/>
      <c r="H681" s="50"/>
    </row>
    <row r="682" spans="5:8" ht="12.75" customHeight="1">
      <c r="E682" s="50"/>
      <c r="F682" s="50"/>
      <c r="G682" s="50"/>
      <c r="H682" s="50"/>
    </row>
    <row r="683" spans="5:8" ht="12.75" customHeight="1">
      <c r="E683" s="50"/>
      <c r="F683" s="50"/>
      <c r="G683" s="50"/>
      <c r="H683" s="50"/>
    </row>
    <row r="684" spans="5:8" ht="12.75" customHeight="1">
      <c r="E684" s="50"/>
      <c r="F684" s="50"/>
      <c r="G684" s="50"/>
      <c r="H684" s="50"/>
    </row>
    <row r="685" spans="5:8" ht="12.75" customHeight="1">
      <c r="E685" s="50"/>
      <c r="F685" s="50"/>
      <c r="G685" s="50"/>
      <c r="H685" s="50"/>
    </row>
    <row r="686" spans="5:8" ht="12.75" customHeight="1">
      <c r="E686" s="50"/>
      <c r="F686" s="50"/>
      <c r="G686" s="50"/>
      <c r="H686" s="50"/>
    </row>
    <row r="687" spans="5:8" ht="12.75" customHeight="1">
      <c r="E687" s="50"/>
      <c r="F687" s="50"/>
      <c r="G687" s="50"/>
      <c r="H687" s="50"/>
    </row>
    <row r="688" spans="5:8" ht="12.75" customHeight="1">
      <c r="E688" s="50"/>
      <c r="F688" s="50"/>
      <c r="G688" s="50"/>
      <c r="H688" s="50"/>
    </row>
    <row r="689" spans="5:8" ht="12.75" customHeight="1">
      <c r="E689" s="50"/>
      <c r="F689" s="50"/>
      <c r="G689" s="50"/>
      <c r="H689" s="50"/>
    </row>
    <row r="690" spans="5:8" ht="12.75" customHeight="1">
      <c r="E690" s="50"/>
      <c r="F690" s="50"/>
      <c r="G690" s="50"/>
      <c r="H690" s="50"/>
    </row>
    <row r="691" spans="5:8" ht="12.75" customHeight="1">
      <c r="E691" s="50"/>
      <c r="F691" s="50"/>
      <c r="G691" s="50"/>
      <c r="H691" s="50"/>
    </row>
    <row r="692" spans="5:8" ht="12.75" customHeight="1">
      <c r="E692" s="50"/>
      <c r="F692" s="50"/>
      <c r="G692" s="50"/>
      <c r="H692" s="50"/>
    </row>
    <row r="693" spans="5:8" ht="12.75" customHeight="1">
      <c r="E693" s="50"/>
      <c r="F693" s="50"/>
      <c r="G693" s="50"/>
      <c r="H693" s="50"/>
    </row>
    <row r="694" spans="5:8" ht="12.75" customHeight="1">
      <c r="E694" s="50"/>
      <c r="F694" s="50"/>
      <c r="G694" s="50"/>
      <c r="H694" s="50"/>
    </row>
    <row r="695" spans="5:8" ht="12.75" customHeight="1">
      <c r="E695" s="50"/>
      <c r="F695" s="50"/>
      <c r="G695" s="50"/>
      <c r="H695" s="50"/>
    </row>
    <row r="696" spans="5:8" ht="12.75" customHeight="1">
      <c r="E696" s="50"/>
      <c r="F696" s="50"/>
      <c r="G696" s="50"/>
      <c r="H696" s="50"/>
    </row>
    <row r="697" spans="5:8" ht="12.75" customHeight="1">
      <c r="E697" s="50"/>
      <c r="F697" s="50"/>
      <c r="G697" s="50"/>
      <c r="H697" s="50"/>
    </row>
    <row r="698" spans="5:8" ht="12.75" customHeight="1">
      <c r="E698" s="50"/>
      <c r="F698" s="50"/>
      <c r="G698" s="50"/>
      <c r="H698" s="50"/>
    </row>
    <row r="699" spans="5:8" ht="12.75" customHeight="1">
      <c r="E699" s="50"/>
      <c r="F699" s="50"/>
      <c r="G699" s="50"/>
      <c r="H699" s="50"/>
    </row>
    <row r="700" spans="5:8" ht="12.75" customHeight="1">
      <c r="E700" s="50"/>
      <c r="F700" s="50"/>
      <c r="G700" s="50"/>
      <c r="H700" s="50"/>
    </row>
    <row r="701" spans="5:8" ht="12.75" customHeight="1">
      <c r="E701" s="50"/>
      <c r="F701" s="50"/>
      <c r="G701" s="50"/>
      <c r="H701" s="50"/>
    </row>
    <row r="702" spans="5:8" ht="12.75" customHeight="1">
      <c r="E702" s="50"/>
      <c r="F702" s="50"/>
      <c r="G702" s="50"/>
      <c r="H702" s="50"/>
    </row>
    <row r="703" spans="5:8" ht="12.75" customHeight="1">
      <c r="E703" s="50"/>
      <c r="F703" s="50"/>
      <c r="G703" s="50"/>
      <c r="H703" s="50"/>
    </row>
    <row r="704" spans="5:8" ht="12.75" customHeight="1">
      <c r="E704" s="50"/>
      <c r="F704" s="50"/>
      <c r="G704" s="50"/>
      <c r="H704" s="50"/>
    </row>
    <row r="705" spans="5:8" ht="12.75" customHeight="1">
      <c r="E705" s="50"/>
      <c r="F705" s="50"/>
      <c r="G705" s="50"/>
      <c r="H705" s="50"/>
    </row>
    <row r="706" spans="5:8" ht="12.75" customHeight="1">
      <c r="E706" s="50"/>
      <c r="F706" s="50"/>
      <c r="G706" s="50"/>
      <c r="H706" s="50"/>
    </row>
    <row r="707" spans="5:8" ht="12.75" customHeight="1">
      <c r="E707" s="50"/>
      <c r="F707" s="50"/>
      <c r="G707" s="50"/>
      <c r="H707" s="50"/>
    </row>
    <row r="708" spans="5:8" ht="12.75" customHeight="1">
      <c r="E708" s="50"/>
      <c r="F708" s="50"/>
      <c r="G708" s="50"/>
      <c r="H708" s="50"/>
    </row>
    <row r="709" spans="5:8" ht="12.75" customHeight="1">
      <c r="E709" s="50"/>
      <c r="F709" s="50"/>
      <c r="G709" s="50"/>
      <c r="H709" s="50"/>
    </row>
    <row r="710" spans="5:8" ht="12.75" customHeight="1">
      <c r="E710" s="50"/>
      <c r="F710" s="50"/>
      <c r="G710" s="50"/>
      <c r="H710" s="50"/>
    </row>
    <row r="711" spans="5:8" ht="12.75" customHeight="1">
      <c r="E711" s="50"/>
      <c r="F711" s="50"/>
      <c r="G711" s="50"/>
      <c r="H711" s="50"/>
    </row>
    <row r="712" spans="5:8" ht="12.75" customHeight="1">
      <c r="E712" s="50"/>
      <c r="F712" s="50"/>
      <c r="G712" s="50"/>
      <c r="H712" s="50"/>
    </row>
    <row r="713" spans="5:8" ht="12.75" customHeight="1">
      <c r="E713" s="50"/>
      <c r="F713" s="50"/>
      <c r="G713" s="50"/>
      <c r="H713" s="50"/>
    </row>
    <row r="714" spans="5:8" ht="12.75" customHeight="1">
      <c r="E714" s="50"/>
      <c r="F714" s="50"/>
      <c r="G714" s="50"/>
      <c r="H714" s="50"/>
    </row>
    <row r="715" spans="5:8" ht="12.75" customHeight="1">
      <c r="E715" s="50"/>
      <c r="F715" s="50"/>
      <c r="G715" s="50"/>
      <c r="H715" s="50"/>
    </row>
    <row r="716" spans="5:8" ht="12.75" customHeight="1">
      <c r="E716" s="50"/>
      <c r="F716" s="50"/>
      <c r="G716" s="50"/>
      <c r="H716" s="50"/>
    </row>
    <row r="717" spans="5:8" ht="12.75" customHeight="1">
      <c r="E717" s="50"/>
      <c r="F717" s="50"/>
      <c r="G717" s="50"/>
      <c r="H717" s="50"/>
    </row>
    <row r="718" spans="5:8" ht="12.75" customHeight="1">
      <c r="E718" s="50"/>
      <c r="F718" s="50"/>
      <c r="G718" s="50"/>
      <c r="H718" s="50"/>
    </row>
    <row r="719" spans="5:8" ht="12.75" customHeight="1">
      <c r="E719" s="50"/>
      <c r="F719" s="50"/>
      <c r="G719" s="50"/>
      <c r="H719" s="50"/>
    </row>
    <row r="720" spans="5:8" ht="12.75" customHeight="1">
      <c r="E720" s="50"/>
      <c r="F720" s="50"/>
      <c r="G720" s="50"/>
      <c r="H720" s="50"/>
    </row>
    <row r="721" spans="5:8" ht="12.75" customHeight="1">
      <c r="E721" s="50"/>
      <c r="F721" s="50"/>
      <c r="G721" s="50"/>
      <c r="H721" s="50"/>
    </row>
    <row r="722" spans="5:8" ht="12.75" customHeight="1">
      <c r="E722" s="50"/>
      <c r="F722" s="50"/>
      <c r="G722" s="50"/>
      <c r="H722" s="50"/>
    </row>
    <row r="723" spans="5:8" ht="12.75" customHeight="1">
      <c r="E723" s="50"/>
      <c r="F723" s="50"/>
      <c r="G723" s="50"/>
      <c r="H723" s="50"/>
    </row>
    <row r="724" spans="5:8" ht="12.75" customHeight="1">
      <c r="E724" s="50"/>
      <c r="F724" s="50"/>
      <c r="G724" s="50"/>
      <c r="H724" s="50"/>
    </row>
    <row r="725" spans="5:8" ht="12.75" customHeight="1">
      <c r="E725" s="50"/>
      <c r="F725" s="50"/>
      <c r="G725" s="50"/>
      <c r="H725" s="50"/>
    </row>
    <row r="726" spans="5:8" ht="12.75" customHeight="1">
      <c r="E726" s="50"/>
      <c r="F726" s="50"/>
      <c r="G726" s="50"/>
      <c r="H726" s="50"/>
    </row>
    <row r="727" spans="5:8" ht="12.75" customHeight="1">
      <c r="E727" s="50"/>
      <c r="F727" s="50"/>
      <c r="G727" s="50"/>
      <c r="H727" s="50"/>
    </row>
    <row r="728" spans="5:8" ht="12.75" customHeight="1">
      <c r="E728" s="50"/>
      <c r="F728" s="50"/>
      <c r="G728" s="50"/>
      <c r="H728" s="50"/>
    </row>
    <row r="729" spans="5:8" ht="12.75" customHeight="1">
      <c r="E729" s="50"/>
      <c r="F729" s="50"/>
      <c r="G729" s="50"/>
      <c r="H729" s="50"/>
    </row>
    <row r="730" spans="5:8" ht="12.75" customHeight="1">
      <c r="E730" s="50"/>
      <c r="F730" s="50"/>
      <c r="G730" s="50"/>
      <c r="H730" s="50"/>
    </row>
    <row r="731" spans="5:8" ht="12.75" customHeight="1">
      <c r="E731" s="50"/>
      <c r="F731" s="50"/>
      <c r="G731" s="50"/>
      <c r="H731" s="50"/>
    </row>
    <row r="732" spans="5:8" ht="12.75" customHeight="1">
      <c r="E732" s="50"/>
      <c r="F732" s="50"/>
      <c r="G732" s="50"/>
      <c r="H732" s="50"/>
    </row>
    <row r="733" spans="5:8" ht="12.75" customHeight="1">
      <c r="E733" s="50"/>
      <c r="F733" s="50"/>
      <c r="G733" s="50"/>
      <c r="H733" s="50"/>
    </row>
    <row r="734" spans="5:8" ht="12.75" customHeight="1">
      <c r="E734" s="50"/>
      <c r="F734" s="50"/>
      <c r="G734" s="50"/>
      <c r="H734" s="50"/>
    </row>
    <row r="735" spans="5:8" ht="12.75" customHeight="1">
      <c r="E735" s="50"/>
      <c r="F735" s="50"/>
      <c r="G735" s="50"/>
      <c r="H735" s="50"/>
    </row>
    <row r="736" spans="5:8" ht="12.75" customHeight="1">
      <c r="E736" s="50"/>
      <c r="F736" s="50"/>
      <c r="G736" s="50"/>
      <c r="H736" s="50"/>
    </row>
    <row r="737" spans="5:8" ht="12.75" customHeight="1">
      <c r="E737" s="50"/>
      <c r="F737" s="50"/>
      <c r="G737" s="50"/>
      <c r="H737" s="50"/>
    </row>
    <row r="738" spans="5:8" ht="12.75" customHeight="1">
      <c r="E738" s="50"/>
      <c r="F738" s="50"/>
      <c r="G738" s="50"/>
      <c r="H738" s="50"/>
    </row>
    <row r="739" spans="5:8" ht="12.75" customHeight="1">
      <c r="E739" s="50"/>
      <c r="F739" s="50"/>
      <c r="G739" s="50"/>
      <c r="H739" s="50"/>
    </row>
    <row r="740" spans="5:8" ht="12.75" customHeight="1">
      <c r="E740" s="50"/>
      <c r="F740" s="50"/>
      <c r="G740" s="50"/>
      <c r="H740" s="50"/>
    </row>
    <row r="741" spans="5:8" ht="12.75" customHeight="1">
      <c r="E741" s="50"/>
      <c r="F741" s="50"/>
      <c r="G741" s="50"/>
      <c r="H741" s="50"/>
    </row>
    <row r="742" spans="5:8" ht="12.75" customHeight="1">
      <c r="E742" s="50"/>
      <c r="F742" s="50"/>
      <c r="G742" s="50"/>
      <c r="H742" s="50"/>
    </row>
    <row r="743" spans="5:8" ht="12.75" customHeight="1">
      <c r="E743" s="50"/>
      <c r="F743" s="50"/>
      <c r="G743" s="50"/>
      <c r="H743" s="50"/>
    </row>
    <row r="744" spans="5:8" ht="12.75" customHeight="1">
      <c r="E744" s="50"/>
      <c r="F744" s="50"/>
      <c r="G744" s="50"/>
      <c r="H744" s="50"/>
    </row>
    <row r="745" spans="5:8" ht="12.75" customHeight="1">
      <c r="E745" s="50"/>
      <c r="F745" s="50"/>
      <c r="G745" s="50"/>
      <c r="H745" s="50"/>
    </row>
    <row r="746" spans="5:8" ht="12.75" customHeight="1">
      <c r="E746" s="50"/>
      <c r="F746" s="50"/>
      <c r="G746" s="50"/>
      <c r="H746" s="50"/>
    </row>
    <row r="747" spans="5:8" ht="12.75" customHeight="1">
      <c r="E747" s="50"/>
      <c r="F747" s="50"/>
      <c r="G747" s="50"/>
      <c r="H747" s="50"/>
    </row>
    <row r="748" spans="5:8" ht="12.75" customHeight="1">
      <c r="E748" s="50"/>
      <c r="F748" s="50"/>
      <c r="G748" s="50"/>
      <c r="H748" s="50"/>
    </row>
    <row r="749" spans="5:8" ht="12.75" customHeight="1">
      <c r="E749" s="50"/>
      <c r="F749" s="50"/>
      <c r="G749" s="50"/>
      <c r="H749" s="50"/>
    </row>
    <row r="750" spans="5:8" ht="12.75" customHeight="1">
      <c r="E750" s="50"/>
      <c r="F750" s="50"/>
      <c r="G750" s="50"/>
      <c r="H750" s="50"/>
    </row>
    <row r="751" spans="5:8" ht="12.75" customHeight="1">
      <c r="E751" s="50"/>
      <c r="F751" s="50"/>
      <c r="G751" s="50"/>
      <c r="H751" s="50"/>
    </row>
    <row r="752" spans="5:8" ht="12.75" customHeight="1">
      <c r="E752" s="50"/>
      <c r="F752" s="50"/>
      <c r="G752" s="50"/>
      <c r="H752" s="50"/>
    </row>
    <row r="753" spans="5:8" ht="12.75" customHeight="1">
      <c r="E753" s="50"/>
      <c r="F753" s="50"/>
      <c r="G753" s="50"/>
      <c r="H753" s="50"/>
    </row>
    <row r="754" spans="5:8" ht="12.75" customHeight="1">
      <c r="E754" s="50"/>
      <c r="F754" s="50"/>
      <c r="G754" s="50"/>
      <c r="H754" s="50"/>
    </row>
    <row r="755" spans="5:8" ht="12.75" customHeight="1">
      <c r="E755" s="50"/>
      <c r="F755" s="50"/>
      <c r="G755" s="50"/>
      <c r="H755" s="50"/>
    </row>
    <row r="756" spans="5:8" ht="12.75" customHeight="1">
      <c r="E756" s="50"/>
      <c r="F756" s="50"/>
      <c r="G756" s="50"/>
      <c r="H756" s="50"/>
    </row>
    <row r="757" spans="5:8" ht="12.75" customHeight="1">
      <c r="E757" s="50"/>
      <c r="F757" s="50"/>
      <c r="G757" s="50"/>
      <c r="H757" s="50"/>
    </row>
    <row r="758" spans="5:8" ht="12.75" customHeight="1">
      <c r="E758" s="50"/>
      <c r="F758" s="50"/>
      <c r="G758" s="50"/>
      <c r="H758" s="50"/>
    </row>
    <row r="759" spans="5:8" ht="12.75" customHeight="1">
      <c r="E759" s="50"/>
      <c r="F759" s="50"/>
      <c r="G759" s="50"/>
      <c r="H759" s="50"/>
    </row>
    <row r="760" spans="5:8" ht="12.75" customHeight="1">
      <c r="E760" s="50"/>
      <c r="F760" s="50"/>
      <c r="G760" s="50"/>
      <c r="H760" s="50"/>
    </row>
    <row r="761" spans="5:8" ht="12.75" customHeight="1">
      <c r="E761" s="50"/>
      <c r="F761" s="50"/>
      <c r="G761" s="50"/>
      <c r="H761" s="50"/>
    </row>
    <row r="762" spans="5:8" ht="12.75" customHeight="1">
      <c r="E762" s="50"/>
      <c r="F762" s="50"/>
      <c r="G762" s="50"/>
      <c r="H762" s="50"/>
    </row>
    <row r="763" spans="5:8" ht="12.75" customHeight="1">
      <c r="E763" s="50"/>
      <c r="F763" s="50"/>
      <c r="G763" s="50"/>
      <c r="H763" s="50"/>
    </row>
    <row r="764" spans="5:8" ht="12.75" customHeight="1">
      <c r="E764" s="50"/>
      <c r="F764" s="50"/>
      <c r="G764" s="50"/>
      <c r="H764" s="50"/>
    </row>
    <row r="765" spans="5:8" ht="12.75" customHeight="1">
      <c r="E765" s="50"/>
      <c r="F765" s="50"/>
      <c r="G765" s="50"/>
      <c r="H765" s="50"/>
    </row>
    <row r="766" spans="5:8" ht="12.75" customHeight="1">
      <c r="E766" s="50"/>
      <c r="F766" s="50"/>
      <c r="G766" s="50"/>
      <c r="H766" s="50"/>
    </row>
    <row r="767" spans="5:8" ht="12.75" customHeight="1">
      <c r="E767" s="50"/>
      <c r="F767" s="50"/>
      <c r="G767" s="50"/>
      <c r="H767" s="50"/>
    </row>
    <row r="768" spans="5:8" ht="12.75" customHeight="1">
      <c r="E768" s="50"/>
      <c r="F768" s="50"/>
      <c r="G768" s="50"/>
      <c r="H768" s="50"/>
    </row>
    <row r="769" spans="5:8" ht="12.75" customHeight="1">
      <c r="E769" s="50"/>
      <c r="F769" s="50"/>
      <c r="G769" s="50"/>
      <c r="H769" s="50"/>
    </row>
    <row r="770" spans="5:8" ht="12.75" customHeight="1">
      <c r="E770" s="50"/>
      <c r="F770" s="50"/>
      <c r="G770" s="50"/>
      <c r="H770" s="50"/>
    </row>
    <row r="771" spans="5:8" ht="12.75" customHeight="1">
      <c r="E771" s="50"/>
      <c r="F771" s="50"/>
      <c r="G771" s="50"/>
      <c r="H771" s="50"/>
    </row>
    <row r="772" spans="5:8" ht="12.75" customHeight="1">
      <c r="E772" s="50"/>
      <c r="F772" s="50"/>
      <c r="G772" s="50"/>
      <c r="H772" s="50"/>
    </row>
    <row r="773" spans="5:8" ht="12.75" customHeight="1">
      <c r="E773" s="50"/>
      <c r="F773" s="50"/>
      <c r="G773" s="50"/>
      <c r="H773" s="50"/>
    </row>
    <row r="774" spans="5:8" ht="12.75" customHeight="1">
      <c r="E774" s="50"/>
      <c r="F774" s="50"/>
      <c r="G774" s="50"/>
      <c r="H774" s="50"/>
    </row>
    <row r="775" spans="5:8" ht="12.75" customHeight="1">
      <c r="E775" s="50"/>
      <c r="F775" s="50"/>
      <c r="G775" s="50"/>
      <c r="H775" s="50"/>
    </row>
    <row r="776" spans="5:8" ht="12.75" customHeight="1">
      <c r="E776" s="50"/>
      <c r="F776" s="50"/>
      <c r="G776" s="50"/>
      <c r="H776" s="50"/>
    </row>
    <row r="777" spans="5:8" ht="12.75" customHeight="1">
      <c r="E777" s="50"/>
      <c r="F777" s="50"/>
      <c r="G777" s="50"/>
      <c r="H777" s="50"/>
    </row>
    <row r="778" spans="5:8" ht="12.75" customHeight="1">
      <c r="E778" s="50"/>
      <c r="F778" s="50"/>
      <c r="G778" s="50"/>
      <c r="H778" s="50"/>
    </row>
    <row r="779" spans="5:8" ht="12.75" customHeight="1">
      <c r="E779" s="50"/>
      <c r="F779" s="50"/>
      <c r="G779" s="50"/>
      <c r="H779" s="50"/>
    </row>
    <row r="780" spans="5:8" ht="12.75" customHeight="1">
      <c r="E780" s="50"/>
      <c r="F780" s="50"/>
      <c r="G780" s="50"/>
      <c r="H780" s="50"/>
    </row>
    <row r="781" spans="5:8" ht="12.75" customHeight="1">
      <c r="E781" s="50"/>
      <c r="F781" s="50"/>
      <c r="G781" s="50"/>
      <c r="H781" s="50"/>
    </row>
    <row r="782" spans="5:8" ht="12.75" customHeight="1">
      <c r="E782" s="50"/>
      <c r="F782" s="50"/>
      <c r="G782" s="50"/>
      <c r="H782" s="50"/>
    </row>
    <row r="783" spans="5:8" ht="12.75" customHeight="1">
      <c r="E783" s="50"/>
      <c r="F783" s="50"/>
      <c r="G783" s="50"/>
      <c r="H783" s="50"/>
    </row>
    <row r="784" spans="5:8" ht="12.75" customHeight="1">
      <c r="E784" s="50"/>
      <c r="F784" s="50"/>
      <c r="G784" s="50"/>
      <c r="H784" s="50"/>
    </row>
    <row r="785" spans="5:8" ht="12.75" customHeight="1">
      <c r="E785" s="50"/>
      <c r="F785" s="50"/>
      <c r="G785" s="50"/>
      <c r="H785" s="50"/>
    </row>
    <row r="786" spans="5:8" ht="12.75" customHeight="1">
      <c r="E786" s="50"/>
      <c r="F786" s="50"/>
      <c r="G786" s="50"/>
      <c r="H786" s="50"/>
    </row>
    <row r="787" spans="5:8" ht="12.75" customHeight="1">
      <c r="E787" s="50"/>
      <c r="F787" s="50"/>
      <c r="G787" s="50"/>
      <c r="H787" s="50"/>
    </row>
    <row r="788" spans="5:8" ht="12.75" customHeight="1">
      <c r="E788" s="50"/>
      <c r="F788" s="50"/>
      <c r="G788" s="50"/>
      <c r="H788" s="50"/>
    </row>
    <row r="789" spans="5:8" ht="12.75" customHeight="1">
      <c r="E789" s="50"/>
      <c r="F789" s="50"/>
      <c r="G789" s="50"/>
      <c r="H789" s="50"/>
    </row>
    <row r="790" spans="5:8" ht="12.75" customHeight="1">
      <c r="E790" s="50"/>
      <c r="F790" s="50"/>
      <c r="G790" s="50"/>
      <c r="H790" s="50"/>
    </row>
    <row r="791" spans="5:8" ht="12.75" customHeight="1">
      <c r="E791" s="50"/>
      <c r="F791" s="50"/>
      <c r="G791" s="50"/>
      <c r="H791" s="50"/>
    </row>
    <row r="792" spans="5:8" ht="12.75" customHeight="1">
      <c r="E792" s="50"/>
      <c r="F792" s="50"/>
      <c r="G792" s="50"/>
      <c r="H792" s="50"/>
    </row>
    <row r="793" spans="5:8" ht="12.75" customHeight="1">
      <c r="E793" s="50"/>
      <c r="F793" s="50"/>
      <c r="G793" s="50"/>
      <c r="H793" s="50"/>
    </row>
    <row r="794" spans="5:8" ht="12.75" customHeight="1">
      <c r="E794" s="50"/>
      <c r="F794" s="50"/>
      <c r="G794" s="50"/>
      <c r="H794" s="50"/>
    </row>
    <row r="795" spans="5:8" ht="12.75" customHeight="1">
      <c r="E795" s="50"/>
      <c r="F795" s="50"/>
      <c r="G795" s="50"/>
      <c r="H795" s="50"/>
    </row>
    <row r="796" spans="5:8" ht="12.75" customHeight="1">
      <c r="E796" s="50"/>
      <c r="F796" s="50"/>
      <c r="G796" s="50"/>
      <c r="H796" s="50"/>
    </row>
    <row r="797" spans="5:8" ht="12.75" customHeight="1">
      <c r="E797" s="50"/>
      <c r="F797" s="50"/>
      <c r="G797" s="50"/>
      <c r="H797" s="50"/>
    </row>
    <row r="798" spans="5:8" ht="12.75" customHeight="1">
      <c r="E798" s="50"/>
      <c r="F798" s="50"/>
      <c r="G798" s="50"/>
      <c r="H798" s="50"/>
    </row>
    <row r="799" spans="5:8" ht="12.75" customHeight="1">
      <c r="E799" s="50"/>
      <c r="F799" s="50"/>
      <c r="G799" s="50"/>
      <c r="H799" s="50"/>
    </row>
    <row r="800" spans="5:8" ht="12.75" customHeight="1">
      <c r="E800" s="50"/>
      <c r="F800" s="50"/>
      <c r="G800" s="50"/>
      <c r="H800" s="50"/>
    </row>
    <row r="801" spans="5:8" ht="12.75" customHeight="1">
      <c r="E801" s="50"/>
      <c r="F801" s="50"/>
      <c r="G801" s="50"/>
      <c r="H801" s="50"/>
    </row>
    <row r="802" spans="5:8" ht="12.75" customHeight="1">
      <c r="E802" s="50"/>
      <c r="F802" s="50"/>
      <c r="G802" s="50"/>
      <c r="H802" s="50"/>
    </row>
    <row r="803" spans="5:8" ht="12.75" customHeight="1">
      <c r="E803" s="50"/>
      <c r="F803" s="50"/>
      <c r="G803" s="50"/>
      <c r="H803" s="50"/>
    </row>
    <row r="804" spans="5:8" ht="12.75" customHeight="1">
      <c r="E804" s="50"/>
      <c r="F804" s="50"/>
      <c r="G804" s="50"/>
      <c r="H804" s="50"/>
    </row>
    <row r="805" spans="5:8" ht="12.75" customHeight="1">
      <c r="E805" s="50"/>
      <c r="F805" s="50"/>
      <c r="G805" s="50"/>
      <c r="H805" s="50"/>
    </row>
    <row r="806" spans="5:8" ht="12.75" customHeight="1">
      <c r="E806" s="50"/>
      <c r="F806" s="50"/>
      <c r="G806" s="50"/>
      <c r="H806" s="50"/>
    </row>
    <row r="807" spans="5:8" ht="12.75" customHeight="1">
      <c r="E807" s="50"/>
      <c r="F807" s="50"/>
      <c r="G807" s="50"/>
      <c r="H807" s="50"/>
    </row>
    <row r="808" spans="5:8" ht="12.75" customHeight="1">
      <c r="E808" s="50"/>
      <c r="F808" s="50"/>
      <c r="G808" s="50"/>
      <c r="H808" s="50"/>
    </row>
    <row r="809" spans="5:8" ht="12.75" customHeight="1">
      <c r="E809" s="50"/>
      <c r="F809" s="50"/>
      <c r="G809" s="50"/>
      <c r="H809" s="50"/>
    </row>
    <row r="810" spans="5:8" ht="12.75" customHeight="1">
      <c r="E810" s="50"/>
      <c r="F810" s="50"/>
      <c r="G810" s="50"/>
      <c r="H810" s="50"/>
    </row>
    <row r="811" spans="5:8" ht="12.75" customHeight="1">
      <c r="E811" s="50"/>
      <c r="F811" s="50"/>
      <c r="G811" s="50"/>
      <c r="H811" s="50"/>
    </row>
    <row r="812" spans="5:8" ht="12.75" customHeight="1">
      <c r="E812" s="50"/>
      <c r="F812" s="50"/>
      <c r="G812" s="50"/>
      <c r="H812" s="50"/>
    </row>
    <row r="813" spans="5:8" ht="12.75" customHeight="1">
      <c r="E813" s="50"/>
      <c r="F813" s="50"/>
      <c r="G813" s="50"/>
      <c r="H813" s="50"/>
    </row>
    <row r="814" spans="5:8" ht="12.75" customHeight="1">
      <c r="E814" s="50"/>
      <c r="F814" s="50"/>
      <c r="G814" s="50"/>
      <c r="H814" s="50"/>
    </row>
    <row r="815" spans="5:8" ht="12.75" customHeight="1">
      <c r="E815" s="50"/>
      <c r="F815" s="50"/>
      <c r="G815" s="50"/>
      <c r="H815" s="50"/>
    </row>
    <row r="816" spans="5:8" ht="12.75" customHeight="1">
      <c r="E816" s="50"/>
      <c r="F816" s="50"/>
      <c r="G816" s="50"/>
      <c r="H816" s="50"/>
    </row>
    <row r="817" spans="5:8" ht="12.75" customHeight="1">
      <c r="E817" s="50"/>
      <c r="F817" s="50"/>
      <c r="G817" s="50"/>
      <c r="H817" s="50"/>
    </row>
    <row r="818" spans="5:8" ht="12.75" customHeight="1">
      <c r="E818" s="50"/>
      <c r="F818" s="50"/>
      <c r="G818" s="50"/>
      <c r="H818" s="50"/>
    </row>
    <row r="819" spans="5:8" ht="12.75" customHeight="1">
      <c r="E819" s="50"/>
      <c r="F819" s="50"/>
      <c r="G819" s="50"/>
      <c r="H819" s="50"/>
    </row>
    <row r="820" spans="5:8" ht="12.75" customHeight="1">
      <c r="E820" s="50"/>
      <c r="F820" s="50"/>
      <c r="G820" s="50"/>
      <c r="H820" s="50"/>
    </row>
    <row r="821" spans="5:8" ht="12.75" customHeight="1">
      <c r="E821" s="50"/>
      <c r="F821" s="50"/>
      <c r="G821" s="50"/>
      <c r="H821" s="50"/>
    </row>
    <row r="822" spans="5:8" ht="12.75" customHeight="1">
      <c r="E822" s="50"/>
      <c r="F822" s="50"/>
      <c r="G822" s="50"/>
      <c r="H822" s="50"/>
    </row>
    <row r="823" spans="5:8" ht="12.75" customHeight="1">
      <c r="E823" s="50"/>
      <c r="F823" s="50"/>
      <c r="G823" s="50"/>
      <c r="H823" s="50"/>
    </row>
    <row r="824" spans="5:8" ht="12.75" customHeight="1">
      <c r="E824" s="50"/>
      <c r="F824" s="50"/>
      <c r="G824" s="50"/>
      <c r="H824" s="50"/>
    </row>
    <row r="825" spans="5:8" ht="12.75" customHeight="1">
      <c r="E825" s="50"/>
      <c r="F825" s="50"/>
      <c r="G825" s="50"/>
      <c r="H825" s="50"/>
    </row>
    <row r="826" spans="5:8" ht="12.75" customHeight="1">
      <c r="E826" s="50"/>
      <c r="F826" s="50"/>
      <c r="G826" s="50"/>
      <c r="H826" s="50"/>
    </row>
    <row r="827" spans="5:8" ht="12.75" customHeight="1">
      <c r="E827" s="50"/>
      <c r="F827" s="50"/>
      <c r="G827" s="50"/>
      <c r="H827" s="50"/>
    </row>
    <row r="828" spans="5:8" ht="12.75" customHeight="1">
      <c r="E828" s="50"/>
      <c r="F828" s="50"/>
      <c r="G828" s="50"/>
      <c r="H828" s="50"/>
    </row>
    <row r="829" spans="5:8" ht="12.75" customHeight="1">
      <c r="E829" s="50"/>
      <c r="F829" s="50"/>
      <c r="G829" s="50"/>
      <c r="H829" s="50"/>
    </row>
    <row r="830" spans="5:8" ht="12.75" customHeight="1">
      <c r="E830" s="50"/>
      <c r="F830" s="50"/>
      <c r="G830" s="50"/>
      <c r="H830" s="50"/>
    </row>
    <row r="831" spans="5:8" ht="12.75" customHeight="1">
      <c r="E831" s="50"/>
      <c r="F831" s="50"/>
      <c r="G831" s="50"/>
      <c r="H831" s="50"/>
    </row>
    <row r="832" spans="5:8" ht="12.75" customHeight="1">
      <c r="E832" s="50"/>
      <c r="F832" s="50"/>
      <c r="G832" s="50"/>
      <c r="H832" s="50"/>
    </row>
    <row r="833" spans="5:8" ht="12.75" customHeight="1">
      <c r="E833" s="50"/>
      <c r="F833" s="50"/>
      <c r="G833" s="50"/>
      <c r="H833" s="50"/>
    </row>
    <row r="834" spans="5:8" ht="12.75" customHeight="1">
      <c r="E834" s="50"/>
      <c r="F834" s="50"/>
      <c r="G834" s="50"/>
      <c r="H834" s="50"/>
    </row>
    <row r="835" spans="5:8" ht="12.75" customHeight="1">
      <c r="E835" s="50"/>
      <c r="F835" s="50"/>
      <c r="G835" s="50"/>
      <c r="H835" s="50"/>
    </row>
    <row r="836" spans="5:8" ht="12.75" customHeight="1">
      <c r="E836" s="50"/>
      <c r="F836" s="50"/>
      <c r="G836" s="50"/>
      <c r="H836" s="50"/>
    </row>
    <row r="837" spans="5:8" ht="12.75" customHeight="1">
      <c r="E837" s="50"/>
      <c r="F837" s="50"/>
      <c r="G837" s="50"/>
      <c r="H837" s="50"/>
    </row>
    <row r="838" spans="5:8" ht="12.75" customHeight="1">
      <c r="E838" s="50"/>
      <c r="F838" s="50"/>
      <c r="G838" s="50"/>
      <c r="H838" s="50"/>
    </row>
    <row r="839" spans="5:8" ht="12.75" customHeight="1">
      <c r="E839" s="50"/>
      <c r="F839" s="50"/>
      <c r="G839" s="50"/>
      <c r="H839" s="50"/>
    </row>
    <row r="840" spans="5:8" ht="12.75" customHeight="1">
      <c r="E840" s="50"/>
      <c r="F840" s="50"/>
      <c r="G840" s="50"/>
      <c r="H840" s="50"/>
    </row>
    <row r="841" spans="5:8" ht="12.75" customHeight="1">
      <c r="E841" s="50"/>
      <c r="F841" s="50"/>
      <c r="G841" s="50"/>
      <c r="H841" s="50"/>
    </row>
    <row r="842" spans="5:8" ht="12.75" customHeight="1">
      <c r="E842" s="50"/>
      <c r="F842" s="50"/>
      <c r="G842" s="50"/>
      <c r="H842" s="50"/>
    </row>
    <row r="843" spans="5:8" ht="12.75" customHeight="1">
      <c r="E843" s="50"/>
      <c r="F843" s="50"/>
      <c r="G843" s="50"/>
      <c r="H843" s="50"/>
    </row>
    <row r="844" spans="5:8" ht="12.75" customHeight="1">
      <c r="E844" s="50"/>
      <c r="F844" s="50"/>
      <c r="G844" s="50"/>
      <c r="H844" s="50"/>
    </row>
    <row r="845" spans="5:8" ht="12.75" customHeight="1">
      <c r="E845" s="50"/>
      <c r="F845" s="50"/>
      <c r="G845" s="50"/>
      <c r="H845" s="50"/>
    </row>
    <row r="846" spans="5:8" ht="12.75" customHeight="1">
      <c r="E846" s="50"/>
      <c r="F846" s="50"/>
      <c r="G846" s="50"/>
      <c r="H846" s="50"/>
    </row>
    <row r="847" spans="5:8" ht="12.75" customHeight="1">
      <c r="E847" s="50"/>
      <c r="F847" s="50"/>
      <c r="G847" s="50"/>
      <c r="H847" s="50"/>
    </row>
    <row r="848" spans="5:8" ht="12.75" customHeight="1">
      <c r="E848" s="50"/>
      <c r="F848" s="50"/>
      <c r="G848" s="50"/>
      <c r="H848" s="50"/>
    </row>
    <row r="849" spans="5:8" ht="12.75" customHeight="1">
      <c r="E849" s="50"/>
      <c r="F849" s="50"/>
      <c r="G849" s="50"/>
      <c r="H849" s="50"/>
    </row>
    <row r="850" spans="5:8" ht="12.75" customHeight="1">
      <c r="E850" s="50"/>
      <c r="F850" s="50"/>
      <c r="G850" s="50"/>
      <c r="H850" s="50"/>
    </row>
    <row r="851" spans="5:8" ht="12.75" customHeight="1">
      <c r="E851" s="50"/>
      <c r="F851" s="50"/>
      <c r="G851" s="50"/>
      <c r="H851" s="50"/>
    </row>
    <row r="852" spans="5:8" ht="12.75" customHeight="1">
      <c r="E852" s="50"/>
      <c r="F852" s="50"/>
      <c r="G852" s="50"/>
      <c r="H852" s="50"/>
    </row>
    <row r="853" spans="5:8" ht="12.75" customHeight="1">
      <c r="E853" s="50"/>
      <c r="F853" s="50"/>
      <c r="G853" s="50"/>
      <c r="H853" s="50"/>
    </row>
    <row r="854" spans="5:8" ht="12.75" customHeight="1">
      <c r="E854" s="50"/>
      <c r="F854" s="50"/>
      <c r="G854" s="50"/>
      <c r="H854" s="50"/>
    </row>
    <row r="855" spans="5:8" ht="12.75" customHeight="1">
      <c r="E855" s="50"/>
      <c r="F855" s="50"/>
      <c r="G855" s="50"/>
      <c r="H855" s="50"/>
    </row>
    <row r="856" spans="5:8" ht="12.75" customHeight="1">
      <c r="E856" s="50"/>
      <c r="F856" s="50"/>
      <c r="G856" s="50"/>
      <c r="H856" s="50"/>
    </row>
    <row r="857" spans="5:8" ht="12.75" customHeight="1">
      <c r="E857" s="50"/>
      <c r="F857" s="50"/>
      <c r="G857" s="50"/>
      <c r="H857" s="50"/>
    </row>
    <row r="858" spans="5:8" ht="12.75" customHeight="1">
      <c r="E858" s="50"/>
      <c r="F858" s="50"/>
      <c r="G858" s="50"/>
      <c r="H858" s="50"/>
    </row>
    <row r="859" spans="5:8" ht="12.75" customHeight="1">
      <c r="E859" s="50"/>
      <c r="F859" s="50"/>
      <c r="G859" s="50"/>
      <c r="H859" s="50"/>
    </row>
    <row r="860" spans="5:8" ht="12.75" customHeight="1">
      <c r="E860" s="50"/>
      <c r="F860" s="50"/>
      <c r="G860" s="50"/>
      <c r="H860" s="50"/>
    </row>
    <row r="861" spans="5:8" ht="12.75" customHeight="1">
      <c r="E861" s="50"/>
      <c r="F861" s="50"/>
      <c r="G861" s="50"/>
      <c r="H861" s="50"/>
    </row>
    <row r="862" spans="5:8" ht="12.75" customHeight="1">
      <c r="E862" s="50"/>
      <c r="F862" s="50"/>
      <c r="G862" s="50"/>
      <c r="H862" s="50"/>
    </row>
    <row r="863" spans="5:8" ht="12.75" customHeight="1">
      <c r="E863" s="50"/>
      <c r="F863" s="50"/>
      <c r="G863" s="50"/>
      <c r="H863" s="50"/>
    </row>
    <row r="864" spans="5:8" ht="12.75" customHeight="1">
      <c r="E864" s="50"/>
      <c r="F864" s="50"/>
      <c r="G864" s="50"/>
      <c r="H864" s="50"/>
    </row>
    <row r="865" spans="5:8" ht="12.75" customHeight="1">
      <c r="E865" s="50"/>
      <c r="F865" s="50"/>
      <c r="G865" s="50"/>
      <c r="H865" s="50"/>
    </row>
    <row r="866" spans="5:8" ht="12.75" customHeight="1">
      <c r="E866" s="50"/>
      <c r="F866" s="50"/>
      <c r="G866" s="50"/>
      <c r="H866" s="50"/>
    </row>
    <row r="867" spans="5:8" ht="12.75" customHeight="1">
      <c r="E867" s="50"/>
      <c r="F867" s="50"/>
      <c r="G867" s="50"/>
      <c r="H867" s="50"/>
    </row>
    <row r="868" spans="5:8" ht="12.75" customHeight="1">
      <c r="E868" s="50"/>
      <c r="F868" s="50"/>
      <c r="G868" s="50"/>
      <c r="H868" s="50"/>
    </row>
    <row r="869" spans="5:8" ht="12.75" customHeight="1">
      <c r="E869" s="50"/>
      <c r="F869" s="50"/>
      <c r="G869" s="50"/>
      <c r="H869" s="50"/>
    </row>
    <row r="870" spans="5:8" ht="12.75" customHeight="1">
      <c r="E870" s="50"/>
      <c r="F870" s="50"/>
      <c r="G870" s="50"/>
      <c r="H870" s="50"/>
    </row>
    <row r="871" spans="5:8" ht="12.75" customHeight="1">
      <c r="E871" s="50"/>
      <c r="F871" s="50"/>
      <c r="G871" s="50"/>
      <c r="H871" s="50"/>
    </row>
    <row r="872" spans="5:8" ht="12.75" customHeight="1">
      <c r="E872" s="50"/>
      <c r="F872" s="50"/>
      <c r="G872" s="50"/>
      <c r="H872" s="50"/>
    </row>
    <row r="873" spans="5:8" ht="12.75" customHeight="1">
      <c r="E873" s="50"/>
      <c r="F873" s="50"/>
      <c r="G873" s="50"/>
      <c r="H873" s="50"/>
    </row>
    <row r="874" spans="5:8" ht="12.75" customHeight="1">
      <c r="E874" s="50"/>
      <c r="F874" s="50"/>
      <c r="G874" s="50"/>
      <c r="H874" s="50"/>
    </row>
    <row r="875" spans="5:8" ht="12.75" customHeight="1">
      <c r="E875" s="50"/>
      <c r="F875" s="50"/>
      <c r="G875" s="50"/>
      <c r="H875" s="50"/>
    </row>
    <row r="876" spans="5:8" ht="12.75" customHeight="1">
      <c r="E876" s="50"/>
      <c r="F876" s="50"/>
      <c r="G876" s="50"/>
      <c r="H876" s="50"/>
    </row>
    <row r="877" spans="5:8" ht="12.75" customHeight="1">
      <c r="E877" s="50"/>
      <c r="F877" s="50"/>
      <c r="G877" s="50"/>
      <c r="H877" s="50"/>
    </row>
    <row r="878" spans="5:8" ht="12.75" customHeight="1">
      <c r="E878" s="50"/>
      <c r="F878" s="50"/>
      <c r="G878" s="50"/>
      <c r="H878" s="50"/>
    </row>
    <row r="879" spans="5:8" ht="12.75" customHeight="1">
      <c r="E879" s="50"/>
      <c r="F879" s="50"/>
      <c r="G879" s="50"/>
      <c r="H879" s="50"/>
    </row>
    <row r="880" spans="5:8" ht="12.75" customHeight="1">
      <c r="E880" s="50"/>
      <c r="F880" s="50"/>
      <c r="G880" s="50"/>
      <c r="H880" s="50"/>
    </row>
    <row r="881" spans="5:8" ht="12.75" customHeight="1">
      <c r="E881" s="50"/>
      <c r="F881" s="50"/>
      <c r="G881" s="50"/>
      <c r="H881" s="50"/>
    </row>
    <row r="882" spans="5:8" ht="12.75" customHeight="1">
      <c r="E882" s="50"/>
      <c r="F882" s="50"/>
      <c r="G882" s="50"/>
      <c r="H882" s="50"/>
    </row>
    <row r="883" spans="5:8" ht="12.75" customHeight="1">
      <c r="E883" s="50"/>
      <c r="F883" s="50"/>
      <c r="G883" s="50"/>
      <c r="H883" s="50"/>
    </row>
    <row r="884" spans="5:8" ht="12.75" customHeight="1">
      <c r="E884" s="50"/>
      <c r="F884" s="50"/>
      <c r="G884" s="50"/>
      <c r="H884" s="50"/>
    </row>
    <row r="885" spans="5:8" ht="12.75" customHeight="1">
      <c r="E885" s="50"/>
      <c r="F885" s="50"/>
      <c r="G885" s="50"/>
      <c r="H885" s="50"/>
    </row>
    <row r="886" spans="5:8" ht="12.75" customHeight="1">
      <c r="E886" s="50"/>
      <c r="F886" s="50"/>
      <c r="G886" s="50"/>
      <c r="H886" s="50"/>
    </row>
    <row r="887" spans="5:8" ht="12.75" customHeight="1">
      <c r="E887" s="50"/>
      <c r="F887" s="50"/>
      <c r="G887" s="50"/>
      <c r="H887" s="50"/>
    </row>
    <row r="888" spans="5:8" ht="12.75" customHeight="1">
      <c r="E888" s="50"/>
      <c r="F888" s="50"/>
      <c r="G888" s="50"/>
      <c r="H888" s="50"/>
    </row>
    <row r="889" spans="5:8" ht="12.75" customHeight="1">
      <c r="E889" s="50"/>
      <c r="F889" s="50"/>
      <c r="G889" s="50"/>
      <c r="H889" s="50"/>
    </row>
    <row r="890" spans="5:8" ht="12.75" customHeight="1">
      <c r="E890" s="50"/>
      <c r="F890" s="50"/>
      <c r="G890" s="50"/>
      <c r="H890" s="50"/>
    </row>
    <row r="891" spans="5:8" ht="12.75" customHeight="1">
      <c r="E891" s="50"/>
      <c r="F891" s="50"/>
      <c r="G891" s="50"/>
      <c r="H891" s="50"/>
    </row>
    <row r="892" spans="5:8" ht="12.75" customHeight="1">
      <c r="E892" s="50"/>
      <c r="F892" s="50"/>
      <c r="G892" s="50"/>
      <c r="H892" s="50"/>
    </row>
    <row r="893" spans="5:8" ht="12.75" customHeight="1">
      <c r="E893" s="50"/>
      <c r="F893" s="50"/>
      <c r="G893" s="50"/>
      <c r="H893" s="50"/>
    </row>
    <row r="894" spans="5:8" ht="12.75" customHeight="1">
      <c r="E894" s="50"/>
      <c r="F894" s="50"/>
      <c r="G894" s="50"/>
      <c r="H894" s="50"/>
    </row>
    <row r="895" spans="5:8" ht="12.75" customHeight="1">
      <c r="E895" s="50"/>
      <c r="F895" s="50"/>
      <c r="G895" s="50"/>
      <c r="H895" s="50"/>
    </row>
    <row r="896" spans="5:8" ht="12.75" customHeight="1">
      <c r="E896" s="50"/>
      <c r="F896" s="50"/>
      <c r="G896" s="50"/>
      <c r="H896" s="50"/>
    </row>
    <row r="897" spans="5:8" ht="12.75" customHeight="1">
      <c r="E897" s="50"/>
      <c r="F897" s="50"/>
      <c r="G897" s="50"/>
      <c r="H897" s="50"/>
    </row>
    <row r="898" spans="5:8" ht="12.75" customHeight="1">
      <c r="E898" s="50"/>
      <c r="F898" s="50"/>
      <c r="G898" s="50"/>
      <c r="H898" s="50"/>
    </row>
    <row r="899" spans="5:8" ht="12.75" customHeight="1">
      <c r="E899" s="50"/>
      <c r="F899" s="50"/>
      <c r="G899" s="50"/>
      <c r="H899" s="50"/>
    </row>
    <row r="900" spans="5:8" ht="12.75" customHeight="1">
      <c r="E900" s="50"/>
      <c r="F900" s="50"/>
      <c r="G900" s="50"/>
      <c r="H900" s="50"/>
    </row>
    <row r="901" spans="5:8" ht="12.75" customHeight="1">
      <c r="E901" s="50"/>
      <c r="F901" s="50"/>
      <c r="G901" s="50"/>
      <c r="H901" s="50"/>
    </row>
    <row r="902" spans="5:8" ht="12.75" customHeight="1">
      <c r="E902" s="50"/>
      <c r="F902" s="50"/>
      <c r="G902" s="50"/>
      <c r="H902" s="50"/>
    </row>
    <row r="903" spans="5:8" ht="12.75" customHeight="1">
      <c r="E903" s="50"/>
      <c r="F903" s="50"/>
      <c r="G903" s="50"/>
      <c r="H903" s="50"/>
    </row>
    <row r="904" spans="5:8" ht="12.75" customHeight="1">
      <c r="E904" s="50"/>
      <c r="F904" s="50"/>
      <c r="G904" s="50"/>
      <c r="H904" s="50"/>
    </row>
    <row r="905" spans="5:8" ht="12.75" customHeight="1">
      <c r="E905" s="50"/>
      <c r="F905" s="50"/>
      <c r="G905" s="50"/>
      <c r="H905" s="50"/>
    </row>
    <row r="906" spans="5:8" ht="12.75" customHeight="1">
      <c r="E906" s="50"/>
      <c r="F906" s="50"/>
      <c r="G906" s="50"/>
      <c r="H906" s="50"/>
    </row>
    <row r="907" spans="5:8" ht="12.75" customHeight="1">
      <c r="E907" s="50"/>
      <c r="F907" s="50"/>
      <c r="G907" s="50"/>
      <c r="H907" s="50"/>
    </row>
    <row r="908" spans="5:8" ht="12.75" customHeight="1">
      <c r="E908" s="50"/>
      <c r="F908" s="50"/>
      <c r="G908" s="50"/>
      <c r="H908" s="50"/>
    </row>
    <row r="909" spans="5:8" ht="12.75" customHeight="1">
      <c r="E909" s="50"/>
      <c r="F909" s="50"/>
      <c r="G909" s="50"/>
      <c r="H909" s="50"/>
    </row>
    <row r="910" spans="5:8" ht="12.75" customHeight="1">
      <c r="E910" s="50"/>
      <c r="F910" s="50"/>
      <c r="G910" s="50"/>
      <c r="H910" s="50"/>
    </row>
    <row r="911" spans="5:8" ht="12.75" customHeight="1">
      <c r="E911" s="50"/>
      <c r="F911" s="50"/>
      <c r="G911" s="50"/>
      <c r="H911" s="50"/>
    </row>
    <row r="912" spans="5:8" ht="12.75" customHeight="1">
      <c r="E912" s="50"/>
      <c r="F912" s="50"/>
      <c r="G912" s="50"/>
      <c r="H912" s="50"/>
    </row>
    <row r="913" spans="5:8" ht="12.75" customHeight="1">
      <c r="E913" s="50"/>
      <c r="F913" s="50"/>
      <c r="G913" s="50"/>
      <c r="H913" s="50"/>
    </row>
    <row r="914" spans="5:8" ht="12.75" customHeight="1">
      <c r="E914" s="50"/>
      <c r="F914" s="50"/>
      <c r="G914" s="50"/>
      <c r="H914" s="50"/>
    </row>
    <row r="915" spans="5:8" ht="12.75" customHeight="1">
      <c r="E915" s="50"/>
      <c r="F915" s="50"/>
      <c r="G915" s="50"/>
      <c r="H915" s="50"/>
    </row>
    <row r="916" spans="5:8" ht="12.75" customHeight="1">
      <c r="E916" s="50"/>
      <c r="F916" s="50"/>
      <c r="G916" s="50"/>
      <c r="H916" s="50"/>
    </row>
    <row r="917" spans="5:8" ht="12.75" customHeight="1">
      <c r="E917" s="50"/>
      <c r="F917" s="50"/>
      <c r="G917" s="50"/>
      <c r="H917" s="50"/>
    </row>
    <row r="918" spans="5:8" ht="12.75" customHeight="1">
      <c r="E918" s="50"/>
      <c r="F918" s="50"/>
      <c r="G918" s="50"/>
      <c r="H918" s="50"/>
    </row>
    <row r="919" spans="5:8" ht="12.75" customHeight="1">
      <c r="E919" s="50"/>
      <c r="F919" s="50"/>
      <c r="G919" s="50"/>
      <c r="H919" s="50"/>
    </row>
    <row r="920" spans="5:8" ht="12.75" customHeight="1">
      <c r="E920" s="50"/>
      <c r="F920" s="50"/>
      <c r="G920" s="50"/>
      <c r="H920" s="50"/>
    </row>
    <row r="921" spans="5:8" ht="12.75" customHeight="1">
      <c r="E921" s="50"/>
      <c r="F921" s="50"/>
      <c r="G921" s="50"/>
      <c r="H921" s="50"/>
    </row>
    <row r="922" spans="5:8" ht="12.75" customHeight="1">
      <c r="E922" s="50"/>
      <c r="F922" s="50"/>
      <c r="G922" s="50"/>
      <c r="H922" s="50"/>
    </row>
    <row r="923" spans="5:8" ht="12.75" customHeight="1">
      <c r="E923" s="50"/>
      <c r="F923" s="50"/>
      <c r="G923" s="50"/>
      <c r="H923" s="50"/>
    </row>
    <row r="924" spans="5:8" ht="12.75" customHeight="1">
      <c r="E924" s="50"/>
      <c r="F924" s="50"/>
      <c r="G924" s="50"/>
      <c r="H924" s="50"/>
    </row>
    <row r="925" spans="5:8" ht="12.75" customHeight="1">
      <c r="E925" s="50"/>
      <c r="F925" s="50"/>
      <c r="G925" s="50"/>
      <c r="H925" s="50"/>
    </row>
    <row r="926" spans="5:8" ht="12.75" customHeight="1">
      <c r="E926" s="50"/>
      <c r="F926" s="50"/>
      <c r="G926" s="50"/>
      <c r="H926" s="50"/>
    </row>
    <row r="927" spans="5:8" ht="12.75" customHeight="1">
      <c r="E927" s="50"/>
      <c r="F927" s="50"/>
      <c r="G927" s="50"/>
      <c r="H927" s="50"/>
    </row>
    <row r="928" spans="5:8" ht="12.75" customHeight="1">
      <c r="E928" s="50"/>
      <c r="F928" s="50"/>
      <c r="G928" s="50"/>
      <c r="H928" s="50"/>
    </row>
    <row r="929" spans="5:8" ht="12.75" customHeight="1">
      <c r="E929" s="50"/>
      <c r="F929" s="50"/>
      <c r="G929" s="50"/>
      <c r="H929" s="50"/>
    </row>
    <row r="930" spans="5:8" ht="12.75" customHeight="1">
      <c r="E930" s="50"/>
      <c r="F930" s="50"/>
      <c r="G930" s="50"/>
      <c r="H930" s="50"/>
    </row>
    <row r="931" spans="5:8" ht="12.75" customHeight="1">
      <c r="E931" s="50"/>
      <c r="F931" s="50"/>
      <c r="G931" s="50"/>
      <c r="H931" s="50"/>
    </row>
    <row r="932" spans="5:8" ht="12.75" customHeight="1">
      <c r="E932" s="50"/>
      <c r="F932" s="50"/>
      <c r="G932" s="50"/>
      <c r="H932" s="50"/>
    </row>
    <row r="933" spans="5:8" ht="12.75" customHeight="1">
      <c r="E933" s="50"/>
      <c r="F933" s="50"/>
      <c r="G933" s="50"/>
      <c r="H933" s="50"/>
    </row>
    <row r="934" spans="5:8" ht="12.75" customHeight="1">
      <c r="E934" s="50"/>
      <c r="F934" s="50"/>
      <c r="G934" s="50"/>
      <c r="H934" s="50"/>
    </row>
    <row r="935" spans="5:8" ht="12.75" customHeight="1">
      <c r="E935" s="50"/>
      <c r="F935" s="50"/>
      <c r="G935" s="50"/>
      <c r="H935" s="50"/>
    </row>
    <row r="936" spans="5:8" ht="12.75" customHeight="1">
      <c r="E936" s="50"/>
      <c r="F936" s="50"/>
      <c r="G936" s="50"/>
      <c r="H936" s="50"/>
    </row>
    <row r="937" spans="5:8" ht="12.75" customHeight="1">
      <c r="E937" s="50"/>
      <c r="F937" s="50"/>
      <c r="G937" s="50"/>
      <c r="H937" s="50"/>
    </row>
    <row r="938" spans="5:8" ht="12.75" customHeight="1">
      <c r="E938" s="50"/>
      <c r="F938" s="50"/>
      <c r="G938" s="50"/>
      <c r="H938" s="50"/>
    </row>
    <row r="939" spans="5:8" ht="12.75" customHeight="1">
      <c r="E939" s="50"/>
      <c r="F939" s="50"/>
      <c r="G939" s="50"/>
      <c r="H939" s="50"/>
    </row>
    <row r="940" spans="5:8" ht="12.75" customHeight="1">
      <c r="E940" s="50"/>
      <c r="F940" s="50"/>
      <c r="G940" s="50"/>
      <c r="H940" s="50"/>
    </row>
    <row r="941" spans="5:8" ht="12.75" customHeight="1">
      <c r="E941" s="50"/>
      <c r="F941" s="50"/>
      <c r="G941" s="50"/>
      <c r="H941" s="50"/>
    </row>
    <row r="942" spans="5:8" ht="12.75" customHeight="1">
      <c r="E942" s="50"/>
      <c r="F942" s="50"/>
      <c r="G942" s="50"/>
      <c r="H942" s="50"/>
    </row>
    <row r="943" spans="5:8" ht="12.75" customHeight="1">
      <c r="E943" s="50"/>
      <c r="F943" s="50"/>
      <c r="G943" s="50"/>
      <c r="H943" s="50"/>
    </row>
    <row r="944" spans="5:8" ht="12.75" customHeight="1">
      <c r="E944" s="50"/>
      <c r="F944" s="50"/>
      <c r="G944" s="50"/>
      <c r="H944" s="50"/>
    </row>
    <row r="945" spans="5:8" ht="12.75" customHeight="1">
      <c r="E945" s="50"/>
      <c r="F945" s="50"/>
      <c r="G945" s="50"/>
      <c r="H945" s="50"/>
    </row>
    <row r="946" spans="5:8" ht="12.75" customHeight="1">
      <c r="E946" s="50"/>
      <c r="F946" s="50"/>
      <c r="G946" s="50"/>
      <c r="H946" s="50"/>
    </row>
    <row r="947" spans="5:8" ht="12.75" customHeight="1">
      <c r="E947" s="50"/>
      <c r="F947" s="50"/>
      <c r="G947" s="50"/>
      <c r="H947" s="50"/>
    </row>
    <row r="948" spans="5:8" ht="12.75" customHeight="1">
      <c r="E948" s="50"/>
      <c r="F948" s="50"/>
      <c r="G948" s="50"/>
      <c r="H948" s="50"/>
    </row>
    <row r="949" spans="5:8" ht="12.75" customHeight="1">
      <c r="E949" s="50"/>
      <c r="F949" s="50"/>
      <c r="G949" s="50"/>
      <c r="H949" s="50"/>
    </row>
    <row r="950" spans="5:8" ht="12.75" customHeight="1">
      <c r="E950" s="50"/>
      <c r="F950" s="50"/>
      <c r="G950" s="50"/>
      <c r="H950" s="50"/>
    </row>
    <row r="951" spans="5:8" ht="12.75" customHeight="1">
      <c r="E951" s="50"/>
      <c r="F951" s="50"/>
      <c r="G951" s="50"/>
      <c r="H951" s="50"/>
    </row>
    <row r="952" spans="5:8" ht="12.75" customHeight="1">
      <c r="E952" s="50"/>
      <c r="F952" s="50"/>
      <c r="G952" s="50"/>
      <c r="H952" s="50"/>
    </row>
    <row r="953" spans="5:8" ht="12.75" customHeight="1">
      <c r="E953" s="50"/>
      <c r="F953" s="50"/>
      <c r="G953" s="50"/>
      <c r="H953" s="50"/>
    </row>
    <row r="954" spans="5:8" ht="12.75" customHeight="1">
      <c r="E954" s="50"/>
      <c r="F954" s="50"/>
      <c r="G954" s="50"/>
      <c r="H954" s="50"/>
    </row>
    <row r="955" spans="5:8" ht="12.75" customHeight="1">
      <c r="E955" s="50"/>
      <c r="F955" s="50"/>
      <c r="G955" s="50"/>
      <c r="H955" s="50"/>
    </row>
    <row r="956" spans="5:8" ht="12.75" customHeight="1">
      <c r="E956" s="50"/>
      <c r="F956" s="50"/>
      <c r="G956" s="50"/>
      <c r="H956" s="50"/>
    </row>
    <row r="957" spans="5:8" ht="12.75" customHeight="1">
      <c r="E957" s="50"/>
      <c r="F957" s="50"/>
      <c r="G957" s="50"/>
      <c r="H957" s="50"/>
    </row>
    <row r="958" spans="5:8" ht="12.75" customHeight="1">
      <c r="E958" s="50"/>
      <c r="F958" s="50"/>
      <c r="G958" s="50"/>
      <c r="H958" s="50"/>
    </row>
    <row r="959" spans="5:8" ht="12.75" customHeight="1">
      <c r="E959" s="50"/>
      <c r="F959" s="50"/>
      <c r="G959" s="50"/>
      <c r="H959" s="50"/>
    </row>
    <row r="960" spans="5:8" ht="12.75" customHeight="1">
      <c r="E960" s="50"/>
      <c r="F960" s="50"/>
      <c r="G960" s="50"/>
      <c r="H960" s="50"/>
    </row>
    <row r="961" spans="5:8" ht="12.75" customHeight="1">
      <c r="E961" s="50"/>
      <c r="F961" s="50"/>
      <c r="G961" s="50"/>
      <c r="H961" s="50"/>
    </row>
    <row r="962" spans="5:8" ht="12.75" customHeight="1">
      <c r="E962" s="50"/>
      <c r="F962" s="50"/>
      <c r="G962" s="50"/>
      <c r="H962" s="50"/>
    </row>
    <row r="963" spans="5:8" ht="12.75" customHeight="1">
      <c r="E963" s="50"/>
      <c r="F963" s="50"/>
      <c r="G963" s="50"/>
      <c r="H963" s="50"/>
    </row>
    <row r="964" spans="5:8" ht="12.75" customHeight="1">
      <c r="E964" s="50"/>
      <c r="F964" s="50"/>
      <c r="G964" s="50"/>
      <c r="H964" s="50"/>
    </row>
    <row r="965" spans="5:8" ht="12.75" customHeight="1">
      <c r="E965" s="50"/>
      <c r="F965" s="50"/>
      <c r="G965" s="50"/>
      <c r="H965" s="50"/>
    </row>
    <row r="966" spans="5:8" ht="12.75" customHeight="1">
      <c r="E966" s="50"/>
      <c r="F966" s="50"/>
      <c r="G966" s="50"/>
      <c r="H966" s="50"/>
    </row>
    <row r="967" spans="5:8" ht="12.75" customHeight="1">
      <c r="E967" s="50"/>
      <c r="F967" s="50"/>
      <c r="G967" s="50"/>
      <c r="H967" s="50"/>
    </row>
    <row r="968" spans="5:8" ht="12.75" customHeight="1">
      <c r="E968" s="50"/>
      <c r="F968" s="50"/>
      <c r="G968" s="50"/>
      <c r="H968" s="50"/>
    </row>
    <row r="969" spans="5:8" ht="12.75" customHeight="1">
      <c r="E969" s="50"/>
      <c r="F969" s="50"/>
      <c r="G969" s="50"/>
      <c r="H969" s="50"/>
    </row>
    <row r="970" spans="5:8" ht="12.75" customHeight="1">
      <c r="E970" s="50"/>
      <c r="F970" s="50"/>
      <c r="G970" s="50"/>
      <c r="H970" s="50"/>
    </row>
    <row r="971" spans="5:8" ht="12.75" customHeight="1">
      <c r="E971" s="50"/>
      <c r="F971" s="50"/>
      <c r="G971" s="50"/>
      <c r="H971" s="50"/>
    </row>
    <row r="972" spans="5:8" ht="12.75" customHeight="1">
      <c r="E972" s="50"/>
      <c r="F972" s="50"/>
      <c r="G972" s="50"/>
      <c r="H972" s="50"/>
    </row>
    <row r="973" spans="5:8" ht="12.75" customHeight="1">
      <c r="E973" s="50"/>
      <c r="F973" s="50"/>
      <c r="G973" s="50"/>
      <c r="H973" s="50"/>
    </row>
    <row r="974" spans="5:8" ht="12.75" customHeight="1">
      <c r="E974" s="50"/>
      <c r="F974" s="50"/>
      <c r="G974" s="50"/>
      <c r="H974" s="50"/>
    </row>
    <row r="975" spans="5:8" ht="12.75" customHeight="1">
      <c r="E975" s="50"/>
      <c r="F975" s="50"/>
      <c r="G975" s="50"/>
      <c r="H975" s="50"/>
    </row>
    <row r="976" spans="5:8" ht="12.75" customHeight="1">
      <c r="E976" s="50"/>
      <c r="F976" s="50"/>
      <c r="G976" s="50"/>
      <c r="H976" s="50"/>
    </row>
    <row r="977" spans="5:8" ht="12.75" customHeight="1">
      <c r="E977" s="50"/>
      <c r="F977" s="50"/>
      <c r="G977" s="50"/>
      <c r="H977" s="50"/>
    </row>
    <row r="978" spans="5:8" ht="12.75" customHeight="1">
      <c r="E978" s="50"/>
      <c r="F978" s="50"/>
      <c r="G978" s="50"/>
      <c r="H978" s="50"/>
    </row>
    <row r="979" spans="5:8" ht="12.75" customHeight="1">
      <c r="E979" s="50"/>
      <c r="F979" s="50"/>
      <c r="G979" s="50"/>
      <c r="H979" s="50"/>
    </row>
    <row r="980" spans="5:8" ht="12.75" customHeight="1">
      <c r="E980" s="50"/>
      <c r="F980" s="50"/>
      <c r="G980" s="50"/>
      <c r="H980" s="50"/>
    </row>
    <row r="981" spans="5:8" ht="12.75" customHeight="1">
      <c r="E981" s="50"/>
      <c r="F981" s="50"/>
      <c r="G981" s="50"/>
      <c r="H981" s="50"/>
    </row>
    <row r="982" spans="5:8" ht="12.75" customHeight="1">
      <c r="E982" s="50"/>
      <c r="F982" s="50"/>
      <c r="G982" s="50"/>
      <c r="H982" s="50"/>
    </row>
    <row r="983" spans="5:8" ht="12.75" customHeight="1">
      <c r="E983" s="50"/>
      <c r="F983" s="50"/>
      <c r="G983" s="50"/>
      <c r="H983" s="50"/>
    </row>
    <row r="984" spans="5:8" ht="12.75" customHeight="1">
      <c r="E984" s="50"/>
      <c r="F984" s="50"/>
      <c r="G984" s="50"/>
      <c r="H984" s="50"/>
    </row>
    <row r="985" spans="5:8" ht="12.75" customHeight="1">
      <c r="E985" s="50"/>
      <c r="F985" s="50"/>
      <c r="G985" s="50"/>
      <c r="H985" s="50"/>
    </row>
    <row r="986" spans="5:8" ht="12.75" customHeight="1">
      <c r="E986" s="50"/>
      <c r="F986" s="50"/>
      <c r="G986" s="50"/>
      <c r="H986" s="50"/>
    </row>
    <row r="987" spans="5:8" ht="12.75" customHeight="1">
      <c r="E987" s="50"/>
      <c r="F987" s="50"/>
      <c r="G987" s="50"/>
      <c r="H987" s="50"/>
    </row>
    <row r="988" spans="5:8" ht="12.75" customHeight="1">
      <c r="E988" s="50"/>
      <c r="F988" s="50"/>
      <c r="G988" s="50"/>
      <c r="H988" s="50"/>
    </row>
    <row r="989" spans="5:8" ht="12.75" customHeight="1">
      <c r="E989" s="50"/>
      <c r="F989" s="50"/>
      <c r="G989" s="50"/>
      <c r="H989" s="50"/>
    </row>
    <row r="990" spans="5:8" ht="12.75" customHeight="1">
      <c r="E990" s="50"/>
      <c r="F990" s="50"/>
      <c r="G990" s="50"/>
      <c r="H990" s="50"/>
    </row>
    <row r="991" spans="5:8" ht="12.75" customHeight="1">
      <c r="E991" s="50"/>
      <c r="F991" s="50"/>
      <c r="G991" s="50"/>
      <c r="H991" s="50"/>
    </row>
    <row r="992" spans="5:8" ht="12.75" customHeight="1">
      <c r="E992" s="50"/>
      <c r="F992" s="50"/>
      <c r="G992" s="50"/>
      <c r="H992" s="50"/>
    </row>
    <row r="993" spans="5:8" ht="12.75" customHeight="1">
      <c r="E993" s="50"/>
      <c r="F993" s="50"/>
      <c r="G993" s="50"/>
      <c r="H993" s="50"/>
    </row>
    <row r="994" spans="5:8" ht="12.75" customHeight="1">
      <c r="E994" s="50"/>
      <c r="F994" s="50"/>
      <c r="G994" s="50"/>
      <c r="H994" s="50"/>
    </row>
    <row r="995" spans="5:8" ht="12.75" customHeight="1">
      <c r="E995" s="50"/>
      <c r="F995" s="50"/>
      <c r="G995" s="50"/>
      <c r="H995" s="50"/>
    </row>
    <row r="996" spans="5:8" ht="12.75" customHeight="1">
      <c r="E996" s="50"/>
      <c r="F996" s="50"/>
      <c r="G996" s="50"/>
      <c r="H996" s="50"/>
    </row>
    <row r="997" spans="5:8" ht="12.75" customHeight="1">
      <c r="E997" s="50"/>
      <c r="F997" s="50"/>
      <c r="G997" s="50"/>
      <c r="H997" s="50"/>
    </row>
    <row r="998" spans="5:8" ht="12.75" customHeight="1">
      <c r="E998" s="50"/>
      <c r="F998" s="50"/>
      <c r="G998" s="50"/>
      <c r="H998" s="50"/>
    </row>
    <row r="999" spans="5:8" ht="12.75" customHeight="1">
      <c r="E999" s="50"/>
      <c r="F999" s="50"/>
      <c r="G999" s="50"/>
      <c r="H999" s="50"/>
    </row>
    <row r="1000" spans="5:8" ht="12.75" customHeight="1">
      <c r="E1000" s="50"/>
      <c r="F1000" s="50"/>
      <c r="G1000" s="50"/>
      <c r="H1000" s="50"/>
    </row>
    <row r="1001" spans="5:8" ht="12.75" customHeight="1">
      <c r="E1001" s="50"/>
      <c r="F1001" s="50"/>
      <c r="G1001" s="50"/>
      <c r="H1001" s="50"/>
    </row>
    <row r="1002" spans="5:8" ht="12.75" customHeight="1">
      <c r="E1002" s="50"/>
      <c r="F1002" s="50"/>
      <c r="G1002" s="50"/>
      <c r="H1002" s="50"/>
    </row>
    <row r="1003" spans="5:8" ht="12.75" customHeight="1">
      <c r="E1003" s="50"/>
      <c r="F1003" s="50"/>
      <c r="G1003" s="50"/>
      <c r="H1003" s="50"/>
    </row>
    <row r="1004" spans="5:8" ht="12.75" customHeight="1">
      <c r="E1004" s="50"/>
      <c r="F1004" s="50"/>
      <c r="G1004" s="50"/>
      <c r="H1004" s="50"/>
    </row>
    <row r="1005" spans="5:8" ht="12.75" customHeight="1">
      <c r="E1005" s="50"/>
      <c r="F1005" s="50"/>
      <c r="G1005" s="50"/>
      <c r="H1005" s="50"/>
    </row>
    <row r="1006" spans="5:8" ht="12.75" customHeight="1">
      <c r="E1006" s="50"/>
      <c r="F1006" s="50"/>
      <c r="G1006" s="50"/>
      <c r="H1006" s="50"/>
    </row>
    <row r="1007" spans="5:8" ht="12.75" customHeight="1">
      <c r="E1007" s="50"/>
      <c r="F1007" s="50"/>
      <c r="G1007" s="50"/>
      <c r="H1007" s="50"/>
    </row>
    <row r="1008" spans="5:8" ht="12.75" customHeight="1">
      <c r="E1008" s="50"/>
      <c r="F1008" s="50"/>
      <c r="G1008" s="50"/>
      <c r="H1008" s="50"/>
    </row>
    <row r="1009" spans="5:8" ht="12.75" customHeight="1">
      <c r="E1009" s="50"/>
      <c r="F1009" s="50"/>
      <c r="G1009" s="50"/>
      <c r="H1009" s="50"/>
    </row>
    <row r="1010" spans="5:8" ht="12.75" customHeight="1">
      <c r="E1010" s="50"/>
      <c r="F1010" s="50"/>
      <c r="G1010" s="50"/>
      <c r="H1010" s="50"/>
    </row>
    <row r="1011" spans="5:8" ht="12.75" customHeight="1">
      <c r="E1011" s="50"/>
      <c r="F1011" s="50"/>
      <c r="G1011" s="50"/>
      <c r="H1011" s="50"/>
    </row>
    <row r="1012" spans="5:8" ht="12.75" customHeight="1">
      <c r="E1012" s="50"/>
      <c r="F1012" s="50"/>
      <c r="G1012" s="50"/>
      <c r="H1012" s="50"/>
    </row>
    <row r="1013" spans="5:8" ht="12.75" customHeight="1">
      <c r="E1013" s="50"/>
      <c r="F1013" s="50"/>
      <c r="G1013" s="50"/>
      <c r="H1013" s="50"/>
    </row>
    <row r="1014" spans="5:8" ht="12.75" customHeight="1">
      <c r="E1014" s="50"/>
      <c r="F1014" s="50"/>
      <c r="G1014" s="50"/>
      <c r="H1014" s="50"/>
    </row>
    <row r="1015" spans="5:8" ht="12.75" customHeight="1">
      <c r="E1015" s="50"/>
      <c r="F1015" s="50"/>
      <c r="G1015" s="50"/>
      <c r="H1015" s="50"/>
    </row>
    <row r="1016" spans="5:8" ht="12.75" customHeight="1">
      <c r="E1016" s="50"/>
      <c r="F1016" s="50"/>
      <c r="G1016" s="50"/>
      <c r="H1016" s="50"/>
    </row>
    <row r="1017" spans="5:8" ht="12.75" customHeight="1">
      <c r="E1017" s="50"/>
      <c r="F1017" s="50"/>
      <c r="G1017" s="50"/>
      <c r="H1017" s="50"/>
    </row>
    <row r="1018" spans="5:8" ht="12.75" customHeight="1">
      <c r="E1018" s="50"/>
      <c r="F1018" s="50"/>
      <c r="G1018" s="50"/>
      <c r="H1018" s="50"/>
    </row>
    <row r="1019" spans="5:8" ht="12.75" customHeight="1">
      <c r="E1019" s="50"/>
      <c r="F1019" s="50"/>
      <c r="G1019" s="50"/>
      <c r="H1019" s="50"/>
    </row>
    <row r="1020" spans="5:8" ht="12.75" customHeight="1">
      <c r="E1020" s="50"/>
      <c r="F1020" s="50"/>
      <c r="G1020" s="50"/>
      <c r="H1020" s="50"/>
    </row>
    <row r="1021" spans="5:8" ht="12.75" customHeight="1">
      <c r="E1021" s="50"/>
      <c r="F1021" s="50"/>
      <c r="G1021" s="50"/>
      <c r="H1021" s="50"/>
    </row>
    <row r="1022" spans="5:8" ht="12.75" customHeight="1">
      <c r="E1022" s="50"/>
      <c r="F1022" s="50"/>
      <c r="G1022" s="50"/>
      <c r="H1022" s="50"/>
    </row>
    <row r="1023" spans="5:8" ht="12.75" customHeight="1">
      <c r="E1023" s="50"/>
      <c r="F1023" s="50"/>
      <c r="G1023" s="50"/>
      <c r="H1023" s="50"/>
    </row>
    <row r="1024" spans="5:8" ht="12.75" customHeight="1">
      <c r="E1024" s="50"/>
      <c r="F1024" s="50"/>
      <c r="G1024" s="50"/>
      <c r="H1024" s="50"/>
    </row>
    <row r="1025" spans="5:8" ht="12.75" customHeight="1">
      <c r="E1025" s="50"/>
      <c r="F1025" s="50"/>
      <c r="G1025" s="50"/>
      <c r="H1025" s="50"/>
    </row>
    <row r="1026" spans="5:8" ht="12.75" customHeight="1">
      <c r="E1026" s="50"/>
      <c r="F1026" s="50"/>
      <c r="G1026" s="50"/>
      <c r="H1026" s="50"/>
    </row>
    <row r="1027" spans="5:8" ht="12.75" customHeight="1">
      <c r="E1027" s="50"/>
      <c r="F1027" s="50"/>
      <c r="G1027" s="50"/>
      <c r="H1027" s="50"/>
    </row>
    <row r="1028" spans="5:8" ht="12.75" customHeight="1">
      <c r="E1028" s="50"/>
      <c r="F1028" s="50"/>
      <c r="G1028" s="50"/>
      <c r="H1028" s="50"/>
    </row>
    <row r="1029" spans="5:8" ht="12.75" customHeight="1">
      <c r="E1029" s="50"/>
      <c r="F1029" s="50"/>
      <c r="G1029" s="50"/>
      <c r="H1029" s="50"/>
    </row>
    <row r="1030" spans="5:8" ht="12.75" customHeight="1">
      <c r="E1030" s="50"/>
      <c r="F1030" s="50"/>
      <c r="G1030" s="50"/>
      <c r="H1030" s="50"/>
    </row>
    <row r="1031" spans="5:8" ht="12.75" customHeight="1">
      <c r="E1031" s="50"/>
      <c r="F1031" s="50"/>
      <c r="G1031" s="50"/>
      <c r="H1031" s="50"/>
    </row>
    <row r="1032" spans="5:8" ht="12.75" customHeight="1">
      <c r="E1032" s="50"/>
      <c r="F1032" s="50"/>
      <c r="G1032" s="50"/>
      <c r="H1032" s="50"/>
    </row>
    <row r="1033" spans="5:8" ht="12.75" customHeight="1">
      <c r="E1033" s="50"/>
      <c r="F1033" s="50"/>
      <c r="G1033" s="50"/>
      <c r="H1033" s="50"/>
    </row>
    <row r="1034" spans="5:8" ht="12.75" customHeight="1">
      <c r="E1034" s="50"/>
      <c r="F1034" s="50"/>
      <c r="G1034" s="50"/>
      <c r="H1034" s="50"/>
    </row>
    <row r="1035" spans="5:8" ht="12.75" customHeight="1">
      <c r="E1035" s="50"/>
      <c r="F1035" s="50"/>
      <c r="G1035" s="50"/>
      <c r="H1035" s="50"/>
    </row>
    <row r="1036" spans="5:8" ht="12.75" customHeight="1">
      <c r="E1036" s="50"/>
      <c r="F1036" s="50"/>
      <c r="G1036" s="50"/>
      <c r="H1036" s="50"/>
    </row>
    <row r="1037" spans="5:8" ht="12.75" customHeight="1">
      <c r="E1037" s="50"/>
      <c r="F1037" s="50"/>
      <c r="G1037" s="50"/>
      <c r="H1037" s="50"/>
    </row>
    <row r="1038" spans="5:8" ht="12.75" customHeight="1">
      <c r="E1038" s="50"/>
      <c r="F1038" s="50"/>
      <c r="G1038" s="50"/>
      <c r="H1038" s="50"/>
    </row>
    <row r="1039" spans="5:8" ht="12.75" customHeight="1">
      <c r="E1039" s="50"/>
      <c r="F1039" s="50"/>
      <c r="G1039" s="50"/>
      <c r="H1039" s="50"/>
    </row>
    <row r="1040" spans="5:8" ht="12.75" customHeight="1">
      <c r="E1040" s="50"/>
      <c r="F1040" s="50"/>
      <c r="G1040" s="50"/>
      <c r="H1040" s="50"/>
    </row>
    <row r="1041" spans="5:8" ht="12.75" customHeight="1">
      <c r="E1041" s="50"/>
      <c r="F1041" s="50"/>
      <c r="G1041" s="50"/>
      <c r="H1041" s="50"/>
    </row>
    <row r="1042" spans="5:8" ht="12.75" customHeight="1">
      <c r="E1042" s="50"/>
      <c r="F1042" s="50"/>
      <c r="G1042" s="50"/>
      <c r="H1042" s="50"/>
    </row>
    <row r="1043" spans="5:8" ht="12.75" customHeight="1">
      <c r="E1043" s="50"/>
      <c r="F1043" s="50"/>
      <c r="G1043" s="50"/>
      <c r="H1043" s="50"/>
    </row>
    <row r="1044" spans="5:8" ht="12.75" customHeight="1">
      <c r="E1044" s="50"/>
      <c r="F1044" s="50"/>
      <c r="G1044" s="50"/>
      <c r="H1044" s="50"/>
    </row>
    <row r="1045" spans="5:8" ht="12.75" customHeight="1">
      <c r="E1045" s="50"/>
      <c r="F1045" s="50"/>
      <c r="G1045" s="50"/>
      <c r="H1045" s="50"/>
    </row>
    <row r="1046" spans="5:8" ht="12.75" customHeight="1">
      <c r="E1046" s="50"/>
      <c r="F1046" s="50"/>
      <c r="G1046" s="50"/>
      <c r="H1046" s="50"/>
    </row>
    <row r="1047" spans="5:8" ht="12.75" customHeight="1">
      <c r="E1047" s="50"/>
      <c r="F1047" s="50"/>
      <c r="G1047" s="50"/>
      <c r="H1047" s="50"/>
    </row>
    <row r="1048" spans="5:8" ht="12.75" customHeight="1">
      <c r="E1048" s="50"/>
      <c r="F1048" s="50"/>
      <c r="G1048" s="50"/>
      <c r="H1048" s="50"/>
    </row>
    <row r="1049" spans="5:8" ht="12.75" customHeight="1">
      <c r="E1049" s="50"/>
      <c r="F1049" s="50"/>
      <c r="G1049" s="50"/>
      <c r="H1049" s="50"/>
    </row>
    <row r="1050" spans="5:8" ht="12.75" customHeight="1">
      <c r="E1050" s="50"/>
      <c r="F1050" s="50"/>
      <c r="G1050" s="50"/>
      <c r="H1050" s="50"/>
    </row>
    <row r="1051" spans="5:8" ht="12.75" customHeight="1">
      <c r="E1051" s="50"/>
      <c r="F1051" s="50"/>
      <c r="G1051" s="50"/>
      <c r="H1051" s="50"/>
    </row>
    <row r="1052" spans="5:8" ht="12.75" customHeight="1">
      <c r="E1052" s="50"/>
      <c r="F1052" s="50"/>
      <c r="G1052" s="50"/>
      <c r="H1052" s="50"/>
    </row>
    <row r="1053" spans="5:8" ht="12.75" customHeight="1">
      <c r="E1053" s="50"/>
      <c r="F1053" s="50"/>
      <c r="G1053" s="50"/>
      <c r="H1053" s="50"/>
    </row>
    <row r="1054" spans="5:8" ht="12.75" customHeight="1">
      <c r="E1054" s="50"/>
      <c r="F1054" s="50"/>
      <c r="G1054" s="50"/>
      <c r="H1054" s="50"/>
    </row>
    <row r="1055" spans="5:8" ht="12.75" customHeight="1">
      <c r="E1055" s="50"/>
      <c r="F1055" s="50"/>
      <c r="G1055" s="50"/>
      <c r="H1055" s="50"/>
    </row>
    <row r="1056" spans="5:8" ht="12.75" customHeight="1">
      <c r="E1056" s="50"/>
      <c r="F1056" s="50"/>
      <c r="G1056" s="50"/>
      <c r="H1056" s="50"/>
    </row>
    <row r="1057" spans="5:8" ht="12.75" customHeight="1">
      <c r="E1057" s="50"/>
      <c r="F1057" s="50"/>
      <c r="G1057" s="50"/>
      <c r="H1057" s="50"/>
    </row>
    <row r="1058" spans="5:8" ht="12.75" customHeight="1">
      <c r="E1058" s="50"/>
      <c r="F1058" s="50"/>
      <c r="G1058" s="50"/>
      <c r="H1058" s="50"/>
    </row>
    <row r="1059" spans="5:8" ht="12.75" customHeight="1">
      <c r="E1059" s="50"/>
      <c r="F1059" s="50"/>
      <c r="G1059" s="50"/>
      <c r="H1059" s="50"/>
    </row>
    <row r="1060" spans="5:8" ht="12.75" customHeight="1">
      <c r="E1060" s="50"/>
      <c r="F1060" s="50"/>
      <c r="G1060" s="50"/>
      <c r="H1060" s="50"/>
    </row>
    <row r="1061" spans="5:8" ht="12.75" customHeight="1">
      <c r="E1061" s="50"/>
      <c r="F1061" s="50"/>
      <c r="G1061" s="50"/>
      <c r="H1061" s="50"/>
    </row>
    <row r="1062" spans="5:8" ht="12.75" customHeight="1">
      <c r="E1062" s="50"/>
      <c r="F1062" s="50"/>
      <c r="G1062" s="50"/>
      <c r="H1062" s="50"/>
    </row>
    <row r="1063" spans="5:8" ht="12.75" customHeight="1">
      <c r="E1063" s="50"/>
      <c r="F1063" s="50"/>
      <c r="G1063" s="50"/>
      <c r="H1063" s="50"/>
    </row>
    <row r="1064" spans="5:8" ht="12.75" customHeight="1">
      <c r="E1064" s="50"/>
      <c r="F1064" s="50"/>
      <c r="G1064" s="50"/>
      <c r="H1064" s="50"/>
    </row>
    <row r="1065" spans="5:8" ht="12.75" customHeight="1">
      <c r="E1065" s="50"/>
      <c r="F1065" s="50"/>
      <c r="G1065" s="50"/>
      <c r="H1065" s="50"/>
    </row>
    <row r="1066" spans="5:8" ht="12.75" customHeight="1">
      <c r="E1066" s="50"/>
      <c r="F1066" s="50"/>
      <c r="G1066" s="50"/>
      <c r="H1066" s="50"/>
    </row>
    <row r="1067" spans="5:8" ht="12.75" customHeight="1">
      <c r="E1067" s="50"/>
      <c r="F1067" s="50"/>
      <c r="G1067" s="50"/>
      <c r="H1067" s="50"/>
    </row>
    <row r="1068" spans="5:8" ht="12.75" customHeight="1">
      <c r="E1068" s="50"/>
      <c r="F1068" s="50"/>
      <c r="G1068" s="50"/>
      <c r="H1068" s="50"/>
    </row>
    <row r="1069" spans="5:8" ht="12.75" customHeight="1">
      <c r="E1069" s="50"/>
      <c r="F1069" s="50"/>
      <c r="G1069" s="50"/>
      <c r="H1069" s="50"/>
    </row>
    <row r="1070" spans="5:8" ht="12.75" customHeight="1">
      <c r="E1070" s="50"/>
      <c r="F1070" s="50"/>
      <c r="G1070" s="50"/>
      <c r="H1070" s="50"/>
    </row>
    <row r="1071" spans="5:8" ht="12.75" customHeight="1">
      <c r="E1071" s="50"/>
      <c r="F1071" s="50"/>
      <c r="G1071" s="50"/>
      <c r="H1071" s="50"/>
    </row>
    <row r="1072" spans="5:8" ht="12.75" customHeight="1">
      <c r="E1072" s="50"/>
      <c r="F1072" s="50"/>
      <c r="G1072" s="50"/>
      <c r="H1072" s="50"/>
    </row>
    <row r="1073" spans="5:8" ht="12.75" customHeight="1">
      <c r="E1073" s="50"/>
      <c r="F1073" s="50"/>
      <c r="G1073" s="50"/>
      <c r="H1073" s="50"/>
    </row>
    <row r="1074" spans="5:8" ht="12.75" customHeight="1">
      <c r="E1074" s="50"/>
      <c r="F1074" s="50"/>
      <c r="G1074" s="50"/>
      <c r="H1074" s="50"/>
    </row>
    <row r="1075" spans="5:8" ht="12.75" customHeight="1">
      <c r="E1075" s="50"/>
      <c r="F1075" s="50"/>
      <c r="G1075" s="50"/>
      <c r="H1075" s="50"/>
    </row>
    <row r="1076" spans="5:8" ht="12.75" customHeight="1">
      <c r="E1076" s="50"/>
      <c r="F1076" s="50"/>
      <c r="G1076" s="50"/>
      <c r="H1076" s="50"/>
    </row>
    <row r="1077" spans="5:8" ht="12.75" customHeight="1">
      <c r="E1077" s="50"/>
      <c r="F1077" s="50"/>
      <c r="G1077" s="50"/>
      <c r="H1077" s="50"/>
    </row>
    <row r="1078" spans="5:8" ht="12.75" customHeight="1">
      <c r="E1078" s="50"/>
      <c r="F1078" s="50"/>
      <c r="G1078" s="50"/>
      <c r="H1078" s="50"/>
    </row>
    <row r="1079" spans="5:8" ht="12.75" customHeight="1">
      <c r="E1079" s="50"/>
      <c r="F1079" s="50"/>
      <c r="G1079" s="50"/>
      <c r="H1079" s="50"/>
    </row>
    <row r="1080" spans="5:8" ht="12.75" customHeight="1">
      <c r="E1080" s="50"/>
      <c r="F1080" s="50"/>
      <c r="G1080" s="50"/>
      <c r="H1080" s="50"/>
    </row>
    <row r="1081" spans="5:8" ht="12.75" customHeight="1">
      <c r="E1081" s="50"/>
      <c r="F1081" s="50"/>
      <c r="G1081" s="50"/>
      <c r="H1081" s="50"/>
    </row>
    <row r="1082" spans="5:8" ht="12.75" customHeight="1">
      <c r="E1082" s="50"/>
      <c r="F1082" s="50"/>
      <c r="G1082" s="50"/>
      <c r="H1082" s="50"/>
    </row>
    <row r="1083" spans="5:8" ht="12.75" customHeight="1">
      <c r="E1083" s="50"/>
      <c r="F1083" s="50"/>
      <c r="G1083" s="50"/>
      <c r="H1083" s="50"/>
    </row>
    <row r="1084" spans="5:8" ht="12.75" customHeight="1">
      <c r="E1084" s="50"/>
      <c r="F1084" s="50"/>
      <c r="G1084" s="50"/>
      <c r="H1084" s="50"/>
    </row>
    <row r="1085" spans="5:8" ht="12.75" customHeight="1">
      <c r="E1085" s="50"/>
      <c r="F1085" s="50"/>
      <c r="G1085" s="50"/>
      <c r="H1085" s="50"/>
    </row>
    <row r="1086" spans="5:8" ht="12.75" customHeight="1">
      <c r="E1086" s="50"/>
      <c r="F1086" s="50"/>
      <c r="G1086" s="50"/>
      <c r="H1086" s="50"/>
    </row>
    <row r="1087" spans="5:8" ht="12.75" customHeight="1">
      <c r="E1087" s="50"/>
      <c r="F1087" s="50"/>
      <c r="G1087" s="50"/>
      <c r="H1087" s="50"/>
    </row>
    <row r="1088" spans="5:8" ht="12.75" customHeight="1">
      <c r="E1088" s="50"/>
      <c r="F1088" s="50"/>
      <c r="G1088" s="50"/>
      <c r="H1088" s="50"/>
    </row>
    <row r="1089" spans="5:8" ht="12.75" customHeight="1">
      <c r="E1089" s="50"/>
      <c r="F1089" s="50"/>
      <c r="G1089" s="50"/>
      <c r="H1089" s="50"/>
    </row>
    <row r="1090" spans="5:8" ht="12.75" customHeight="1">
      <c r="E1090" s="50"/>
      <c r="F1090" s="50"/>
      <c r="G1090" s="50"/>
      <c r="H1090" s="50"/>
    </row>
    <row r="1091" spans="5:8" ht="12.75" customHeight="1">
      <c r="E1091" s="50"/>
      <c r="F1091" s="50"/>
      <c r="G1091" s="50"/>
      <c r="H1091" s="50"/>
    </row>
    <row r="1092" spans="5:8" ht="12.75" customHeight="1">
      <c r="E1092" s="50"/>
      <c r="F1092" s="50"/>
      <c r="G1092" s="50"/>
      <c r="H1092" s="50"/>
    </row>
    <row r="1093" spans="5:8" ht="12.75" customHeight="1">
      <c r="E1093" s="50"/>
      <c r="F1093" s="50"/>
      <c r="G1093" s="50"/>
      <c r="H1093" s="50"/>
    </row>
    <row r="1094" spans="5:8" ht="12.75" customHeight="1">
      <c r="E1094" s="50"/>
      <c r="F1094" s="50"/>
      <c r="G1094" s="50"/>
      <c r="H1094" s="50"/>
    </row>
    <row r="1095" spans="5:8" ht="12.75" customHeight="1">
      <c r="E1095" s="50"/>
      <c r="F1095" s="50"/>
      <c r="G1095" s="50"/>
      <c r="H1095" s="50"/>
    </row>
    <row r="1096" spans="5:8" ht="12.75" customHeight="1">
      <c r="E1096" s="50"/>
      <c r="F1096" s="50"/>
      <c r="G1096" s="50"/>
      <c r="H1096" s="50"/>
    </row>
    <row r="1097" spans="5:8" ht="12.75" customHeight="1">
      <c r="E1097" s="50"/>
      <c r="F1097" s="50"/>
      <c r="G1097" s="50"/>
      <c r="H1097" s="50"/>
    </row>
    <row r="1098" spans="5:8" ht="12.75" customHeight="1">
      <c r="E1098" s="50"/>
      <c r="F1098" s="50"/>
      <c r="G1098" s="50"/>
      <c r="H1098" s="50"/>
    </row>
    <row r="1099" spans="5:8" ht="12.75" customHeight="1">
      <c r="E1099" s="50"/>
      <c r="F1099" s="50"/>
      <c r="G1099" s="50"/>
      <c r="H1099" s="50"/>
    </row>
    <row r="1100" spans="5:8" ht="12.75" customHeight="1">
      <c r="E1100" s="50"/>
      <c r="F1100" s="50"/>
      <c r="G1100" s="50"/>
      <c r="H1100" s="50"/>
    </row>
    <row r="1101" spans="5:8" ht="12.75" customHeight="1">
      <c r="E1101" s="50"/>
      <c r="F1101" s="50"/>
      <c r="G1101" s="50"/>
      <c r="H1101" s="50"/>
    </row>
    <row r="1102" spans="5:8" ht="12.75" customHeight="1">
      <c r="E1102" s="50"/>
      <c r="F1102" s="50"/>
      <c r="G1102" s="50"/>
      <c r="H1102" s="50"/>
    </row>
    <row r="1103" spans="5:8" ht="12.75" customHeight="1">
      <c r="E1103" s="50"/>
      <c r="F1103" s="50"/>
      <c r="G1103" s="50"/>
      <c r="H1103" s="50"/>
    </row>
    <row r="1104" spans="5:8" ht="12.75" customHeight="1">
      <c r="E1104" s="50"/>
      <c r="F1104" s="50"/>
      <c r="G1104" s="50"/>
      <c r="H1104" s="50"/>
    </row>
    <row r="1105" spans="5:8" ht="12.75" customHeight="1">
      <c r="E1105" s="50"/>
      <c r="F1105" s="50"/>
      <c r="G1105" s="50"/>
      <c r="H1105" s="50"/>
    </row>
    <row r="1106" spans="5:8" ht="12.75" customHeight="1">
      <c r="E1106" s="50"/>
      <c r="F1106" s="50"/>
      <c r="G1106" s="50"/>
      <c r="H1106" s="50"/>
    </row>
    <row r="1107" spans="5:8" ht="12.75" customHeight="1">
      <c r="E1107" s="50"/>
      <c r="F1107" s="50"/>
      <c r="G1107" s="50"/>
      <c r="H1107" s="50"/>
    </row>
    <row r="1108" spans="5:8" ht="12.75" customHeight="1">
      <c r="E1108" s="50"/>
      <c r="F1108" s="50"/>
      <c r="G1108" s="50"/>
      <c r="H1108" s="50"/>
    </row>
    <row r="1109" spans="5:8" ht="12.75" customHeight="1">
      <c r="E1109" s="50"/>
      <c r="F1109" s="50"/>
      <c r="G1109" s="50"/>
      <c r="H1109" s="50"/>
    </row>
    <row r="1110" spans="5:8" ht="12.75" customHeight="1">
      <c r="E1110" s="50"/>
      <c r="F1110" s="50"/>
      <c r="G1110" s="50"/>
      <c r="H1110" s="50"/>
    </row>
    <row r="1111" spans="5:8" ht="12.75" customHeight="1">
      <c r="E1111" s="50"/>
      <c r="F1111" s="50"/>
      <c r="G1111" s="50"/>
      <c r="H1111" s="50"/>
    </row>
    <row r="1112" spans="5:8" ht="12.75" customHeight="1">
      <c r="E1112" s="50"/>
      <c r="F1112" s="50"/>
      <c r="G1112" s="50"/>
      <c r="H1112" s="50"/>
    </row>
    <row r="1113" spans="5:8" ht="12.75" customHeight="1">
      <c r="E1113" s="50"/>
      <c r="F1113" s="50"/>
      <c r="G1113" s="50"/>
      <c r="H1113" s="50"/>
    </row>
    <row r="1114" spans="5:8" ht="12.75" customHeight="1">
      <c r="E1114" s="50"/>
      <c r="F1114" s="50"/>
      <c r="G1114" s="50"/>
      <c r="H1114" s="50"/>
    </row>
    <row r="1115" spans="5:8" ht="12.75" customHeight="1">
      <c r="E1115" s="50"/>
      <c r="F1115" s="50"/>
      <c r="G1115" s="50"/>
      <c r="H1115" s="50"/>
    </row>
    <row r="1116" spans="5:8" ht="12.75" customHeight="1">
      <c r="E1116" s="50"/>
      <c r="F1116" s="50"/>
      <c r="G1116" s="50"/>
      <c r="H1116" s="50"/>
    </row>
    <row r="1117" spans="5:8" ht="12.75" customHeight="1">
      <c r="E1117" s="50"/>
      <c r="F1117" s="50"/>
      <c r="G1117" s="50"/>
      <c r="H1117" s="50"/>
    </row>
    <row r="1118" spans="5:8" ht="12.75" customHeight="1">
      <c r="E1118" s="50"/>
      <c r="F1118" s="50"/>
      <c r="G1118" s="50"/>
      <c r="H1118" s="50"/>
    </row>
    <row r="1119" spans="5:8" ht="12.75" customHeight="1">
      <c r="E1119" s="50"/>
      <c r="F1119" s="50"/>
      <c r="G1119" s="50"/>
      <c r="H1119" s="50"/>
    </row>
    <row r="1120" spans="5:8" ht="12.75" customHeight="1">
      <c r="E1120" s="50"/>
      <c r="F1120" s="50"/>
      <c r="G1120" s="50"/>
      <c r="H1120" s="50"/>
    </row>
    <row r="1121" spans="5:8" ht="12.75" customHeight="1">
      <c r="E1121" s="50"/>
      <c r="F1121" s="50"/>
      <c r="G1121" s="50"/>
      <c r="H1121" s="50"/>
    </row>
    <row r="1122" spans="5:8" ht="12.75" customHeight="1">
      <c r="E1122" s="50"/>
      <c r="F1122" s="50"/>
      <c r="G1122" s="50"/>
      <c r="H1122" s="50"/>
    </row>
    <row r="1123" spans="5:8" ht="12.75" customHeight="1">
      <c r="E1123" s="50"/>
      <c r="F1123" s="50"/>
      <c r="G1123" s="50"/>
      <c r="H1123" s="50"/>
    </row>
    <row r="1124" spans="5:8" ht="12.75" customHeight="1">
      <c r="E1124" s="50"/>
      <c r="F1124" s="50"/>
      <c r="G1124" s="50"/>
      <c r="H1124" s="50"/>
    </row>
    <row r="1125" spans="5:8" ht="12.75" customHeight="1">
      <c r="E1125" s="50"/>
      <c r="F1125" s="50"/>
      <c r="G1125" s="50"/>
      <c r="H1125" s="50"/>
    </row>
    <row r="1126" spans="5:8" ht="12.75" customHeight="1">
      <c r="E1126" s="50"/>
      <c r="F1126" s="50"/>
      <c r="G1126" s="50"/>
      <c r="H1126" s="50"/>
    </row>
    <row r="1127" spans="5:8" ht="12.75" customHeight="1">
      <c r="E1127" s="50"/>
      <c r="F1127" s="50"/>
      <c r="G1127" s="50"/>
      <c r="H1127" s="50"/>
    </row>
    <row r="1128" spans="5:8" ht="12.75" customHeight="1">
      <c r="E1128" s="50"/>
      <c r="F1128" s="50"/>
      <c r="G1128" s="50"/>
      <c r="H1128" s="50"/>
    </row>
    <row r="1129" spans="5:8" ht="12.75" customHeight="1">
      <c r="E1129" s="50"/>
      <c r="F1129" s="50"/>
      <c r="G1129" s="50"/>
      <c r="H1129" s="50"/>
    </row>
    <row r="1130" spans="5:8" ht="12.75" customHeight="1">
      <c r="E1130" s="50"/>
      <c r="F1130" s="50"/>
      <c r="G1130" s="50"/>
      <c r="H1130" s="50"/>
    </row>
    <row r="1131" spans="5:8" ht="12.75" customHeight="1">
      <c r="E1131" s="50"/>
      <c r="F1131" s="50"/>
      <c r="G1131" s="50"/>
      <c r="H1131" s="50"/>
    </row>
    <row r="1132" spans="5:8" ht="12.75" customHeight="1">
      <c r="E1132" s="50"/>
      <c r="F1132" s="50"/>
      <c r="G1132" s="50"/>
      <c r="H1132" s="50"/>
    </row>
    <row r="1133" spans="5:8" ht="12.75" customHeight="1">
      <c r="E1133" s="50"/>
      <c r="F1133" s="50"/>
      <c r="G1133" s="50"/>
      <c r="H1133" s="50"/>
    </row>
    <row r="1134" spans="5:8" ht="12.75" customHeight="1">
      <c r="E1134" s="50"/>
      <c r="F1134" s="50"/>
      <c r="G1134" s="50"/>
      <c r="H1134" s="50"/>
    </row>
    <row r="1135" spans="5:8" ht="12.75" customHeight="1">
      <c r="E1135" s="50"/>
      <c r="F1135" s="50"/>
      <c r="G1135" s="50"/>
      <c r="H1135" s="50"/>
    </row>
    <row r="1136" spans="5:8" ht="12.75" customHeight="1">
      <c r="E1136" s="50"/>
      <c r="F1136" s="50"/>
      <c r="G1136" s="50"/>
      <c r="H1136" s="50"/>
    </row>
    <row r="1137" spans="5:8" ht="12.75" customHeight="1">
      <c r="E1137" s="50"/>
      <c r="F1137" s="50"/>
      <c r="G1137" s="50"/>
      <c r="H1137" s="50"/>
    </row>
    <row r="1138" spans="5:8" ht="12.75" customHeight="1">
      <c r="E1138" s="50"/>
      <c r="F1138" s="50"/>
      <c r="G1138" s="50"/>
      <c r="H1138" s="50"/>
    </row>
    <row r="1139" spans="5:8" ht="12.75" customHeight="1">
      <c r="E1139" s="50"/>
      <c r="F1139" s="50"/>
      <c r="G1139" s="50"/>
      <c r="H1139" s="50"/>
    </row>
    <row r="1140" spans="5:8" ht="12.75" customHeight="1">
      <c r="E1140" s="50"/>
      <c r="F1140" s="50"/>
      <c r="G1140" s="50"/>
      <c r="H1140" s="50"/>
    </row>
    <row r="1141" spans="5:8" ht="12.75" customHeight="1">
      <c r="E1141" s="50"/>
      <c r="F1141" s="50"/>
      <c r="G1141" s="50"/>
      <c r="H1141" s="50"/>
    </row>
    <row r="1142" spans="5:8" ht="12.75" customHeight="1">
      <c r="E1142" s="50"/>
      <c r="F1142" s="50"/>
      <c r="G1142" s="50"/>
      <c r="H1142" s="50"/>
    </row>
    <row r="1143" spans="5:8" ht="12.75" customHeight="1">
      <c r="E1143" s="50"/>
      <c r="F1143" s="50"/>
      <c r="G1143" s="50"/>
      <c r="H1143" s="50"/>
    </row>
    <row r="1144" spans="5:8" ht="12.75" customHeight="1">
      <c r="E1144" s="50"/>
      <c r="F1144" s="50"/>
      <c r="G1144" s="50"/>
      <c r="H1144" s="50"/>
    </row>
    <row r="1145" spans="5:8" ht="12.75" customHeight="1">
      <c r="E1145" s="50"/>
      <c r="F1145" s="50"/>
      <c r="G1145" s="50"/>
      <c r="H1145" s="50"/>
    </row>
    <row r="1146" spans="5:8" ht="12.75" customHeight="1">
      <c r="E1146" s="50"/>
      <c r="F1146" s="50"/>
      <c r="G1146" s="50"/>
      <c r="H1146" s="50"/>
    </row>
    <row r="1147" spans="5:8" ht="12.75" customHeight="1">
      <c r="E1147" s="50"/>
      <c r="F1147" s="50"/>
      <c r="G1147" s="50"/>
      <c r="H1147" s="50"/>
    </row>
    <row r="1148" spans="5:8" ht="12.75" customHeight="1">
      <c r="E1148" s="50"/>
      <c r="F1148" s="50"/>
      <c r="G1148" s="50"/>
      <c r="H1148" s="50"/>
    </row>
    <row r="1149" spans="5:8" ht="12.75" customHeight="1">
      <c r="E1149" s="50"/>
      <c r="F1149" s="50"/>
      <c r="G1149" s="50"/>
      <c r="H1149" s="50"/>
    </row>
    <row r="1150" spans="5:8" ht="12.75" customHeight="1">
      <c r="E1150" s="50"/>
      <c r="F1150" s="50"/>
      <c r="G1150" s="50"/>
      <c r="H1150" s="50"/>
    </row>
    <row r="1151" spans="5:8" ht="12.75" customHeight="1">
      <c r="E1151" s="50"/>
      <c r="F1151" s="50"/>
      <c r="G1151" s="50"/>
      <c r="H1151" s="50"/>
    </row>
    <row r="1152" spans="5:8" ht="12.75" customHeight="1">
      <c r="E1152" s="50"/>
      <c r="F1152" s="50"/>
      <c r="G1152" s="50"/>
      <c r="H1152" s="50"/>
    </row>
    <row r="1153" spans="5:8" ht="12.75" customHeight="1">
      <c r="E1153" s="50"/>
      <c r="F1153" s="50"/>
      <c r="G1153" s="50"/>
      <c r="H1153" s="50"/>
    </row>
    <row r="1154" spans="5:8" ht="12.75" customHeight="1">
      <c r="E1154" s="50"/>
      <c r="F1154" s="50"/>
      <c r="G1154" s="50"/>
      <c r="H1154" s="50"/>
    </row>
    <row r="1155" spans="5:8" ht="12.75" customHeight="1">
      <c r="E1155" s="50"/>
      <c r="F1155" s="50"/>
      <c r="G1155" s="50"/>
      <c r="H1155" s="50"/>
    </row>
    <row r="1156" spans="5:8" ht="12.75" customHeight="1">
      <c r="E1156" s="50"/>
      <c r="F1156" s="50"/>
      <c r="G1156" s="50"/>
      <c r="H1156" s="50"/>
    </row>
    <row r="1157" spans="5:8" ht="12.75" customHeight="1">
      <c r="E1157" s="50"/>
      <c r="F1157" s="50"/>
      <c r="G1157" s="50"/>
      <c r="H1157" s="50"/>
    </row>
    <row r="1158" spans="5:8" ht="12.75" customHeight="1">
      <c r="E1158" s="50"/>
      <c r="F1158" s="50"/>
      <c r="G1158" s="50"/>
      <c r="H1158" s="50"/>
    </row>
    <row r="1159" spans="5:8" ht="12.75" customHeight="1">
      <c r="E1159" s="50"/>
      <c r="F1159" s="50"/>
      <c r="G1159" s="50"/>
      <c r="H1159" s="50"/>
    </row>
    <row r="1160" spans="5:8" ht="12.75" customHeight="1">
      <c r="E1160" s="50"/>
      <c r="F1160" s="50"/>
      <c r="G1160" s="50"/>
      <c r="H1160" s="50"/>
    </row>
    <row r="1161" spans="5:8" ht="12.75" customHeight="1">
      <c r="E1161" s="50"/>
      <c r="F1161" s="50"/>
      <c r="G1161" s="50"/>
      <c r="H1161" s="50"/>
    </row>
    <row r="1162" spans="5:8" ht="12.75" customHeight="1">
      <c r="E1162" s="50"/>
      <c r="F1162" s="50"/>
      <c r="G1162" s="50"/>
      <c r="H1162" s="50"/>
    </row>
    <row r="1163" spans="5:8" ht="12.75" customHeight="1">
      <c r="E1163" s="50"/>
      <c r="F1163" s="50"/>
      <c r="G1163" s="50"/>
      <c r="H1163" s="50"/>
    </row>
    <row r="1164" spans="5:8" ht="12.75" customHeight="1">
      <c r="E1164" s="50"/>
      <c r="F1164" s="50"/>
      <c r="G1164" s="50"/>
      <c r="H1164" s="50"/>
    </row>
    <row r="1165" spans="5:8" ht="12.75" customHeight="1">
      <c r="E1165" s="50"/>
      <c r="F1165" s="50"/>
      <c r="G1165" s="50"/>
      <c r="H1165" s="50"/>
    </row>
    <row r="1166" spans="5:8" ht="12.75" customHeight="1">
      <c r="E1166" s="50"/>
      <c r="F1166" s="50"/>
      <c r="G1166" s="50"/>
      <c r="H1166" s="50"/>
    </row>
    <row r="1167" spans="5:8" ht="12.75" customHeight="1">
      <c r="E1167" s="50"/>
      <c r="F1167" s="50"/>
      <c r="G1167" s="50"/>
      <c r="H1167" s="50"/>
    </row>
    <row r="1168" spans="5:8" ht="12.75" customHeight="1">
      <c r="E1168" s="50"/>
      <c r="F1168" s="50"/>
      <c r="G1168" s="50"/>
      <c r="H1168" s="50"/>
    </row>
    <row r="1169" spans="5:8" ht="12.75" customHeight="1">
      <c r="E1169" s="50"/>
      <c r="F1169" s="50"/>
      <c r="G1169" s="50"/>
      <c r="H1169" s="50"/>
    </row>
    <row r="1170" spans="5:8" ht="12.75" customHeight="1">
      <c r="E1170" s="50"/>
      <c r="F1170" s="50"/>
      <c r="G1170" s="50"/>
      <c r="H1170" s="50"/>
    </row>
    <row r="1171" spans="5:8" ht="12.75" customHeight="1">
      <c r="E1171" s="50"/>
      <c r="F1171" s="50"/>
      <c r="G1171" s="50"/>
      <c r="H1171" s="50"/>
    </row>
    <row r="1172" spans="5:8" ht="12.75" customHeight="1">
      <c r="E1172" s="50"/>
      <c r="F1172" s="50"/>
      <c r="G1172" s="50"/>
      <c r="H1172" s="50"/>
    </row>
    <row r="1173" spans="5:8" ht="12.75" customHeight="1">
      <c r="E1173" s="50"/>
      <c r="F1173" s="50"/>
      <c r="G1173" s="50"/>
      <c r="H1173" s="50"/>
    </row>
    <row r="1174" spans="5:8" ht="12.75" customHeight="1">
      <c r="E1174" s="50"/>
      <c r="F1174" s="50"/>
      <c r="G1174" s="50"/>
      <c r="H1174" s="50"/>
    </row>
    <row r="1175" spans="5:8" ht="12.75" customHeight="1">
      <c r="E1175" s="50"/>
      <c r="F1175" s="50"/>
      <c r="G1175" s="50"/>
      <c r="H1175" s="50"/>
    </row>
    <row r="1176" spans="5:8" ht="12.75" customHeight="1">
      <c r="E1176" s="50"/>
      <c r="F1176" s="50"/>
      <c r="G1176" s="50"/>
      <c r="H1176" s="50"/>
    </row>
    <row r="1177" spans="5:8" ht="12.75" customHeight="1">
      <c r="E1177" s="50"/>
      <c r="F1177" s="50"/>
      <c r="G1177" s="50"/>
      <c r="H1177" s="50"/>
    </row>
    <row r="1178" spans="5:8" ht="12.75" customHeight="1">
      <c r="E1178" s="50"/>
      <c r="F1178" s="50"/>
      <c r="G1178" s="50"/>
      <c r="H1178" s="50"/>
    </row>
    <row r="1179" spans="5:8" ht="12.75" customHeight="1">
      <c r="E1179" s="50"/>
      <c r="F1179" s="50"/>
      <c r="G1179" s="50"/>
      <c r="H1179" s="50"/>
    </row>
    <row r="1180" spans="5:8" ht="12.75" customHeight="1">
      <c r="E1180" s="50"/>
      <c r="F1180" s="50"/>
      <c r="G1180" s="50"/>
      <c r="H1180" s="50"/>
    </row>
    <row r="1181" spans="5:8" ht="12.75" customHeight="1">
      <c r="E1181" s="50"/>
      <c r="F1181" s="50"/>
      <c r="G1181" s="50"/>
      <c r="H1181" s="50"/>
    </row>
    <row r="1182" spans="5:8" ht="12.75" customHeight="1">
      <c r="E1182" s="50"/>
      <c r="F1182" s="50"/>
      <c r="G1182" s="50"/>
      <c r="H1182" s="50"/>
    </row>
    <row r="1183" spans="5:8" ht="12.75" customHeight="1">
      <c r="E1183" s="50"/>
      <c r="F1183" s="50"/>
      <c r="G1183" s="50"/>
      <c r="H1183" s="50"/>
    </row>
    <row r="1184" spans="5:8" ht="12.75" customHeight="1">
      <c r="E1184" s="50"/>
      <c r="F1184" s="50"/>
      <c r="G1184" s="50"/>
      <c r="H1184" s="50"/>
    </row>
    <row r="1185" spans="5:8" ht="12.75" customHeight="1">
      <c r="E1185" s="50"/>
      <c r="F1185" s="50"/>
      <c r="G1185" s="50"/>
      <c r="H1185" s="50"/>
    </row>
    <row r="1186" spans="5:8" ht="12.75" customHeight="1">
      <c r="E1186" s="50"/>
      <c r="F1186" s="50"/>
      <c r="G1186" s="50"/>
      <c r="H1186" s="50"/>
    </row>
    <row r="1187" spans="5:8" ht="12.75" customHeight="1">
      <c r="E1187" s="50"/>
      <c r="F1187" s="50"/>
      <c r="G1187" s="50"/>
      <c r="H1187" s="50"/>
    </row>
    <row r="1188" spans="5:8" ht="12.75" customHeight="1">
      <c r="E1188" s="50"/>
      <c r="F1188" s="50"/>
      <c r="G1188" s="50"/>
      <c r="H1188" s="50"/>
    </row>
    <row r="1189" spans="5:8" ht="12.75" customHeight="1">
      <c r="E1189" s="50"/>
      <c r="F1189" s="50"/>
      <c r="G1189" s="50"/>
      <c r="H1189" s="50"/>
    </row>
    <row r="1190" spans="5:8" ht="12.75" customHeight="1">
      <c r="E1190" s="50"/>
      <c r="F1190" s="50"/>
      <c r="G1190" s="50"/>
      <c r="H1190" s="50"/>
    </row>
    <row r="1191" spans="5:8" ht="12.75" customHeight="1">
      <c r="E1191" s="50"/>
      <c r="F1191" s="50"/>
      <c r="G1191" s="50"/>
      <c r="H1191" s="50"/>
    </row>
    <row r="1192" spans="5:8" ht="12.75" customHeight="1">
      <c r="E1192" s="50"/>
      <c r="F1192" s="50"/>
      <c r="G1192" s="50"/>
      <c r="H1192" s="50"/>
    </row>
    <row r="1193" spans="5:8" ht="12.75" customHeight="1">
      <c r="E1193" s="50"/>
      <c r="F1193" s="50"/>
      <c r="G1193" s="50"/>
      <c r="H1193" s="50"/>
    </row>
    <row r="1194" spans="5:8" ht="12.75" customHeight="1">
      <c r="E1194" s="50"/>
      <c r="F1194" s="50"/>
      <c r="G1194" s="50"/>
      <c r="H1194" s="50"/>
    </row>
    <row r="1195" spans="5:8" ht="12.75" customHeight="1">
      <c r="E1195" s="50"/>
      <c r="F1195" s="50"/>
      <c r="G1195" s="50"/>
      <c r="H1195" s="50"/>
    </row>
    <row r="1196" spans="5:8" ht="12.75" customHeight="1">
      <c r="E1196" s="50"/>
      <c r="F1196" s="50"/>
      <c r="G1196" s="50"/>
      <c r="H1196" s="50"/>
    </row>
    <row r="1197" spans="5:8" ht="12.75" customHeight="1">
      <c r="E1197" s="50"/>
      <c r="F1197" s="50"/>
      <c r="G1197" s="50"/>
      <c r="H1197" s="50"/>
    </row>
    <row r="1198" spans="5:8" ht="12.75" customHeight="1">
      <c r="E1198" s="50"/>
      <c r="F1198" s="50"/>
      <c r="G1198" s="50"/>
      <c r="H1198" s="50"/>
    </row>
    <row r="1199" spans="5:8" ht="12.75" customHeight="1">
      <c r="E1199" s="50"/>
      <c r="F1199" s="50"/>
      <c r="G1199" s="50"/>
      <c r="H1199" s="50"/>
    </row>
    <row r="1200" spans="5:8" ht="12.75" customHeight="1">
      <c r="E1200" s="50"/>
      <c r="F1200" s="50"/>
      <c r="G1200" s="50"/>
      <c r="H1200" s="50"/>
    </row>
    <row r="1201" spans="5:8" ht="12.75" customHeight="1">
      <c r="E1201" s="50"/>
      <c r="F1201" s="50"/>
      <c r="G1201" s="50"/>
      <c r="H1201" s="50"/>
    </row>
    <row r="1202" spans="5:8" ht="12.75" customHeight="1">
      <c r="E1202" s="50"/>
      <c r="F1202" s="50"/>
      <c r="G1202" s="50"/>
      <c r="H1202" s="50"/>
    </row>
    <row r="1203" spans="5:8" ht="12.75" customHeight="1">
      <c r="E1203" s="50"/>
      <c r="F1203" s="50"/>
      <c r="G1203" s="50"/>
      <c r="H1203" s="50"/>
    </row>
    <row r="1204" spans="5:8" ht="12.75" customHeight="1">
      <c r="E1204" s="50"/>
      <c r="F1204" s="50"/>
      <c r="G1204" s="50"/>
      <c r="H1204" s="50"/>
    </row>
    <row r="1205" spans="5:8" ht="12.75" customHeight="1">
      <c r="E1205" s="50"/>
      <c r="F1205" s="50"/>
      <c r="G1205" s="50"/>
      <c r="H1205" s="50"/>
    </row>
    <row r="1206" spans="5:8" ht="12.75" customHeight="1">
      <c r="E1206" s="50"/>
      <c r="F1206" s="50"/>
      <c r="G1206" s="50"/>
      <c r="H1206" s="50"/>
    </row>
    <row r="1207" spans="5:8" ht="12.75" customHeight="1">
      <c r="E1207" s="50"/>
      <c r="F1207" s="50"/>
      <c r="G1207" s="50"/>
      <c r="H1207" s="50"/>
    </row>
    <row r="1208" spans="5:8" ht="12.75" customHeight="1">
      <c r="E1208" s="50"/>
      <c r="F1208" s="50"/>
      <c r="G1208" s="50"/>
      <c r="H1208" s="50"/>
    </row>
    <row r="1209" spans="5:8" ht="12.75" customHeight="1">
      <c r="E1209" s="50"/>
      <c r="F1209" s="50"/>
      <c r="G1209" s="50"/>
      <c r="H1209" s="50"/>
    </row>
    <row r="1210" spans="5:8" ht="12.75" customHeight="1">
      <c r="E1210" s="50"/>
      <c r="F1210" s="50"/>
      <c r="G1210" s="50"/>
      <c r="H1210" s="50"/>
    </row>
    <row r="1211" spans="5:8" ht="12.75" customHeight="1">
      <c r="E1211" s="50"/>
      <c r="F1211" s="50"/>
      <c r="G1211" s="50"/>
      <c r="H1211" s="50"/>
    </row>
    <row r="1212" spans="5:8" ht="12.75" customHeight="1">
      <c r="E1212" s="50"/>
      <c r="F1212" s="50"/>
      <c r="G1212" s="50"/>
      <c r="H1212" s="50"/>
    </row>
    <row r="1213" spans="5:8" ht="12.75" customHeight="1">
      <c r="E1213" s="50"/>
      <c r="F1213" s="50"/>
      <c r="G1213" s="50"/>
      <c r="H1213" s="50"/>
    </row>
    <row r="1214" spans="5:8" ht="12.75" customHeight="1">
      <c r="E1214" s="50"/>
      <c r="F1214" s="50"/>
      <c r="G1214" s="50"/>
      <c r="H1214" s="50"/>
    </row>
    <row r="1215" spans="5:8" ht="12.75" customHeight="1">
      <c r="E1215" s="50"/>
      <c r="F1215" s="50"/>
      <c r="G1215" s="50"/>
      <c r="H1215" s="50"/>
    </row>
    <row r="1216" spans="5:8" ht="12.75" customHeight="1">
      <c r="E1216" s="50"/>
      <c r="F1216" s="50"/>
      <c r="G1216" s="50"/>
      <c r="H1216" s="50"/>
    </row>
    <row r="1217" spans="5:8" ht="12.75" customHeight="1">
      <c r="E1217" s="50"/>
      <c r="F1217" s="50"/>
      <c r="G1217" s="50"/>
      <c r="H1217" s="50"/>
    </row>
    <row r="1218" spans="5:8" ht="12.75" customHeight="1">
      <c r="E1218" s="50"/>
      <c r="F1218" s="50"/>
      <c r="G1218" s="50"/>
      <c r="H1218" s="50"/>
    </row>
    <row r="1219" spans="5:8" ht="12.75" customHeight="1">
      <c r="E1219" s="50"/>
      <c r="F1219" s="50"/>
      <c r="G1219" s="50"/>
      <c r="H1219" s="50"/>
    </row>
    <row r="1220" spans="5:8" ht="12.75" customHeight="1">
      <c r="E1220" s="50"/>
      <c r="F1220" s="50"/>
      <c r="G1220" s="50"/>
      <c r="H1220" s="50"/>
    </row>
    <row r="1221" spans="5:8" ht="12.75" customHeight="1">
      <c r="E1221" s="50"/>
      <c r="F1221" s="50"/>
      <c r="G1221" s="50"/>
      <c r="H1221" s="50"/>
    </row>
    <row r="1222" spans="5:8" ht="12.75" customHeight="1">
      <c r="E1222" s="50"/>
      <c r="F1222" s="50"/>
      <c r="G1222" s="50"/>
      <c r="H1222" s="50"/>
    </row>
    <row r="1223" spans="5:8" ht="12.75" customHeight="1">
      <c r="E1223" s="50"/>
      <c r="F1223" s="50"/>
      <c r="G1223" s="50"/>
      <c r="H1223" s="50"/>
    </row>
    <row r="1224" spans="5:8" ht="12.75" customHeight="1">
      <c r="E1224" s="50"/>
      <c r="F1224" s="50"/>
      <c r="G1224" s="50"/>
      <c r="H1224" s="50"/>
    </row>
    <row r="1225" spans="5:8" ht="12.75" customHeight="1">
      <c r="E1225" s="50"/>
      <c r="F1225" s="50"/>
      <c r="G1225" s="50"/>
      <c r="H1225" s="50"/>
    </row>
    <row r="1226" spans="5:8" ht="12.75" customHeight="1">
      <c r="E1226" s="50"/>
      <c r="F1226" s="50"/>
      <c r="G1226" s="50"/>
      <c r="H1226" s="50"/>
    </row>
    <row r="1227" spans="5:8" ht="12.75" customHeight="1">
      <c r="E1227" s="50"/>
      <c r="F1227" s="50"/>
      <c r="G1227" s="50"/>
      <c r="H1227" s="50"/>
    </row>
    <row r="1228" spans="5:8" ht="12.75" customHeight="1">
      <c r="E1228" s="50"/>
      <c r="F1228" s="50"/>
      <c r="G1228" s="50"/>
      <c r="H1228" s="50"/>
    </row>
    <row r="1229" spans="5:8" ht="12.75" customHeight="1">
      <c r="E1229" s="50"/>
      <c r="F1229" s="50"/>
      <c r="G1229" s="50"/>
      <c r="H1229" s="50"/>
    </row>
    <row r="1230" spans="5:8" ht="12.75" customHeight="1">
      <c r="E1230" s="50"/>
      <c r="F1230" s="50"/>
      <c r="G1230" s="50"/>
      <c r="H1230" s="50"/>
    </row>
    <row r="1231" spans="5:8" ht="12.75" customHeight="1">
      <c r="E1231" s="50"/>
      <c r="F1231" s="50"/>
      <c r="G1231" s="50"/>
      <c r="H1231" s="50"/>
    </row>
    <row r="1232" spans="5:8" ht="12.75" customHeight="1">
      <c r="E1232" s="50"/>
      <c r="F1232" s="50"/>
      <c r="G1232" s="50"/>
      <c r="H1232" s="50"/>
    </row>
    <row r="1233" spans="5:8" ht="12.75" customHeight="1">
      <c r="E1233" s="50"/>
      <c r="F1233" s="50"/>
      <c r="G1233" s="50"/>
      <c r="H1233" s="50"/>
    </row>
    <row r="1234" spans="5:8" ht="12.75" customHeight="1">
      <c r="E1234" s="50"/>
      <c r="F1234" s="50"/>
      <c r="G1234" s="50"/>
      <c r="H1234" s="50"/>
    </row>
    <row r="1235" spans="5:8" ht="12.75" customHeight="1">
      <c r="E1235" s="50"/>
      <c r="F1235" s="50"/>
      <c r="G1235" s="50"/>
      <c r="H1235" s="50"/>
    </row>
    <row r="1236" spans="5:8" ht="12.75" customHeight="1">
      <c r="E1236" s="50"/>
      <c r="F1236" s="50"/>
      <c r="G1236" s="50"/>
      <c r="H1236" s="50"/>
    </row>
    <row r="1237" spans="5:8" ht="12.75" customHeight="1">
      <c r="E1237" s="50"/>
      <c r="F1237" s="50"/>
      <c r="G1237" s="50"/>
      <c r="H1237" s="50"/>
    </row>
    <row r="1238" spans="5:8" ht="12.75" customHeight="1">
      <c r="E1238" s="50"/>
      <c r="F1238" s="50"/>
      <c r="G1238" s="50"/>
      <c r="H1238" s="50"/>
    </row>
    <row r="1239" spans="5:8" ht="12.75" customHeight="1">
      <c r="E1239" s="50"/>
      <c r="F1239" s="50"/>
      <c r="G1239" s="50"/>
      <c r="H1239" s="50"/>
    </row>
    <row r="1240" spans="5:8" ht="12.75" customHeight="1">
      <c r="E1240" s="50"/>
      <c r="F1240" s="50"/>
      <c r="G1240" s="50"/>
      <c r="H1240" s="50"/>
    </row>
    <row r="1241" spans="5:8" ht="12.75" customHeight="1">
      <c r="E1241" s="50"/>
      <c r="F1241" s="50"/>
      <c r="G1241" s="50"/>
      <c r="H1241" s="50"/>
    </row>
    <row r="1242" spans="5:8" ht="12.75" customHeight="1">
      <c r="E1242" s="50"/>
      <c r="F1242" s="50"/>
      <c r="G1242" s="50"/>
      <c r="H1242" s="50"/>
    </row>
    <row r="1243" spans="5:8" ht="12.75" customHeight="1">
      <c r="E1243" s="50"/>
      <c r="F1243" s="50"/>
      <c r="G1243" s="50"/>
      <c r="H1243" s="50"/>
    </row>
    <row r="1244" spans="5:8" ht="12.75" customHeight="1">
      <c r="E1244" s="50"/>
      <c r="F1244" s="50"/>
      <c r="G1244" s="50"/>
      <c r="H1244" s="50"/>
    </row>
    <row r="1245" spans="5:8" ht="12.75" customHeight="1">
      <c r="E1245" s="50"/>
      <c r="F1245" s="50"/>
      <c r="G1245" s="50"/>
      <c r="H1245" s="50"/>
    </row>
    <row r="1246" spans="5:8" ht="12.75" customHeight="1">
      <c r="E1246" s="50"/>
      <c r="F1246" s="50"/>
      <c r="G1246" s="50"/>
      <c r="H1246" s="50"/>
    </row>
    <row r="1247" spans="5:8" ht="12.75" customHeight="1">
      <c r="E1247" s="50"/>
      <c r="F1247" s="50"/>
      <c r="G1247" s="50"/>
      <c r="H1247" s="50"/>
    </row>
    <row r="1248" spans="5:8" ht="12.75" customHeight="1">
      <c r="E1248" s="50"/>
      <c r="F1248" s="50"/>
      <c r="G1248" s="50"/>
      <c r="H1248" s="50"/>
    </row>
    <row r="1249" spans="5:8" ht="12.75" customHeight="1">
      <c r="E1249" s="50"/>
      <c r="F1249" s="50"/>
      <c r="G1249" s="50"/>
      <c r="H1249" s="50"/>
    </row>
    <row r="1250" spans="5:8" ht="12.75" customHeight="1">
      <c r="E1250" s="50"/>
      <c r="F1250" s="50"/>
      <c r="G1250" s="50"/>
      <c r="H1250" s="50"/>
    </row>
    <row r="1251" spans="5:8" ht="12.75" customHeight="1">
      <c r="E1251" s="50"/>
      <c r="F1251" s="50"/>
      <c r="G1251" s="50"/>
      <c r="H1251" s="50"/>
    </row>
    <row r="1252" spans="5:8" ht="12.75" customHeight="1">
      <c r="E1252" s="50"/>
      <c r="F1252" s="50"/>
      <c r="G1252" s="50"/>
      <c r="H1252" s="50"/>
    </row>
    <row r="1253" spans="5:8" ht="12.75" customHeight="1">
      <c r="E1253" s="50"/>
      <c r="F1253" s="50"/>
      <c r="G1253" s="50"/>
      <c r="H1253" s="50"/>
    </row>
    <row r="1254" spans="5:8" ht="12.75" customHeight="1">
      <c r="E1254" s="50"/>
      <c r="F1254" s="50"/>
      <c r="G1254" s="50"/>
      <c r="H1254" s="50"/>
    </row>
    <row r="1255" spans="5:8" ht="12.75" customHeight="1">
      <c r="E1255" s="50"/>
      <c r="F1255" s="50"/>
      <c r="G1255" s="50"/>
      <c r="H1255" s="50"/>
    </row>
    <row r="1256" spans="5:8" ht="12.75" customHeight="1">
      <c r="E1256" s="50"/>
      <c r="F1256" s="50"/>
      <c r="G1256" s="50"/>
      <c r="H1256" s="50"/>
    </row>
    <row r="1257" spans="5:8" ht="12.75" customHeight="1">
      <c r="E1257" s="50"/>
      <c r="F1257" s="50"/>
      <c r="G1257" s="50"/>
      <c r="H1257" s="50"/>
    </row>
    <row r="1258" spans="5:8" ht="12.75" customHeight="1">
      <c r="E1258" s="50"/>
      <c r="F1258" s="50"/>
      <c r="G1258" s="50"/>
      <c r="H1258" s="50"/>
    </row>
    <row r="1259" spans="5:8" ht="12.75" customHeight="1">
      <c r="E1259" s="50"/>
      <c r="F1259" s="50"/>
      <c r="G1259" s="50"/>
      <c r="H1259" s="50"/>
    </row>
    <row r="1260" spans="5:8" ht="12.75" customHeight="1">
      <c r="E1260" s="50"/>
      <c r="F1260" s="50"/>
      <c r="G1260" s="50"/>
      <c r="H1260" s="50"/>
    </row>
    <row r="1261" spans="5:8" ht="12.75" customHeight="1">
      <c r="E1261" s="50"/>
      <c r="F1261" s="50"/>
      <c r="G1261" s="50"/>
      <c r="H1261" s="50"/>
    </row>
    <row r="1262" spans="5:8" ht="12.75" customHeight="1">
      <c r="E1262" s="50"/>
      <c r="F1262" s="50"/>
      <c r="G1262" s="50"/>
      <c r="H1262" s="50"/>
    </row>
    <row r="1263" spans="5:8" ht="12.75" customHeight="1">
      <c r="E1263" s="50"/>
      <c r="F1263" s="50"/>
      <c r="G1263" s="50"/>
      <c r="H1263" s="50"/>
    </row>
    <row r="1264" spans="5:8" ht="12.75" customHeight="1">
      <c r="E1264" s="50"/>
      <c r="F1264" s="50"/>
      <c r="G1264" s="50"/>
      <c r="H1264" s="50"/>
    </row>
    <row r="1265" spans="5:8" ht="12.75" customHeight="1">
      <c r="E1265" s="50"/>
      <c r="F1265" s="50"/>
      <c r="G1265" s="50"/>
      <c r="H1265" s="50"/>
    </row>
    <row r="1266" spans="5:8" ht="12.75" customHeight="1">
      <c r="E1266" s="50"/>
      <c r="F1266" s="50"/>
      <c r="G1266" s="50"/>
      <c r="H1266" s="50"/>
    </row>
    <row r="1267" spans="5:8" ht="12.75" customHeight="1">
      <c r="E1267" s="50"/>
      <c r="F1267" s="50"/>
      <c r="G1267" s="50"/>
      <c r="H1267" s="50"/>
    </row>
    <row r="1268" spans="5:8" ht="12.75" customHeight="1">
      <c r="E1268" s="50"/>
      <c r="F1268" s="50"/>
      <c r="G1268" s="50"/>
      <c r="H1268" s="50"/>
    </row>
    <row r="1269" spans="5:8" ht="12.75" customHeight="1">
      <c r="E1269" s="50"/>
      <c r="F1269" s="50"/>
      <c r="G1269" s="50"/>
      <c r="H1269" s="50"/>
    </row>
    <row r="1270" spans="5:8" ht="12.75" customHeight="1">
      <c r="E1270" s="50"/>
      <c r="F1270" s="50"/>
      <c r="G1270" s="50"/>
      <c r="H1270" s="50"/>
    </row>
    <row r="1271" spans="5:8" ht="12.75" customHeight="1">
      <c r="E1271" s="50"/>
      <c r="F1271" s="50"/>
      <c r="G1271" s="50"/>
      <c r="H1271" s="50"/>
    </row>
    <row r="1272" spans="5:8" ht="12.75" customHeight="1">
      <c r="E1272" s="50"/>
      <c r="F1272" s="50"/>
      <c r="G1272" s="50"/>
      <c r="H1272" s="50"/>
    </row>
    <row r="1273" spans="5:8" ht="12.75" customHeight="1">
      <c r="E1273" s="50"/>
      <c r="F1273" s="50"/>
      <c r="G1273" s="50"/>
      <c r="H1273" s="50"/>
    </row>
    <row r="1274" spans="5:8" ht="12.75" customHeight="1">
      <c r="E1274" s="50"/>
      <c r="F1274" s="50"/>
      <c r="G1274" s="50"/>
      <c r="H1274" s="50"/>
    </row>
    <row r="1275" spans="5:8" ht="12.75" customHeight="1">
      <c r="E1275" s="50"/>
      <c r="F1275" s="50"/>
      <c r="G1275" s="50"/>
      <c r="H1275" s="50"/>
    </row>
    <row r="1276" spans="5:8" ht="12.75" customHeight="1">
      <c r="E1276" s="50"/>
      <c r="F1276" s="50"/>
      <c r="G1276" s="50"/>
      <c r="H1276" s="50"/>
    </row>
    <row r="1277" spans="5:8" ht="12.75" customHeight="1">
      <c r="E1277" s="50"/>
      <c r="F1277" s="50"/>
      <c r="G1277" s="50"/>
      <c r="H1277" s="50"/>
    </row>
    <row r="1278" spans="5:8" ht="12.75" customHeight="1">
      <c r="E1278" s="50"/>
      <c r="F1278" s="50"/>
      <c r="G1278" s="50"/>
      <c r="H1278" s="50"/>
    </row>
    <row r="1279" spans="5:8" ht="12.75" customHeight="1">
      <c r="E1279" s="50"/>
      <c r="F1279" s="50"/>
      <c r="G1279" s="50"/>
      <c r="H1279" s="50"/>
    </row>
    <row r="1280" spans="5:8" ht="12.75" customHeight="1">
      <c r="E1280" s="50"/>
      <c r="F1280" s="50"/>
      <c r="G1280" s="50"/>
      <c r="H1280" s="50"/>
    </row>
    <row r="1281" spans="5:8" ht="12.75" customHeight="1">
      <c r="E1281" s="50"/>
      <c r="F1281" s="50"/>
      <c r="G1281" s="50"/>
      <c r="H1281" s="50"/>
    </row>
    <row r="1282" spans="5:8" ht="12.75" customHeight="1">
      <c r="E1282" s="50"/>
      <c r="F1282" s="50"/>
      <c r="G1282" s="50"/>
      <c r="H1282" s="50"/>
    </row>
    <row r="1283" spans="5:8" ht="12.75" customHeight="1">
      <c r="E1283" s="50"/>
      <c r="F1283" s="50"/>
      <c r="G1283" s="50"/>
      <c r="H1283" s="50"/>
    </row>
    <row r="1284" spans="5:8" ht="12.75" customHeight="1">
      <c r="E1284" s="50"/>
      <c r="F1284" s="50"/>
      <c r="G1284" s="50"/>
      <c r="H1284" s="50"/>
    </row>
    <row r="1285" spans="5:8" ht="12.75" customHeight="1">
      <c r="E1285" s="50"/>
      <c r="F1285" s="50"/>
      <c r="G1285" s="50"/>
      <c r="H1285" s="50"/>
    </row>
    <row r="1286" spans="5:8" ht="12.75" customHeight="1">
      <c r="E1286" s="50"/>
      <c r="F1286" s="50"/>
      <c r="G1286" s="50"/>
      <c r="H1286" s="50"/>
    </row>
    <row r="1287" spans="5:8" ht="12.75" customHeight="1">
      <c r="E1287" s="50"/>
      <c r="F1287" s="50"/>
      <c r="G1287" s="50"/>
      <c r="H1287" s="50"/>
    </row>
    <row r="1288" spans="5:8" ht="12.75" customHeight="1">
      <c r="E1288" s="50"/>
      <c r="F1288" s="50"/>
      <c r="G1288" s="50"/>
      <c r="H1288" s="50"/>
    </row>
    <row r="1289" spans="5:8" ht="12.75" customHeight="1">
      <c r="E1289" s="50"/>
      <c r="F1289" s="50"/>
      <c r="G1289" s="50"/>
      <c r="H1289" s="50"/>
    </row>
    <row r="1290" spans="5:8" ht="12.75" customHeight="1">
      <c r="E1290" s="50"/>
      <c r="F1290" s="50"/>
      <c r="G1290" s="50"/>
      <c r="H1290" s="50"/>
    </row>
    <row r="1291" spans="5:8" ht="12.75" customHeight="1">
      <c r="E1291" s="50"/>
      <c r="F1291" s="50"/>
      <c r="G1291" s="50"/>
      <c r="H1291" s="50"/>
    </row>
    <row r="1292" spans="5:8" ht="12.75" customHeight="1">
      <c r="E1292" s="50"/>
      <c r="F1292" s="50"/>
      <c r="G1292" s="50"/>
      <c r="H1292" s="50"/>
    </row>
    <row r="1293" spans="5:8" ht="12.75" customHeight="1">
      <c r="E1293" s="50"/>
      <c r="F1293" s="50"/>
      <c r="G1293" s="50"/>
      <c r="H1293" s="50"/>
    </row>
    <row r="1294" spans="5:8" ht="12.75" customHeight="1">
      <c r="E1294" s="50"/>
      <c r="F1294" s="50"/>
      <c r="G1294" s="50"/>
      <c r="H1294" s="50"/>
    </row>
    <row r="1295" spans="5:8" ht="12.75" customHeight="1">
      <c r="E1295" s="50"/>
      <c r="F1295" s="50"/>
      <c r="G1295" s="50"/>
      <c r="H1295" s="50"/>
    </row>
    <row r="1296" spans="5:8" ht="12.75" customHeight="1">
      <c r="E1296" s="50"/>
      <c r="F1296" s="50"/>
      <c r="G1296" s="50"/>
      <c r="H1296" s="50"/>
    </row>
    <row r="1297" spans="5:8" ht="12.75" customHeight="1">
      <c r="E1297" s="50"/>
      <c r="F1297" s="50"/>
      <c r="G1297" s="50"/>
      <c r="H1297" s="50"/>
    </row>
    <row r="1298" spans="5:8" ht="12.75" customHeight="1">
      <c r="E1298" s="50"/>
      <c r="F1298" s="50"/>
      <c r="G1298" s="50"/>
      <c r="H1298" s="50"/>
    </row>
    <row r="1299" spans="5:8" ht="12.75" customHeight="1">
      <c r="E1299" s="50"/>
      <c r="F1299" s="50"/>
      <c r="G1299" s="50"/>
      <c r="H1299" s="50"/>
    </row>
    <row r="1300" spans="5:8" ht="12.75" customHeight="1">
      <c r="E1300" s="50"/>
      <c r="F1300" s="50"/>
      <c r="G1300" s="50"/>
      <c r="H1300" s="50"/>
    </row>
    <row r="1301" spans="5:8" ht="12.75" customHeight="1">
      <c r="E1301" s="50"/>
      <c r="F1301" s="50"/>
      <c r="G1301" s="50"/>
      <c r="H1301" s="50"/>
    </row>
    <row r="1302" spans="5:8" ht="12.75" customHeight="1">
      <c r="E1302" s="50"/>
      <c r="F1302" s="50"/>
      <c r="G1302" s="50"/>
      <c r="H1302" s="50"/>
    </row>
    <row r="1303" spans="5:8" ht="12.75" customHeight="1">
      <c r="E1303" s="50"/>
      <c r="F1303" s="50"/>
      <c r="G1303" s="50"/>
      <c r="H1303" s="50"/>
    </row>
    <row r="1304" spans="5:8" ht="12.75" customHeight="1">
      <c r="E1304" s="50"/>
      <c r="F1304" s="50"/>
      <c r="G1304" s="50"/>
      <c r="H1304" s="50"/>
    </row>
    <row r="1305" spans="5:8" ht="12.75" customHeight="1">
      <c r="E1305" s="50"/>
      <c r="F1305" s="50"/>
      <c r="G1305" s="50"/>
      <c r="H1305" s="50"/>
    </row>
    <row r="1306" spans="5:8" ht="12.75" customHeight="1">
      <c r="E1306" s="50"/>
      <c r="F1306" s="50"/>
      <c r="G1306" s="50"/>
      <c r="H1306" s="50"/>
    </row>
    <row r="1307" spans="5:8" ht="12.75" customHeight="1">
      <c r="E1307" s="50"/>
      <c r="F1307" s="50"/>
      <c r="G1307" s="50"/>
      <c r="H1307" s="50"/>
    </row>
    <row r="1308" spans="5:8" ht="12.75" customHeight="1">
      <c r="E1308" s="50"/>
      <c r="F1308" s="50"/>
      <c r="G1308" s="50"/>
      <c r="H1308" s="50"/>
    </row>
    <row r="1309" spans="5:8" ht="12.75" customHeight="1">
      <c r="E1309" s="50"/>
      <c r="F1309" s="50"/>
      <c r="G1309" s="50"/>
      <c r="H1309" s="50"/>
    </row>
    <row r="1310" spans="5:8" ht="12.75" customHeight="1">
      <c r="E1310" s="50"/>
      <c r="F1310" s="50"/>
      <c r="G1310" s="50"/>
      <c r="H1310" s="50"/>
    </row>
    <row r="1311" spans="5:8" ht="12.75" customHeight="1">
      <c r="E1311" s="50"/>
      <c r="F1311" s="50"/>
      <c r="G1311" s="50"/>
      <c r="H1311" s="50"/>
    </row>
    <row r="1312" spans="5:8" ht="12.75" customHeight="1">
      <c r="E1312" s="50"/>
      <c r="F1312" s="50"/>
      <c r="G1312" s="50"/>
      <c r="H1312" s="50"/>
    </row>
    <row r="1313" spans="5:8" ht="12.75" customHeight="1">
      <c r="E1313" s="50"/>
      <c r="F1313" s="50"/>
      <c r="G1313" s="50"/>
      <c r="H1313" s="50"/>
    </row>
    <row r="1314" spans="5:8" ht="12.75" customHeight="1">
      <c r="E1314" s="50"/>
      <c r="F1314" s="50"/>
      <c r="G1314" s="50"/>
      <c r="H1314" s="50"/>
    </row>
    <row r="1315" spans="5:8" ht="12.75" customHeight="1">
      <c r="E1315" s="50"/>
      <c r="F1315" s="50"/>
      <c r="G1315" s="50"/>
      <c r="H1315" s="50"/>
    </row>
    <row r="1316" spans="5:8" ht="12.75" customHeight="1">
      <c r="E1316" s="50"/>
      <c r="F1316" s="50"/>
      <c r="G1316" s="50"/>
      <c r="H1316" s="50"/>
    </row>
    <row r="1317" spans="5:8" ht="12.75" customHeight="1">
      <c r="E1317" s="50"/>
      <c r="F1317" s="50"/>
      <c r="G1317" s="50"/>
      <c r="H1317" s="50"/>
    </row>
    <row r="1318" spans="5:8" ht="12.75" customHeight="1">
      <c r="E1318" s="50"/>
      <c r="F1318" s="50"/>
      <c r="G1318" s="50"/>
      <c r="H1318" s="50"/>
    </row>
  </sheetData>
  <phoneticPr fontId="18" type="noConversion"/>
  <printOptions horizontalCentered="1"/>
  <pageMargins left="0.5" right="0.5" top="1" bottom="0.5" header="0.25" footer="0.25"/>
  <pageSetup scale="70" pageOrder="overThenDown" orientation="landscape" r:id="rId1"/>
  <headerFooter alignWithMargins="0">
    <oddFooter>&amp;LCo-Sponsor: Bruce Fairchild, Wayne Morton&amp;C&amp;A&amp;R&amp;P of &amp;N</oddFooter>
  </headerFooter>
</worksheet>
</file>

<file path=xl/worksheets/sheet47.xml><?xml version="1.0" encoding="utf-8"?>
<worksheet xmlns="http://schemas.openxmlformats.org/spreadsheetml/2006/main" xmlns:r="http://schemas.openxmlformats.org/officeDocument/2006/relationships">
  <sheetPr codeName="Sheet95"/>
  <dimension ref="A1:U23"/>
  <sheetViews>
    <sheetView zoomScaleNormal="100" zoomScaleSheetLayoutView="90" workbookViewId="0">
      <selection activeCell="E15" sqref="E15:E16"/>
    </sheetView>
  </sheetViews>
  <sheetFormatPr defaultRowHeight="11.25"/>
  <cols>
    <col min="1" max="1" width="3.85546875" style="268" customWidth="1"/>
    <col min="2" max="2" width="7.7109375" style="268" customWidth="1"/>
    <col min="3" max="3" width="48.42578125" style="268" customWidth="1"/>
    <col min="4" max="4" width="7.5703125" style="268" bestFit="1" customWidth="1"/>
    <col min="5" max="5" width="7.7109375" style="268" bestFit="1" customWidth="1"/>
    <col min="6" max="6" width="11.28515625" style="268" customWidth="1"/>
    <col min="7" max="7" width="14.5703125" style="268" customWidth="1"/>
    <col min="8" max="8" width="8.140625" style="268" bestFit="1" customWidth="1"/>
    <col min="9" max="9" width="11.140625" style="267" customWidth="1"/>
    <col min="10" max="10" width="10" style="268" customWidth="1"/>
    <col min="11" max="11" width="5.7109375" style="268" customWidth="1"/>
    <col min="12" max="12" width="5.42578125" style="268" bestFit="1" customWidth="1"/>
    <col min="13" max="17" width="8.28515625" style="268" customWidth="1"/>
    <col min="18" max="18" width="12.85546875" style="268" bestFit="1" customWidth="1"/>
    <col min="19" max="16384" width="9.140625" style="268"/>
  </cols>
  <sheetData>
    <row r="1" spans="1:20" ht="12" thickBot="1">
      <c r="A1" s="625"/>
      <c r="H1" s="359"/>
    </row>
    <row r="2" spans="1:20">
      <c r="B2" s="118" t="s">
        <v>492</v>
      </c>
      <c r="C2" s="154"/>
    </row>
    <row r="3" spans="1:20">
      <c r="B3" s="119" t="str">
        <f>'I-A'!B3</f>
        <v>WIND ENERGY TRANSMISSION TEXAS, LLC</v>
      </c>
      <c r="C3" s="224"/>
    </row>
    <row r="4" spans="1:20">
      <c r="B4" s="415" t="s">
        <v>731</v>
      </c>
      <c r="C4" s="224"/>
    </row>
    <row r="5" spans="1:20">
      <c r="B5" s="284" t="str">
        <f>'I-A'!B5</f>
        <v>FOR THE HISTORICAL YEAR ENDED JUNE 30, 2012  - AS ADJUSTED</v>
      </c>
      <c r="C5" s="224"/>
      <c r="D5" s="2"/>
      <c r="E5" s="2"/>
      <c r="F5" s="2"/>
      <c r="G5" s="2"/>
    </row>
    <row r="6" spans="1:20" ht="12" thickBot="1">
      <c r="B6" s="244" t="str">
        <f>'I-A'!B6</f>
        <v>DOCKET NO. 40606</v>
      </c>
      <c r="C6" s="183"/>
      <c r="D6" s="4"/>
      <c r="E6" s="4"/>
      <c r="F6" s="4"/>
      <c r="G6" s="4"/>
    </row>
    <row r="7" spans="1:20">
      <c r="A7" s="267"/>
      <c r="D7" s="1"/>
      <c r="E7" s="1"/>
      <c r="F7" s="1"/>
      <c r="G7" s="1"/>
    </row>
    <row r="8" spans="1:20">
      <c r="A8" s="267"/>
      <c r="D8" s="1"/>
      <c r="E8" s="1"/>
      <c r="F8" s="1"/>
      <c r="G8" s="1"/>
    </row>
    <row r="9" spans="1:20" ht="12" thickBot="1">
      <c r="A9" s="267"/>
      <c r="B9" s="1"/>
      <c r="C9" s="1"/>
      <c r="D9" s="1"/>
      <c r="E9" s="55">
        <v>1</v>
      </c>
      <c r="F9" s="55">
        <v>2</v>
      </c>
      <c r="G9" s="55">
        <v>3</v>
      </c>
      <c r="H9" s="55">
        <v>4</v>
      </c>
      <c r="I9" s="55">
        <v>5</v>
      </c>
      <c r="J9" s="55">
        <v>6</v>
      </c>
      <c r="K9" s="55">
        <v>7</v>
      </c>
      <c r="L9" s="55">
        <v>8</v>
      </c>
      <c r="M9" s="55">
        <v>9</v>
      </c>
      <c r="N9" s="55">
        <v>10</v>
      </c>
      <c r="O9" s="55">
        <v>11</v>
      </c>
      <c r="P9" s="55">
        <v>12</v>
      </c>
      <c r="Q9" s="55">
        <v>13</v>
      </c>
    </row>
    <row r="10" spans="1:20" s="54" customFormat="1">
      <c r="A10" s="246"/>
      <c r="B10" s="154"/>
      <c r="C10" s="154"/>
      <c r="D10" s="154"/>
      <c r="E10" s="154"/>
      <c r="F10" s="349"/>
      <c r="G10" s="154"/>
      <c r="H10" s="124" t="s">
        <v>351</v>
      </c>
      <c r="I10" s="124" t="s">
        <v>354</v>
      </c>
      <c r="J10" s="154"/>
      <c r="K10" s="154"/>
      <c r="L10" s="154"/>
      <c r="M10" s="124"/>
      <c r="N10" s="124"/>
      <c r="O10" s="124"/>
      <c r="P10" s="150"/>
      <c r="Q10" s="124"/>
      <c r="R10" s="124"/>
    </row>
    <row r="11" spans="1:20" s="54" customFormat="1">
      <c r="A11" s="248" t="s">
        <v>1159</v>
      </c>
      <c r="B11" s="126" t="s">
        <v>344</v>
      </c>
      <c r="C11" s="126" t="s">
        <v>358</v>
      </c>
      <c r="D11" s="126" t="s">
        <v>338</v>
      </c>
      <c r="E11" s="172" t="s">
        <v>345</v>
      </c>
      <c r="F11" s="350" t="s">
        <v>1042</v>
      </c>
      <c r="G11" s="127" t="s">
        <v>653</v>
      </c>
      <c r="H11" s="126" t="s">
        <v>347</v>
      </c>
      <c r="I11" s="126" t="s">
        <v>241</v>
      </c>
      <c r="J11" s="126" t="s">
        <v>348</v>
      </c>
      <c r="K11" s="126" t="s">
        <v>349</v>
      </c>
      <c r="L11" s="126" t="s">
        <v>242</v>
      </c>
      <c r="M11" s="126" t="s">
        <v>537</v>
      </c>
      <c r="N11" s="126" t="s">
        <v>538</v>
      </c>
      <c r="O11" s="126" t="s">
        <v>510</v>
      </c>
      <c r="P11" s="126" t="s">
        <v>524</v>
      </c>
      <c r="Q11" s="126" t="s">
        <v>347</v>
      </c>
      <c r="R11" s="126"/>
    </row>
    <row r="12" spans="1:20" s="54" customFormat="1">
      <c r="A12" s="248" t="s">
        <v>198</v>
      </c>
      <c r="B12" s="126" t="s">
        <v>557</v>
      </c>
      <c r="C12" s="126"/>
      <c r="D12" s="126" t="s">
        <v>341</v>
      </c>
      <c r="E12" s="172" t="s">
        <v>351</v>
      </c>
      <c r="F12" s="350" t="s">
        <v>1043</v>
      </c>
      <c r="G12" s="126" t="s">
        <v>576</v>
      </c>
      <c r="H12" s="126" t="s">
        <v>353</v>
      </c>
      <c r="I12" s="126" t="s">
        <v>243</v>
      </c>
      <c r="J12" s="126" t="s">
        <v>354</v>
      </c>
      <c r="K12" s="126" t="s">
        <v>355</v>
      </c>
      <c r="L12" s="126" t="s">
        <v>350</v>
      </c>
      <c r="M12" s="126"/>
      <c r="N12" s="126"/>
      <c r="O12" s="126"/>
      <c r="P12" s="126"/>
      <c r="Q12" s="126"/>
      <c r="R12" s="126" t="s">
        <v>342</v>
      </c>
    </row>
    <row r="13" spans="1:20" s="54" customFormat="1" ht="12" thickBot="1">
      <c r="A13" s="250"/>
      <c r="B13" s="129"/>
      <c r="C13" s="129"/>
      <c r="D13" s="129"/>
      <c r="E13" s="173"/>
      <c r="F13" s="351"/>
      <c r="G13" s="129"/>
      <c r="H13" s="129"/>
      <c r="I13" s="129" t="s">
        <v>350</v>
      </c>
      <c r="J13" s="129"/>
      <c r="K13" s="129"/>
      <c r="L13" s="129" t="s">
        <v>356</v>
      </c>
      <c r="M13" s="129"/>
      <c r="N13" s="129"/>
      <c r="O13" s="129"/>
      <c r="P13" s="129"/>
      <c r="Q13" s="183"/>
      <c r="R13" s="129"/>
    </row>
    <row r="14" spans="1:20">
      <c r="A14" s="267">
        <v>1</v>
      </c>
      <c r="B14" s="56"/>
      <c r="C14" s="11"/>
      <c r="D14" s="56"/>
      <c r="E14" s="92"/>
      <c r="F14" s="92"/>
      <c r="G14" s="92"/>
      <c r="H14" s="9"/>
      <c r="I14" s="274"/>
      <c r="J14" s="137"/>
      <c r="K14" s="13"/>
      <c r="L14" s="13"/>
      <c r="M14" s="137"/>
      <c r="N14" s="137"/>
      <c r="O14" s="137"/>
      <c r="P14" s="137"/>
      <c r="Q14" s="137"/>
      <c r="R14" s="137"/>
      <c r="S14" s="137"/>
      <c r="T14" s="137"/>
    </row>
    <row r="15" spans="1:20" s="541" customFormat="1">
      <c r="A15" s="468">
        <v>2</v>
      </c>
      <c r="B15" s="794"/>
      <c r="C15" s="1503"/>
      <c r="D15" s="471"/>
      <c r="E15" s="788"/>
      <c r="F15" s="788">
        <v>0</v>
      </c>
      <c r="G15" s="788">
        <v>0</v>
      </c>
      <c r="H15" s="788">
        <f>SUM(E15:G15)</f>
        <v>0</v>
      </c>
      <c r="I15" s="1381"/>
      <c r="J15" s="1381">
        <f>H15</f>
        <v>0</v>
      </c>
      <c r="K15" s="788"/>
      <c r="L15" s="788"/>
      <c r="M15" s="1381">
        <f>J15</f>
        <v>0</v>
      </c>
      <c r="N15" s="1381">
        <v>0</v>
      </c>
      <c r="O15" s="1381">
        <v>0</v>
      </c>
      <c r="P15" s="1381">
        <v>0</v>
      </c>
      <c r="Q15" s="1381">
        <f>SUM(M15:P15)</f>
        <v>0</v>
      </c>
      <c r="R15" s="795"/>
      <c r="S15" s="796"/>
      <c r="T15" s="796"/>
    </row>
    <row r="16" spans="1:20" s="541" customFormat="1">
      <c r="A16" s="267">
        <v>3</v>
      </c>
      <c r="B16" s="794"/>
      <c r="C16" s="7"/>
      <c r="D16" s="471"/>
      <c r="E16" s="788"/>
      <c r="F16" s="788">
        <v>0</v>
      </c>
      <c r="G16" s="788">
        <v>0</v>
      </c>
      <c r="H16" s="788">
        <f>SUM(E16:G16)</f>
        <v>0</v>
      </c>
      <c r="I16" s="1381"/>
      <c r="J16" s="1381">
        <f>H16</f>
        <v>0</v>
      </c>
      <c r="K16" s="788"/>
      <c r="L16" s="788"/>
      <c r="M16" s="1381">
        <f>J16</f>
        <v>0</v>
      </c>
      <c r="N16" s="1381">
        <v>0</v>
      </c>
      <c r="O16" s="1381">
        <v>0</v>
      </c>
      <c r="P16" s="1381">
        <v>0</v>
      </c>
      <c r="Q16" s="1381">
        <f>SUM(M16:P16)</f>
        <v>0</v>
      </c>
      <c r="R16" s="795"/>
      <c r="S16" s="796"/>
      <c r="T16" s="796"/>
    </row>
    <row r="17" spans="1:21" s="541" customFormat="1">
      <c r="A17" s="267">
        <v>4</v>
      </c>
      <c r="B17" s="794"/>
      <c r="C17" s="7"/>
      <c r="D17" s="471"/>
      <c r="E17" s="788"/>
      <c r="F17" s="788"/>
      <c r="G17" s="788"/>
      <c r="H17" s="788"/>
      <c r="I17" s="1381"/>
      <c r="J17" s="1381"/>
      <c r="K17" s="788"/>
      <c r="L17" s="788"/>
      <c r="M17" s="1381"/>
      <c r="N17" s="1381"/>
      <c r="O17" s="1381"/>
      <c r="P17" s="1381"/>
      <c r="Q17" s="1381"/>
      <c r="R17" s="795"/>
      <c r="S17" s="796"/>
      <c r="T17" s="796"/>
    </row>
    <row r="18" spans="1:21" ht="12" thickBot="1">
      <c r="A18" s="468">
        <v>5</v>
      </c>
      <c r="B18" s="56"/>
      <c r="C18" s="2"/>
      <c r="D18" s="56"/>
      <c r="E18" s="323"/>
      <c r="F18" s="323"/>
      <c r="G18" s="323"/>
      <c r="H18" s="353"/>
      <c r="I18" s="494"/>
      <c r="J18" s="494"/>
      <c r="K18" s="353"/>
      <c r="L18" s="353"/>
      <c r="M18" s="494"/>
      <c r="N18" s="494"/>
      <c r="O18" s="494"/>
      <c r="P18" s="494"/>
      <c r="Q18" s="494"/>
      <c r="R18" s="700"/>
      <c r="S18" s="137"/>
      <c r="T18" s="137"/>
    </row>
    <row r="19" spans="1:21" ht="12" thickBot="1">
      <c r="A19" s="267">
        <v>6</v>
      </c>
      <c r="B19" s="362" t="s">
        <v>1055</v>
      </c>
      <c r="C19" s="218"/>
      <c r="D19" s="185" t="s">
        <v>893</v>
      </c>
      <c r="E19" s="357">
        <f>SUM(E14:E18)</f>
        <v>0</v>
      </c>
      <c r="F19" s="357">
        <f>SUM(F14:F18)</f>
        <v>0</v>
      </c>
      <c r="G19" s="357">
        <f>SUM(G14:G18)</f>
        <v>0</v>
      </c>
      <c r="H19" s="357">
        <f>SUM(H14:H18)</f>
        <v>0</v>
      </c>
      <c r="I19" s="357"/>
      <c r="J19" s="357">
        <f>SUM(J14:J18)</f>
        <v>0</v>
      </c>
      <c r="K19" s="357"/>
      <c r="L19" s="357"/>
      <c r="M19" s="357">
        <f>SUM(M14:M18)</f>
        <v>0</v>
      </c>
      <c r="N19" s="357">
        <f>SUM(N14:N18)</f>
        <v>0</v>
      </c>
      <c r="O19" s="357">
        <f>SUM(O14:O18)</f>
        <v>0</v>
      </c>
      <c r="P19" s="357">
        <f>SUM(P14:P18)</f>
        <v>0</v>
      </c>
      <c r="Q19" s="1336">
        <f>SUM(Q14:Q18)</f>
        <v>0</v>
      </c>
      <c r="R19" s="577"/>
      <c r="S19" s="352"/>
      <c r="T19" s="30"/>
      <c r="U19" s="30"/>
    </row>
    <row r="20" spans="1:21">
      <c r="E20" s="137"/>
      <c r="F20" s="137"/>
      <c r="G20" s="137"/>
      <c r="H20" s="137"/>
      <c r="I20" s="274"/>
      <c r="J20" s="137"/>
      <c r="K20" s="137"/>
      <c r="L20" s="137"/>
      <c r="M20" s="137"/>
      <c r="N20" s="137"/>
      <c r="O20" s="137"/>
      <c r="P20" s="137"/>
      <c r="Q20" s="137"/>
    </row>
    <row r="23" spans="1:21">
      <c r="B23" s="625"/>
    </row>
  </sheetData>
  <phoneticPr fontId="0" type="noConversion"/>
  <printOptions horizontalCentered="1"/>
  <pageMargins left="0.5" right="0.5" top="1" bottom="0.5" header="0.25" footer="0.25"/>
  <pageSetup scale="70" pageOrder="overThenDown" orientation="landscape" r:id="rId1"/>
  <headerFooter alignWithMargins="0">
    <oddFooter>&amp;LCo-Sponsors: Bruce Fairchild, Wayne Morton&amp;C&amp;A&amp;R&amp;P of &amp;N</oddFooter>
  </headerFooter>
</worksheet>
</file>

<file path=xl/worksheets/sheet48.xml><?xml version="1.0" encoding="utf-8"?>
<worksheet xmlns="http://schemas.openxmlformats.org/spreadsheetml/2006/main" xmlns:r="http://schemas.openxmlformats.org/officeDocument/2006/relationships">
  <sheetPr codeName="Sheet96"/>
  <dimension ref="A1:T59"/>
  <sheetViews>
    <sheetView zoomScaleNormal="100" zoomScaleSheetLayoutView="90" workbookViewId="0">
      <selection activeCell="E26" sqref="E26"/>
    </sheetView>
  </sheetViews>
  <sheetFormatPr defaultRowHeight="11.25"/>
  <cols>
    <col min="1" max="1" width="6" style="268" customWidth="1"/>
    <col min="2" max="2" width="8.7109375" style="268" customWidth="1"/>
    <col min="3" max="3" width="53.28515625" style="268" customWidth="1"/>
    <col min="4" max="4" width="9.7109375" style="268" customWidth="1"/>
    <col min="5" max="5" width="9" style="273" bestFit="1" customWidth="1"/>
    <col min="6" max="6" width="12.5703125" style="268" bestFit="1" customWidth="1"/>
    <col min="7" max="7" width="7.85546875" style="268" customWidth="1"/>
    <col min="8" max="8" width="7.42578125" style="137" bestFit="1" customWidth="1"/>
    <col min="9" max="9" width="8.5703125" style="137" bestFit="1" customWidth="1"/>
    <col min="10" max="10" width="9.85546875" style="137" bestFit="1" customWidth="1"/>
    <col min="11" max="11" width="6.140625" style="268" customWidth="1"/>
    <col min="12" max="12" width="5.28515625" style="268" bestFit="1" customWidth="1"/>
    <col min="13" max="13" width="6.85546875" style="268" bestFit="1" customWidth="1"/>
    <col min="14" max="14" width="9" style="268" bestFit="1" customWidth="1"/>
    <col min="15" max="17" width="6.85546875" style="268" bestFit="1" customWidth="1"/>
    <col min="18" max="18" width="12.85546875" style="268" bestFit="1" customWidth="1"/>
    <col min="19" max="20" width="12.28515625" style="268" bestFit="1" customWidth="1"/>
    <col min="21" max="16384" width="9.140625" style="268"/>
  </cols>
  <sheetData>
    <row r="1" spans="1:20" ht="12" thickBot="1">
      <c r="A1" s="625"/>
    </row>
    <row r="2" spans="1:20" ht="13.5" customHeight="1">
      <c r="B2" s="212" t="s">
        <v>492</v>
      </c>
      <c r="C2" s="168"/>
    </row>
    <row r="3" spans="1:20">
      <c r="B3" s="283" t="str">
        <f>'I-A'!B3</f>
        <v>WIND ENERGY TRANSMISSION TEXAS, LLC</v>
      </c>
      <c r="C3" s="169"/>
      <c r="E3" s="268"/>
      <c r="H3" s="268"/>
      <c r="I3" s="268"/>
      <c r="J3" s="268"/>
    </row>
    <row r="4" spans="1:20">
      <c r="B4" s="415" t="s">
        <v>732</v>
      </c>
      <c r="C4" s="169"/>
      <c r="E4" s="268"/>
      <c r="H4" s="268"/>
      <c r="I4" s="268"/>
      <c r="J4" s="268"/>
    </row>
    <row r="5" spans="1:20">
      <c r="B5" s="284" t="str">
        <f>'I-A'!B5</f>
        <v>FOR THE HISTORICAL YEAR ENDED JUNE 30, 2012  - AS ADJUSTED</v>
      </c>
      <c r="C5" s="169"/>
      <c r="E5" s="268"/>
      <c r="H5" s="268"/>
      <c r="I5" s="268"/>
      <c r="J5" s="268"/>
    </row>
    <row r="6" spans="1:20" ht="12" thickBot="1">
      <c r="B6" s="244" t="str">
        <f>'I-A'!B6</f>
        <v>DOCKET NO. 40606</v>
      </c>
      <c r="C6" s="170"/>
      <c r="E6" s="268"/>
      <c r="H6" s="268"/>
      <c r="I6" s="268"/>
      <c r="J6" s="268"/>
    </row>
    <row r="8" spans="1:20" ht="12" thickBot="1">
      <c r="E8" s="55">
        <v>1</v>
      </c>
      <c r="F8" s="55">
        <v>2</v>
      </c>
      <c r="G8" s="55">
        <v>3</v>
      </c>
      <c r="H8" s="55">
        <v>4</v>
      </c>
      <c r="I8" s="55">
        <v>5</v>
      </c>
      <c r="J8" s="55">
        <v>6</v>
      </c>
      <c r="K8" s="55">
        <v>7</v>
      </c>
      <c r="L8" s="55">
        <v>8</v>
      </c>
      <c r="M8" s="55">
        <v>9</v>
      </c>
      <c r="N8" s="55">
        <v>10</v>
      </c>
      <c r="O8" s="55">
        <v>11</v>
      </c>
      <c r="P8" s="55">
        <v>12</v>
      </c>
      <c r="Q8" s="55">
        <v>13</v>
      </c>
    </row>
    <row r="9" spans="1:20" s="54" customFormat="1">
      <c r="A9" s="246"/>
      <c r="B9" s="22"/>
      <c r="C9" s="124"/>
      <c r="D9" s="363" t="s">
        <v>338</v>
      </c>
      <c r="E9" s="364"/>
      <c r="F9" s="365"/>
      <c r="G9" s="124"/>
      <c r="H9" s="124" t="s">
        <v>351</v>
      </c>
      <c r="I9" s="124" t="s">
        <v>354</v>
      </c>
      <c r="J9" s="124"/>
      <c r="K9" s="124"/>
      <c r="L9" s="124"/>
      <c r="M9" s="124"/>
      <c r="N9" s="124"/>
      <c r="O9" s="124"/>
      <c r="P9" s="124"/>
      <c r="Q9" s="124"/>
      <c r="R9" s="126"/>
    </row>
    <row r="10" spans="1:20" s="54" customFormat="1">
      <c r="A10" s="248" t="s">
        <v>1159</v>
      </c>
      <c r="B10" s="27" t="s">
        <v>344</v>
      </c>
      <c r="C10" s="126"/>
      <c r="D10" s="366" t="s">
        <v>338</v>
      </c>
      <c r="E10" s="350" t="s">
        <v>345</v>
      </c>
      <c r="F10" s="350" t="s">
        <v>1042</v>
      </c>
      <c r="G10" s="126" t="s">
        <v>558</v>
      </c>
      <c r="H10" s="126" t="s">
        <v>347</v>
      </c>
      <c r="I10" s="126" t="s">
        <v>241</v>
      </c>
      <c r="J10" s="126" t="s">
        <v>348</v>
      </c>
      <c r="K10" s="126" t="s">
        <v>349</v>
      </c>
      <c r="L10" s="126" t="s">
        <v>242</v>
      </c>
      <c r="M10" s="126" t="s">
        <v>537</v>
      </c>
      <c r="N10" s="126" t="s">
        <v>538</v>
      </c>
      <c r="O10" s="126" t="s">
        <v>510</v>
      </c>
      <c r="P10" s="126" t="s">
        <v>524</v>
      </c>
      <c r="Q10" s="126" t="s">
        <v>347</v>
      </c>
      <c r="R10" s="126"/>
    </row>
    <row r="11" spans="1:20" s="54" customFormat="1">
      <c r="A11" s="248" t="s">
        <v>198</v>
      </c>
      <c r="B11" s="27" t="s">
        <v>557</v>
      </c>
      <c r="C11" s="126" t="s">
        <v>1056</v>
      </c>
      <c r="D11" s="366" t="s">
        <v>341</v>
      </c>
      <c r="E11" s="367" t="s">
        <v>351</v>
      </c>
      <c r="F11" s="350" t="s">
        <v>1043</v>
      </c>
      <c r="G11" s="126" t="s">
        <v>576</v>
      </c>
      <c r="H11" s="126" t="s">
        <v>353</v>
      </c>
      <c r="I11" s="126" t="s">
        <v>243</v>
      </c>
      <c r="J11" s="126" t="s">
        <v>354</v>
      </c>
      <c r="K11" s="126" t="s">
        <v>355</v>
      </c>
      <c r="L11" s="126" t="s">
        <v>350</v>
      </c>
      <c r="M11" s="126"/>
      <c r="N11" s="126"/>
      <c r="O11" s="126"/>
      <c r="P11" s="126"/>
      <c r="Q11" s="126"/>
      <c r="R11" s="126" t="s">
        <v>342</v>
      </c>
      <c r="S11" s="56"/>
      <c r="T11" s="56"/>
    </row>
    <row r="12" spans="1:20" s="54" customFormat="1" ht="12" thickBot="1">
      <c r="A12" s="250"/>
      <c r="B12" s="108"/>
      <c r="C12" s="129"/>
      <c r="D12" s="344"/>
      <c r="E12" s="369"/>
      <c r="F12" s="351"/>
      <c r="G12" s="368"/>
      <c r="H12" s="129"/>
      <c r="I12" s="129" t="s">
        <v>350</v>
      </c>
      <c r="J12" s="129"/>
      <c r="K12" s="129"/>
      <c r="L12" s="129" t="s">
        <v>356</v>
      </c>
      <c r="M12" s="129"/>
      <c r="N12" s="129"/>
      <c r="O12" s="129"/>
      <c r="P12" s="129"/>
      <c r="Q12" s="183"/>
      <c r="R12" s="129"/>
      <c r="S12" s="56"/>
      <c r="T12" s="56"/>
    </row>
    <row r="13" spans="1:20">
      <c r="A13" s="1">
        <v>1</v>
      </c>
      <c r="B13" s="1"/>
      <c r="C13" s="2"/>
      <c r="E13" s="92"/>
      <c r="F13" s="56"/>
      <c r="G13" s="56"/>
      <c r="H13" s="9"/>
      <c r="I13" s="360"/>
      <c r="J13" s="9"/>
      <c r="K13" s="267"/>
      <c r="L13" s="267"/>
      <c r="M13" s="9"/>
      <c r="N13" s="291"/>
      <c r="O13" s="361"/>
      <c r="P13" s="361"/>
      <c r="Q13" s="137"/>
      <c r="R13" s="361"/>
      <c r="S13" s="233"/>
      <c r="T13" s="273"/>
    </row>
    <row r="14" spans="1:20">
      <c r="A14" s="1">
        <f>A13+1</f>
        <v>2</v>
      </c>
      <c r="B14" s="1">
        <v>930.2</v>
      </c>
      <c r="C14" s="2" t="s">
        <v>614</v>
      </c>
      <c r="D14" s="56"/>
      <c r="E14" s="92">
        <v>452</v>
      </c>
      <c r="F14" s="56">
        <v>0</v>
      </c>
      <c r="G14" s="1646">
        <f>-E14</f>
        <v>-452</v>
      </c>
      <c r="H14" s="9">
        <f>SUM(E14:G14)</f>
        <v>0</v>
      </c>
      <c r="I14" s="360"/>
      <c r="J14" s="9">
        <f>H14</f>
        <v>0</v>
      </c>
      <c r="K14" s="267"/>
      <c r="L14" s="267"/>
      <c r="M14" s="9">
        <f>J14</f>
        <v>0</v>
      </c>
      <c r="N14" s="291"/>
      <c r="O14" s="361"/>
      <c r="P14" s="361"/>
      <c r="Q14" s="137">
        <f>SUM(M14:P14)</f>
        <v>0</v>
      </c>
      <c r="R14" s="361"/>
      <c r="S14" s="233"/>
      <c r="T14" s="273"/>
    </row>
    <row r="15" spans="1:20">
      <c r="A15" s="1">
        <f>A14+1</f>
        <v>3</v>
      </c>
      <c r="B15" s="1"/>
      <c r="C15" s="2"/>
      <c r="D15" s="56"/>
      <c r="E15" s="92"/>
      <c r="F15" s="56"/>
      <c r="G15" s="56"/>
      <c r="H15" s="9"/>
      <c r="I15" s="360"/>
      <c r="J15" s="9"/>
      <c r="K15" s="267"/>
      <c r="L15" s="267"/>
      <c r="M15" s="9"/>
      <c r="N15" s="291"/>
      <c r="O15" s="361"/>
      <c r="P15" s="361"/>
      <c r="Q15" s="137"/>
      <c r="R15" s="361"/>
      <c r="S15" s="233"/>
      <c r="T15" s="273"/>
    </row>
    <row r="16" spans="1:20" ht="12" thickBot="1">
      <c r="A16" s="1">
        <f>A15+1</f>
        <v>4</v>
      </c>
      <c r="B16" s="1"/>
      <c r="C16" s="2"/>
      <c r="D16" s="56"/>
      <c r="E16" s="370"/>
      <c r="F16" s="56"/>
      <c r="G16" s="56"/>
      <c r="H16" s="9"/>
      <c r="I16" s="371"/>
      <c r="K16" s="267"/>
      <c r="L16" s="267"/>
      <c r="M16" s="233"/>
      <c r="N16" s="361"/>
      <c r="O16" s="361"/>
      <c r="P16" s="361"/>
      <c r="Q16" s="273"/>
      <c r="R16" s="361"/>
    </row>
    <row r="17" spans="1:18" ht="12" thickBot="1">
      <c r="A17" s="1">
        <f>A16+1</f>
        <v>5</v>
      </c>
      <c r="B17" s="356" t="s">
        <v>1057</v>
      </c>
      <c r="C17" s="218"/>
      <c r="D17" s="331" t="s">
        <v>893</v>
      </c>
      <c r="E17" s="372">
        <f>SUM(E13:E15)</f>
        <v>452</v>
      </c>
      <c r="F17" s="372">
        <f>SUM(F13:F15)</f>
        <v>0</v>
      </c>
      <c r="G17" s="372">
        <f>SUM(G14:G15)</f>
        <v>-452</v>
      </c>
      <c r="H17" s="372">
        <f>SUM(H13:H15)</f>
        <v>0</v>
      </c>
      <c r="I17" s="357"/>
      <c r="J17" s="372">
        <f>SUM(J13:J15)</f>
        <v>0</v>
      </c>
      <c r="K17" s="357"/>
      <c r="L17" s="357"/>
      <c r="M17" s="372">
        <f>SUM(M13:M16)</f>
        <v>0</v>
      </c>
      <c r="N17" s="372">
        <f>SUM(N13:N16)</f>
        <v>0</v>
      </c>
      <c r="O17" s="372">
        <f>SUM(O13:O16)</f>
        <v>0</v>
      </c>
      <c r="P17" s="372">
        <f>SUM(P13:P16)</f>
        <v>0</v>
      </c>
      <c r="Q17" s="373">
        <f>SUM(Q13:Q16)</f>
        <v>0</v>
      </c>
      <c r="R17" s="357">
        <f>SUM(R13:R15)</f>
        <v>0</v>
      </c>
    </row>
    <row r="18" spans="1:18">
      <c r="A18" s="1"/>
      <c r="H18" s="291"/>
      <c r="I18" s="268"/>
      <c r="J18" s="268"/>
    </row>
    <row r="19" spans="1:18">
      <c r="H19" s="268"/>
      <c r="I19" s="268"/>
      <c r="J19" s="268"/>
    </row>
    <row r="20" spans="1:18">
      <c r="H20" s="268"/>
      <c r="I20" s="268"/>
      <c r="J20" s="268"/>
    </row>
    <row r="21" spans="1:18">
      <c r="H21" s="268"/>
      <c r="I21" s="268"/>
      <c r="J21" s="268"/>
    </row>
    <row r="22" spans="1:18">
      <c r="H22" s="268"/>
      <c r="I22" s="268"/>
      <c r="J22" s="268"/>
    </row>
    <row r="23" spans="1:18">
      <c r="B23" s="625"/>
      <c r="H23" s="268"/>
      <c r="I23" s="268"/>
      <c r="J23" s="268"/>
    </row>
    <row r="24" spans="1:18">
      <c r="H24" s="268"/>
      <c r="I24" s="268"/>
      <c r="J24" s="268"/>
    </row>
    <row r="25" spans="1:18">
      <c r="H25" s="268"/>
      <c r="I25" s="268"/>
      <c r="J25" s="268"/>
    </row>
    <row r="26" spans="1:18">
      <c r="H26" s="268"/>
      <c r="I26" s="268"/>
      <c r="J26" s="268"/>
    </row>
    <row r="27" spans="1:18">
      <c r="H27" s="268"/>
      <c r="I27" s="268"/>
      <c r="J27" s="268"/>
    </row>
    <row r="28" spans="1:18">
      <c r="H28" s="268"/>
      <c r="I28" s="268"/>
      <c r="J28" s="268"/>
    </row>
    <row r="29" spans="1:18">
      <c r="H29" s="268"/>
      <c r="I29" s="268"/>
      <c r="J29" s="268"/>
    </row>
    <row r="30" spans="1:18">
      <c r="H30" s="268"/>
      <c r="I30" s="268"/>
      <c r="J30" s="268"/>
    </row>
    <row r="31" spans="1:18">
      <c r="H31" s="268"/>
      <c r="I31" s="268"/>
      <c r="J31" s="268"/>
    </row>
    <row r="32" spans="1:18">
      <c r="H32" s="268"/>
      <c r="I32" s="268"/>
      <c r="J32" s="268"/>
    </row>
    <row r="33" spans="8:10">
      <c r="H33" s="268"/>
      <c r="I33" s="268"/>
      <c r="J33" s="268"/>
    </row>
    <row r="34" spans="8:10">
      <c r="H34" s="268"/>
      <c r="I34" s="268"/>
      <c r="J34" s="268"/>
    </row>
    <row r="35" spans="8:10">
      <c r="H35" s="268"/>
      <c r="I35" s="268"/>
      <c r="J35" s="268"/>
    </row>
    <row r="36" spans="8:10">
      <c r="H36" s="268"/>
      <c r="I36" s="268"/>
      <c r="J36" s="268"/>
    </row>
    <row r="37" spans="8:10">
      <c r="H37" s="268"/>
      <c r="I37" s="268"/>
      <c r="J37" s="268"/>
    </row>
    <row r="38" spans="8:10">
      <c r="H38" s="268"/>
      <c r="I38" s="268"/>
      <c r="J38" s="268"/>
    </row>
    <row r="39" spans="8:10">
      <c r="H39" s="268"/>
      <c r="I39" s="268"/>
      <c r="J39" s="268"/>
    </row>
    <row r="40" spans="8:10">
      <c r="H40" s="268"/>
      <c r="I40" s="268"/>
      <c r="J40" s="268"/>
    </row>
    <row r="41" spans="8:10">
      <c r="H41" s="268"/>
      <c r="I41" s="268"/>
      <c r="J41" s="268"/>
    </row>
    <row r="42" spans="8:10">
      <c r="H42" s="268"/>
      <c r="I42" s="268"/>
      <c r="J42" s="268"/>
    </row>
    <row r="43" spans="8:10">
      <c r="H43" s="268"/>
      <c r="I43" s="268"/>
      <c r="J43" s="268"/>
    </row>
    <row r="44" spans="8:10">
      <c r="H44" s="268"/>
      <c r="I44" s="268"/>
      <c r="J44" s="268"/>
    </row>
    <row r="45" spans="8:10">
      <c r="H45" s="268"/>
      <c r="I45" s="268"/>
      <c r="J45" s="268"/>
    </row>
    <row r="46" spans="8:10">
      <c r="H46" s="268"/>
      <c r="I46" s="268"/>
      <c r="J46" s="268"/>
    </row>
    <row r="47" spans="8:10">
      <c r="H47" s="268"/>
      <c r="I47" s="268"/>
      <c r="J47" s="268"/>
    </row>
    <row r="48" spans="8:10">
      <c r="H48" s="268"/>
      <c r="I48" s="268"/>
      <c r="J48" s="268"/>
    </row>
    <row r="49" spans="8:10">
      <c r="H49" s="268"/>
      <c r="I49" s="268"/>
      <c r="J49" s="268"/>
    </row>
    <row r="50" spans="8:10">
      <c r="H50" s="268"/>
      <c r="I50" s="268"/>
      <c r="J50" s="268"/>
    </row>
    <row r="51" spans="8:10">
      <c r="H51" s="268"/>
      <c r="I51" s="268"/>
      <c r="J51" s="268"/>
    </row>
    <row r="52" spans="8:10">
      <c r="H52" s="268"/>
      <c r="I52" s="268"/>
      <c r="J52" s="268"/>
    </row>
    <row r="53" spans="8:10">
      <c r="H53" s="268"/>
      <c r="I53" s="268"/>
      <c r="J53" s="268"/>
    </row>
    <row r="54" spans="8:10">
      <c r="H54" s="268"/>
      <c r="I54" s="268"/>
      <c r="J54" s="268"/>
    </row>
    <row r="55" spans="8:10">
      <c r="H55" s="268"/>
      <c r="I55" s="268"/>
      <c r="J55" s="268"/>
    </row>
    <row r="56" spans="8:10">
      <c r="H56" s="268"/>
      <c r="I56" s="268"/>
      <c r="J56" s="268"/>
    </row>
    <row r="57" spans="8:10">
      <c r="H57" s="268"/>
      <c r="I57" s="268"/>
      <c r="J57" s="268"/>
    </row>
    <row r="58" spans="8:10">
      <c r="H58" s="268"/>
      <c r="I58" s="268"/>
      <c r="J58" s="268"/>
    </row>
    <row r="59" spans="8:10">
      <c r="H59" s="268"/>
      <c r="I59" s="268"/>
      <c r="J59" s="268"/>
    </row>
  </sheetData>
  <phoneticPr fontId="0" type="noConversion"/>
  <printOptions horizontalCentered="1"/>
  <pageMargins left="0.5" right="0.5" top="1" bottom="0.5" header="0.25" footer="0.25"/>
  <pageSetup scale="65" pageOrder="overThenDown" orientation="landscape" r:id="rId1"/>
  <headerFooter alignWithMargins="0">
    <oddFooter>&amp;LCo-Sponsors: Bruce Fairchild, Wayne Morton&amp;C&amp;A&amp;R&amp;P of &amp;N</oddFooter>
  </headerFooter>
</worksheet>
</file>

<file path=xl/worksheets/sheet49.xml><?xml version="1.0" encoding="utf-8"?>
<worksheet xmlns="http://schemas.openxmlformats.org/spreadsheetml/2006/main" xmlns:r="http://schemas.openxmlformats.org/officeDocument/2006/relationships">
  <sheetPr codeName="Sheet97"/>
  <dimension ref="A1:AE40"/>
  <sheetViews>
    <sheetView topLeftCell="C4" zoomScaleNormal="100" zoomScaleSheetLayoutView="90" workbookViewId="0">
      <selection activeCell="E20" sqref="E20"/>
    </sheetView>
  </sheetViews>
  <sheetFormatPr defaultRowHeight="11.25"/>
  <cols>
    <col min="1" max="1" width="4.140625" style="268" bestFit="1" customWidth="1"/>
    <col min="2" max="2" width="8.7109375" style="268" customWidth="1"/>
    <col min="3" max="3" width="58.5703125" style="268" customWidth="1"/>
    <col min="4" max="4" width="9.7109375" style="268" customWidth="1"/>
    <col min="5" max="5" width="9" style="268" bestFit="1" customWidth="1"/>
    <col min="6" max="6" width="13" style="268" bestFit="1" customWidth="1"/>
    <col min="7" max="7" width="15.42578125" style="268" customWidth="1"/>
    <col min="8" max="8" width="8.140625" style="137" bestFit="1" customWidth="1"/>
    <col min="9" max="9" width="8.7109375" style="137" bestFit="1" customWidth="1"/>
    <col min="10" max="10" width="10.28515625" style="137" bestFit="1" customWidth="1"/>
    <col min="11" max="11" width="3.7109375" style="268" customWidth="1"/>
    <col min="12" max="12" width="5.42578125" style="268" bestFit="1" customWidth="1"/>
    <col min="13" max="13" width="8.140625" style="268" bestFit="1" customWidth="1"/>
    <col min="14" max="14" width="6.42578125" style="268" bestFit="1" customWidth="1"/>
    <col min="15" max="15" width="8.5703125" style="268" bestFit="1" customWidth="1"/>
    <col min="16" max="16" width="7.28515625" style="268" bestFit="1" customWidth="1"/>
    <col min="17" max="17" width="8.140625" style="268" bestFit="1" customWidth="1"/>
    <col min="18" max="18" width="9.42578125" style="268" bestFit="1" customWidth="1"/>
    <col min="19" max="19" width="11.42578125" style="268" bestFit="1" customWidth="1"/>
    <col min="20" max="20" width="11.28515625" style="268" bestFit="1" customWidth="1"/>
    <col min="21" max="16384" width="9.140625" style="268"/>
  </cols>
  <sheetData>
    <row r="1" spans="1:31" ht="12" thickBot="1">
      <c r="A1" s="625"/>
    </row>
    <row r="2" spans="1:31">
      <c r="B2" s="212" t="s">
        <v>492</v>
      </c>
      <c r="C2" s="168"/>
      <c r="H2" s="268"/>
      <c r="I2" s="268"/>
      <c r="J2" s="268"/>
    </row>
    <row r="3" spans="1:31">
      <c r="B3" s="283" t="str">
        <f>'I-A'!B3</f>
        <v>WIND ENERGY TRANSMISSION TEXAS, LLC</v>
      </c>
      <c r="C3" s="169"/>
      <c r="H3" s="268"/>
      <c r="I3" s="268"/>
      <c r="J3" s="268"/>
    </row>
    <row r="4" spans="1:31">
      <c r="B4" s="1128" t="s">
        <v>733</v>
      </c>
      <c r="C4" s="169"/>
      <c r="H4" s="268"/>
      <c r="I4" s="268"/>
      <c r="J4" s="268"/>
    </row>
    <row r="5" spans="1:31">
      <c r="B5" s="284" t="str">
        <f>'I-A'!B5</f>
        <v>FOR THE HISTORICAL YEAR ENDED JUNE 30, 2012  - AS ADJUSTED</v>
      </c>
      <c r="C5" s="169"/>
      <c r="H5" s="268"/>
      <c r="I5" s="268"/>
      <c r="J5" s="268"/>
    </row>
    <row r="6" spans="1:31" ht="12" thickBot="1">
      <c r="B6" s="244" t="str">
        <f>'I-A'!B6</f>
        <v>DOCKET NO. 40606</v>
      </c>
      <c r="C6" s="170"/>
    </row>
    <row r="7" spans="1:31">
      <c r="A7" s="2"/>
      <c r="B7" s="2"/>
      <c r="C7" s="2"/>
      <c r="D7" s="2"/>
      <c r="E7" s="2"/>
      <c r="F7" s="2"/>
      <c r="G7" s="2"/>
      <c r="H7" s="9"/>
      <c r="I7" s="9"/>
      <c r="J7" s="9"/>
    </row>
    <row r="8" spans="1:31" ht="12" thickBot="1">
      <c r="A8" s="2"/>
      <c r="B8" s="2"/>
      <c r="C8" s="2"/>
      <c r="D8" s="2"/>
      <c r="E8" s="55">
        <v>1</v>
      </c>
      <c r="F8" s="55">
        <v>2</v>
      </c>
      <c r="G8" s="55">
        <v>3</v>
      </c>
      <c r="H8" s="55">
        <v>4</v>
      </c>
      <c r="I8" s="55">
        <v>5</v>
      </c>
      <c r="J8" s="55">
        <v>6</v>
      </c>
      <c r="K8" s="55">
        <v>7</v>
      </c>
      <c r="L8" s="55">
        <v>8</v>
      </c>
      <c r="M8" s="55">
        <v>9</v>
      </c>
      <c r="N8" s="55">
        <v>10</v>
      </c>
      <c r="O8" s="55">
        <v>11</v>
      </c>
      <c r="P8" s="55">
        <v>12</v>
      </c>
      <c r="Q8" s="55">
        <v>13</v>
      </c>
    </row>
    <row r="9" spans="1:31" s="54" customFormat="1">
      <c r="A9" s="246"/>
      <c r="B9" s="154"/>
      <c r="C9" s="154"/>
      <c r="D9" s="154"/>
      <c r="E9" s="349"/>
      <c r="F9" s="349"/>
      <c r="G9" s="154"/>
      <c r="H9" s="124" t="s">
        <v>351</v>
      </c>
      <c r="I9" s="124" t="s">
        <v>354</v>
      </c>
      <c r="J9" s="154"/>
      <c r="K9" s="154"/>
      <c r="L9" s="154"/>
      <c r="M9" s="124"/>
      <c r="N9" s="124"/>
      <c r="O9" s="124"/>
      <c r="P9" s="150"/>
      <c r="Q9" s="124"/>
      <c r="R9" s="124"/>
    </row>
    <row r="10" spans="1:31" s="54" customFormat="1">
      <c r="A10" s="248" t="s">
        <v>1159</v>
      </c>
      <c r="B10" s="126" t="s">
        <v>344</v>
      </c>
      <c r="C10" s="126" t="s">
        <v>1058</v>
      </c>
      <c r="D10" s="126" t="s">
        <v>338</v>
      </c>
      <c r="E10" s="367" t="s">
        <v>345</v>
      </c>
      <c r="F10" s="350" t="s">
        <v>1042</v>
      </c>
      <c r="G10" s="127" t="s">
        <v>656</v>
      </c>
      <c r="H10" s="126" t="s">
        <v>347</v>
      </c>
      <c r="I10" s="126" t="s">
        <v>241</v>
      </c>
      <c r="J10" s="126" t="s">
        <v>348</v>
      </c>
      <c r="K10" s="126" t="s">
        <v>349</v>
      </c>
      <c r="L10" s="126" t="s">
        <v>242</v>
      </c>
      <c r="M10" s="126" t="s">
        <v>537</v>
      </c>
      <c r="N10" s="126" t="s">
        <v>538</v>
      </c>
      <c r="O10" s="126" t="s">
        <v>510</v>
      </c>
      <c r="P10" s="126" t="s">
        <v>524</v>
      </c>
      <c r="Q10" s="126" t="s">
        <v>347</v>
      </c>
      <c r="R10" s="126"/>
    </row>
    <row r="11" spans="1:31" s="54" customFormat="1">
      <c r="A11" s="248" t="s">
        <v>198</v>
      </c>
      <c r="B11" s="126" t="s">
        <v>557</v>
      </c>
      <c r="C11" s="126"/>
      <c r="D11" s="126" t="s">
        <v>341</v>
      </c>
      <c r="E11" s="367" t="s">
        <v>351</v>
      </c>
      <c r="F11" s="350" t="s">
        <v>1043</v>
      </c>
      <c r="G11" s="126" t="s">
        <v>576</v>
      </c>
      <c r="H11" s="126" t="s">
        <v>353</v>
      </c>
      <c r="I11" s="126" t="s">
        <v>243</v>
      </c>
      <c r="J11" s="126" t="s">
        <v>354</v>
      </c>
      <c r="K11" s="126" t="s">
        <v>355</v>
      </c>
      <c r="L11" s="126" t="s">
        <v>350</v>
      </c>
      <c r="M11" s="126"/>
      <c r="N11" s="126"/>
      <c r="O11" s="126"/>
      <c r="P11" s="126"/>
      <c r="Q11" s="126"/>
      <c r="R11" s="126" t="s">
        <v>342</v>
      </c>
      <c r="S11" s="56"/>
      <c r="T11" s="56"/>
    </row>
    <row r="12" spans="1:31" s="54" customFormat="1" ht="12" thickBot="1">
      <c r="A12" s="250"/>
      <c r="B12" s="129"/>
      <c r="C12" s="129"/>
      <c r="D12" s="129"/>
      <c r="E12" s="369"/>
      <c r="F12" s="351"/>
      <c r="G12" s="129"/>
      <c r="H12" s="129"/>
      <c r="I12" s="129" t="s">
        <v>350</v>
      </c>
      <c r="J12" s="129"/>
      <c r="K12" s="129"/>
      <c r="L12" s="129" t="s">
        <v>356</v>
      </c>
      <c r="M12" s="129"/>
      <c r="N12" s="129"/>
      <c r="O12" s="129"/>
      <c r="P12" s="129"/>
      <c r="Q12" s="183"/>
      <c r="R12" s="129"/>
      <c r="S12" s="56"/>
      <c r="T12" s="56"/>
    </row>
    <row r="13" spans="1:31">
      <c r="A13" s="1"/>
      <c r="B13" s="1"/>
      <c r="C13" s="2"/>
      <c r="D13" s="1"/>
      <c r="E13" s="13"/>
      <c r="F13" s="1"/>
      <c r="G13" s="1"/>
      <c r="H13" s="9"/>
      <c r="I13" s="360"/>
      <c r="J13" s="291"/>
      <c r="K13" s="267"/>
      <c r="L13" s="267"/>
      <c r="M13" s="9"/>
      <c r="N13" s="291"/>
      <c r="O13" s="291"/>
      <c r="P13" s="291"/>
      <c r="Q13" s="291"/>
      <c r="R13" s="291"/>
      <c r="S13" s="374"/>
      <c r="T13" s="291"/>
      <c r="U13" s="291"/>
      <c r="V13" s="291"/>
      <c r="W13" s="291"/>
      <c r="X13" s="291"/>
      <c r="Y13" s="291"/>
      <c r="Z13" s="291"/>
      <c r="AA13" s="291"/>
      <c r="AB13" s="291"/>
      <c r="AC13" s="291"/>
      <c r="AD13" s="291"/>
      <c r="AE13" s="291"/>
    </row>
    <row r="14" spans="1:31">
      <c r="A14" s="1">
        <v>1</v>
      </c>
      <c r="B14" s="1"/>
      <c r="C14" s="46" t="s">
        <v>599</v>
      </c>
      <c r="D14" s="1"/>
      <c r="E14" s="1362">
        <v>200</v>
      </c>
      <c r="F14" s="1045">
        <v>0</v>
      </c>
      <c r="G14" s="1045">
        <v>0</v>
      </c>
      <c r="H14" s="1045">
        <f t="shared" ref="H14:H20" si="0">SUM(E14:G14)</f>
        <v>200</v>
      </c>
      <c r="I14" s="1364"/>
      <c r="J14" s="1364">
        <f t="shared" ref="J14:J20" si="1">H14</f>
        <v>200</v>
      </c>
      <c r="K14" s="1364"/>
      <c r="L14" s="1364"/>
      <c r="M14" s="1045">
        <f t="shared" ref="M14:M20" si="2">J14</f>
        <v>200</v>
      </c>
      <c r="N14" s="1364">
        <v>0</v>
      </c>
      <c r="O14" s="1364">
        <v>0</v>
      </c>
      <c r="P14" s="1364">
        <v>0</v>
      </c>
      <c r="Q14" s="1364">
        <f t="shared" ref="Q14:Q20" si="3">SUM(M14:P14)</f>
        <v>200</v>
      </c>
      <c r="R14" s="494"/>
      <c r="S14" s="574"/>
      <c r="T14" s="291"/>
      <c r="U14" s="291"/>
      <c r="V14" s="291"/>
      <c r="W14" s="291"/>
      <c r="X14" s="291"/>
      <c r="Y14" s="291"/>
      <c r="Z14" s="291"/>
      <c r="AA14" s="291"/>
      <c r="AB14" s="291"/>
      <c r="AC14" s="291"/>
      <c r="AD14" s="291"/>
      <c r="AE14" s="291"/>
    </row>
    <row r="15" spans="1:31">
      <c r="A15" s="1">
        <v>2</v>
      </c>
      <c r="B15" s="1"/>
      <c r="C15" s="46" t="s">
        <v>151</v>
      </c>
      <c r="D15" s="1"/>
      <c r="E15" s="1362">
        <v>490</v>
      </c>
      <c r="F15" s="1045"/>
      <c r="G15" s="1045"/>
      <c r="H15" s="1045">
        <f t="shared" si="0"/>
        <v>490</v>
      </c>
      <c r="I15" s="1364"/>
      <c r="J15" s="1364">
        <f t="shared" si="1"/>
        <v>490</v>
      </c>
      <c r="K15" s="1364"/>
      <c r="L15" s="1364"/>
      <c r="M15" s="1045">
        <f t="shared" si="2"/>
        <v>490</v>
      </c>
      <c r="N15" s="1364">
        <v>0</v>
      </c>
      <c r="O15" s="1364">
        <v>0</v>
      </c>
      <c r="P15" s="1364">
        <v>0</v>
      </c>
      <c r="Q15" s="1364">
        <f t="shared" si="3"/>
        <v>490</v>
      </c>
      <c r="R15" s="494"/>
      <c r="S15" s="574"/>
      <c r="T15" s="291"/>
      <c r="U15" s="291"/>
      <c r="V15" s="291"/>
      <c r="W15" s="291"/>
      <c r="X15" s="291"/>
      <c r="Y15" s="291"/>
      <c r="Z15" s="291"/>
      <c r="AA15" s="291"/>
      <c r="AB15" s="291"/>
      <c r="AC15" s="291"/>
      <c r="AD15" s="291"/>
      <c r="AE15" s="291"/>
    </row>
    <row r="16" spans="1:31">
      <c r="A16" s="1">
        <v>3</v>
      </c>
      <c r="B16" s="1"/>
      <c r="C16" s="46" t="s">
        <v>152</v>
      </c>
      <c r="D16" s="1"/>
      <c r="E16" s="1362">
        <v>150</v>
      </c>
      <c r="F16" s="1045">
        <v>0</v>
      </c>
      <c r="G16" s="1045">
        <v>0</v>
      </c>
      <c r="H16" s="1045">
        <f t="shared" si="0"/>
        <v>150</v>
      </c>
      <c r="I16" s="1364"/>
      <c r="J16" s="1364">
        <f t="shared" si="1"/>
        <v>150</v>
      </c>
      <c r="K16" s="1364"/>
      <c r="L16" s="1364"/>
      <c r="M16" s="1045">
        <f t="shared" si="2"/>
        <v>150</v>
      </c>
      <c r="N16" s="1364">
        <v>0</v>
      </c>
      <c r="O16" s="1364">
        <v>0</v>
      </c>
      <c r="P16" s="1364">
        <v>0</v>
      </c>
      <c r="Q16" s="1364">
        <f t="shared" si="3"/>
        <v>150</v>
      </c>
      <c r="R16" s="494"/>
      <c r="S16" s="574"/>
      <c r="T16" s="291"/>
      <c r="U16" s="291"/>
      <c r="V16" s="291"/>
      <c r="W16" s="291"/>
      <c r="X16" s="291"/>
      <c r="Y16" s="291"/>
      <c r="Z16" s="291"/>
      <c r="AA16" s="291"/>
      <c r="AB16" s="291"/>
      <c r="AC16" s="291"/>
      <c r="AD16" s="291"/>
      <c r="AE16" s="291"/>
    </row>
    <row r="17" spans="1:31">
      <c r="A17" s="1">
        <v>4</v>
      </c>
      <c r="B17" s="1"/>
      <c r="C17" s="46" t="s">
        <v>153</v>
      </c>
      <c r="D17" s="1"/>
      <c r="E17" s="1362">
        <v>39</v>
      </c>
      <c r="F17" s="1045">
        <v>0</v>
      </c>
      <c r="G17" s="1045">
        <v>0</v>
      </c>
      <c r="H17" s="1045">
        <f t="shared" si="0"/>
        <v>39</v>
      </c>
      <c r="I17" s="1364"/>
      <c r="J17" s="1364">
        <f t="shared" si="1"/>
        <v>39</v>
      </c>
      <c r="K17" s="1364"/>
      <c r="L17" s="1364"/>
      <c r="M17" s="1045">
        <f t="shared" si="2"/>
        <v>39</v>
      </c>
      <c r="N17" s="1364">
        <v>0</v>
      </c>
      <c r="O17" s="1364">
        <v>0</v>
      </c>
      <c r="P17" s="1364">
        <v>0</v>
      </c>
      <c r="Q17" s="1364">
        <f t="shared" si="3"/>
        <v>39</v>
      </c>
      <c r="R17" s="494"/>
      <c r="S17" s="574"/>
      <c r="T17" s="291"/>
      <c r="U17" s="291"/>
      <c r="V17" s="291"/>
      <c r="W17" s="291"/>
      <c r="X17" s="291"/>
      <c r="Y17" s="291"/>
      <c r="Z17" s="291"/>
      <c r="AA17" s="291"/>
      <c r="AB17" s="291"/>
      <c r="AC17" s="291"/>
      <c r="AD17" s="291"/>
      <c r="AE17" s="291"/>
    </row>
    <row r="18" spans="1:31">
      <c r="A18" s="1">
        <v>5</v>
      </c>
      <c r="B18" s="1"/>
      <c r="C18" s="46" t="s">
        <v>154</v>
      </c>
      <c r="D18" s="1"/>
      <c r="E18" s="1362">
        <f>240</f>
        <v>240</v>
      </c>
      <c r="F18" s="1045">
        <v>0</v>
      </c>
      <c r="G18" s="1045">
        <v>0</v>
      </c>
      <c r="H18" s="1045">
        <f t="shared" si="0"/>
        <v>240</v>
      </c>
      <c r="I18" s="1364"/>
      <c r="J18" s="1364">
        <f t="shared" si="1"/>
        <v>240</v>
      </c>
      <c r="K18" s="1364"/>
      <c r="L18" s="1364"/>
      <c r="M18" s="1045">
        <f t="shared" si="2"/>
        <v>240</v>
      </c>
      <c r="N18" s="1364">
        <v>0</v>
      </c>
      <c r="O18" s="1364">
        <v>0</v>
      </c>
      <c r="P18" s="1364">
        <v>0</v>
      </c>
      <c r="Q18" s="1364">
        <f t="shared" si="3"/>
        <v>240</v>
      </c>
      <c r="R18" s="494"/>
      <c r="S18" s="574"/>
      <c r="T18" s="291"/>
      <c r="U18" s="291"/>
      <c r="V18" s="291"/>
      <c r="W18" s="291"/>
      <c r="X18" s="291"/>
      <c r="Y18" s="291"/>
      <c r="Z18" s="291"/>
      <c r="AA18" s="291"/>
      <c r="AB18" s="291"/>
      <c r="AC18" s="291"/>
      <c r="AD18" s="291"/>
      <c r="AE18" s="291"/>
    </row>
    <row r="19" spans="1:31">
      <c r="A19" s="1">
        <v>6</v>
      </c>
      <c r="B19" s="1"/>
      <c r="C19" s="46" t="s">
        <v>155</v>
      </c>
      <c r="D19" s="1"/>
      <c r="E19" s="1362">
        <v>1501</v>
      </c>
      <c r="F19" s="1045">
        <v>0</v>
      </c>
      <c r="G19" s="1045">
        <v>0</v>
      </c>
      <c r="H19" s="1045">
        <f t="shared" si="0"/>
        <v>1501</v>
      </c>
      <c r="I19" s="1364"/>
      <c r="J19" s="1364">
        <f t="shared" si="1"/>
        <v>1501</v>
      </c>
      <c r="K19" s="1364"/>
      <c r="L19" s="1364"/>
      <c r="M19" s="1045">
        <f t="shared" si="2"/>
        <v>1501</v>
      </c>
      <c r="N19" s="1364">
        <v>0</v>
      </c>
      <c r="O19" s="1364">
        <v>0</v>
      </c>
      <c r="P19" s="1364">
        <v>0</v>
      </c>
      <c r="Q19" s="1364">
        <f t="shared" si="3"/>
        <v>1501</v>
      </c>
      <c r="R19" s="494"/>
      <c r="S19" s="574"/>
      <c r="T19" s="291"/>
      <c r="U19" s="291"/>
      <c r="V19" s="291"/>
      <c r="W19" s="291"/>
      <c r="X19" s="291"/>
      <c r="Y19" s="291"/>
      <c r="Z19" s="291"/>
      <c r="AA19" s="291"/>
      <c r="AB19" s="291"/>
      <c r="AC19" s="291"/>
      <c r="AD19" s="291"/>
      <c r="AE19" s="291"/>
    </row>
    <row r="20" spans="1:31">
      <c r="A20" s="1">
        <v>7</v>
      </c>
      <c r="B20" s="1"/>
      <c r="C20" s="46" t="s">
        <v>818</v>
      </c>
      <c r="D20" s="1"/>
      <c r="E20" s="1362">
        <v>617.25</v>
      </c>
      <c r="F20" s="1045">
        <v>0</v>
      </c>
      <c r="G20" s="1045">
        <v>0</v>
      </c>
      <c r="H20" s="1045">
        <f t="shared" si="0"/>
        <v>617.25</v>
      </c>
      <c r="I20" s="1364"/>
      <c r="J20" s="1364">
        <f t="shared" si="1"/>
        <v>617.25</v>
      </c>
      <c r="K20" s="1364"/>
      <c r="L20" s="1364"/>
      <c r="M20" s="1045">
        <f t="shared" si="2"/>
        <v>617.25</v>
      </c>
      <c r="N20" s="1364">
        <v>0</v>
      </c>
      <c r="O20" s="1364">
        <v>0</v>
      </c>
      <c r="P20" s="1364">
        <v>0</v>
      </c>
      <c r="Q20" s="1364">
        <f t="shared" si="3"/>
        <v>617.25</v>
      </c>
      <c r="R20" s="494"/>
      <c r="S20" s="574"/>
      <c r="T20" s="291"/>
      <c r="U20" s="291"/>
      <c r="V20" s="291"/>
      <c r="W20" s="291"/>
      <c r="X20" s="291"/>
      <c r="Y20" s="291"/>
      <c r="Z20" s="291"/>
      <c r="AA20" s="291"/>
      <c r="AB20" s="291"/>
      <c r="AC20" s="291"/>
      <c r="AD20" s="291"/>
      <c r="AE20" s="291"/>
    </row>
    <row r="21" spans="1:31" ht="12" thickBot="1">
      <c r="A21" s="1">
        <v>8</v>
      </c>
      <c r="B21" s="1"/>
      <c r="C21" s="7"/>
      <c r="D21" s="1"/>
      <c r="E21" s="1550"/>
      <c r="F21" s="235"/>
      <c r="G21" s="235"/>
      <c r="H21" s="574"/>
      <c r="I21" s="700"/>
      <c r="J21" s="925"/>
      <c r="K21" s="924"/>
      <c r="L21" s="924"/>
      <c r="M21" s="592"/>
      <c r="N21" s="925"/>
      <c r="O21" s="925"/>
      <c r="P21" s="925"/>
      <c r="Q21" s="924"/>
      <c r="R21" s="924"/>
      <c r="S21" s="574"/>
      <c r="T21" s="291"/>
      <c r="U21" s="291"/>
      <c r="V21" s="291"/>
      <c r="W21" s="291"/>
      <c r="X21" s="291"/>
      <c r="Y21" s="291"/>
      <c r="Z21" s="291"/>
      <c r="AA21" s="291"/>
      <c r="AB21" s="291"/>
      <c r="AC21" s="291"/>
      <c r="AD21" s="291"/>
      <c r="AE21" s="291"/>
    </row>
    <row r="22" spans="1:31" ht="12" thickBot="1">
      <c r="A22" s="268">
        <v>9</v>
      </c>
      <c r="B22" s="356" t="s">
        <v>1059</v>
      </c>
      <c r="C22" s="218"/>
      <c r="D22" s="331" t="s">
        <v>893</v>
      </c>
      <c r="E22" s="577">
        <f>+SUM(E13:E21)</f>
        <v>3237.25</v>
      </c>
      <c r="F22" s="577">
        <f>+SUM(F13:F21)</f>
        <v>0</v>
      </c>
      <c r="G22" s="577">
        <f>+SUM(G13:G21)</f>
        <v>0</v>
      </c>
      <c r="H22" s="577">
        <f>+SUM(H13:H21)</f>
        <v>3237.25</v>
      </c>
      <c r="I22" s="577"/>
      <c r="J22" s="577">
        <f>+SUM(J13:J21)</f>
        <v>3237.25</v>
      </c>
      <c r="K22" s="577"/>
      <c r="L22" s="577"/>
      <c r="M22" s="577">
        <f t="shared" ref="M22:R22" si="4">+SUM(M13:M21)</f>
        <v>3237.25</v>
      </c>
      <c r="N22" s="577">
        <f t="shared" si="4"/>
        <v>0</v>
      </c>
      <c r="O22" s="577">
        <f t="shared" si="4"/>
        <v>0</v>
      </c>
      <c r="P22" s="577">
        <f t="shared" si="4"/>
        <v>0</v>
      </c>
      <c r="Q22" s="578">
        <f t="shared" si="4"/>
        <v>3237.25</v>
      </c>
      <c r="R22" s="577">
        <f t="shared" si="4"/>
        <v>0</v>
      </c>
      <c r="S22" s="924"/>
    </row>
    <row r="23" spans="1:31">
      <c r="E23" s="924"/>
      <c r="F23" s="924"/>
      <c r="G23" s="924"/>
      <c r="H23" s="924"/>
      <c r="I23" s="924"/>
      <c r="J23" s="924"/>
      <c r="K23" s="924"/>
      <c r="L23" s="924"/>
      <c r="M23" s="924"/>
      <c r="N23" s="924"/>
      <c r="O23" s="924"/>
      <c r="P23" s="924"/>
      <c r="Q23" s="924"/>
      <c r="R23" s="924"/>
      <c r="S23" s="924"/>
    </row>
    <row r="24" spans="1:31">
      <c r="H24" s="273"/>
      <c r="I24" s="371"/>
      <c r="J24" s="273"/>
    </row>
    <row r="25" spans="1:31">
      <c r="E25" s="1035"/>
      <c r="G25" s="137"/>
      <c r="H25" s="273"/>
      <c r="I25" s="371"/>
      <c r="J25" s="273"/>
    </row>
    <row r="26" spans="1:31">
      <c r="H26" s="273"/>
      <c r="I26" s="371"/>
      <c r="J26" s="273"/>
    </row>
    <row r="27" spans="1:31">
      <c r="E27" s="270"/>
      <c r="G27" s="270"/>
      <c r="H27" s="268"/>
      <c r="I27" s="268"/>
      <c r="J27" s="268"/>
    </row>
    <row r="28" spans="1:31">
      <c r="H28" s="268"/>
      <c r="I28" s="268"/>
      <c r="J28" s="268"/>
    </row>
    <row r="29" spans="1:31">
      <c r="H29" s="268"/>
      <c r="I29" s="268"/>
      <c r="J29" s="268"/>
    </row>
    <row r="30" spans="1:31">
      <c r="H30" s="268"/>
      <c r="I30" s="268"/>
      <c r="J30" s="268"/>
    </row>
    <row r="31" spans="1:31">
      <c r="H31" s="268"/>
      <c r="I31" s="268"/>
      <c r="J31" s="268"/>
    </row>
    <row r="32" spans="1:31">
      <c r="H32" s="268"/>
      <c r="I32" s="268"/>
      <c r="J32" s="268"/>
    </row>
    <row r="33" spans="8:10">
      <c r="H33" s="268"/>
      <c r="I33" s="268"/>
      <c r="J33" s="268"/>
    </row>
    <row r="34" spans="8:10">
      <c r="H34" s="268"/>
      <c r="I34" s="268"/>
      <c r="J34" s="268"/>
    </row>
    <row r="35" spans="8:10">
      <c r="H35" s="268"/>
      <c r="I35" s="268"/>
      <c r="J35" s="268"/>
    </row>
    <row r="36" spans="8:10">
      <c r="H36" s="268"/>
      <c r="I36" s="268"/>
      <c r="J36" s="268"/>
    </row>
    <row r="37" spans="8:10">
      <c r="H37" s="268"/>
      <c r="I37" s="268"/>
      <c r="J37" s="268"/>
    </row>
    <row r="38" spans="8:10">
      <c r="H38" s="268"/>
      <c r="I38" s="268"/>
      <c r="J38" s="268"/>
    </row>
    <row r="39" spans="8:10">
      <c r="H39" s="268"/>
      <c r="I39" s="268"/>
      <c r="J39" s="268"/>
    </row>
    <row r="40" spans="8:10">
      <c r="H40" s="268"/>
      <c r="I40" s="268"/>
      <c r="J40" s="268"/>
    </row>
  </sheetData>
  <phoneticPr fontId="0" type="noConversion"/>
  <printOptions horizontalCentered="1"/>
  <pageMargins left="0.5" right="0.5" top="1" bottom="0.5" header="0.25" footer="0.25"/>
  <pageSetup scale="47" pageOrder="overThenDown" orientation="landscape" r:id="rId1"/>
  <headerFooter alignWithMargins="0">
    <oddFooter>&amp;LCo-Sponsors: Bruce Fairchild, Wayne Morton&amp;C&amp;A&amp;R&amp;P of &amp;N</oddFooter>
  </headerFooter>
</worksheet>
</file>

<file path=xl/worksheets/sheet50.xml><?xml version="1.0" encoding="utf-8"?>
<worksheet xmlns="http://schemas.openxmlformats.org/spreadsheetml/2006/main" xmlns:r="http://schemas.openxmlformats.org/officeDocument/2006/relationships">
  <dimension ref="A1:Y34"/>
  <sheetViews>
    <sheetView zoomScaleNormal="100" zoomScaleSheetLayoutView="90" workbookViewId="0">
      <selection activeCell="A36" sqref="A36"/>
    </sheetView>
  </sheetViews>
  <sheetFormatPr defaultRowHeight="11.25"/>
  <cols>
    <col min="1" max="1" width="5.42578125" style="690" customWidth="1"/>
    <col min="2" max="2" width="5.85546875" style="1297" customWidth="1"/>
    <col min="3" max="3" width="0.85546875" style="1297" customWidth="1"/>
    <col min="4" max="4" width="55.7109375" style="690" customWidth="1"/>
    <col min="5" max="5" width="0.85546875" style="690" customWidth="1"/>
    <col min="6" max="6" width="10.28515625" style="690" customWidth="1"/>
    <col min="7" max="7" width="0.85546875" style="690" customWidth="1"/>
    <col min="8" max="8" width="24" style="690" customWidth="1"/>
    <col min="9" max="9" width="0.85546875" style="690" customWidth="1"/>
    <col min="10" max="10" width="11.7109375" style="690" customWidth="1"/>
    <col min="11" max="11" width="0.85546875" style="690" customWidth="1"/>
    <col min="12" max="12" width="13.140625" style="1612" bestFit="1" customWidth="1"/>
    <col min="13" max="13" width="0.85546875" style="1612" customWidth="1"/>
    <col min="14" max="14" width="10.28515625" style="1612" bestFit="1" customWidth="1"/>
    <col min="15" max="15" width="0.85546875" style="1612" customWidth="1"/>
    <col min="16" max="16" width="8" style="1612" customWidth="1"/>
    <col min="17" max="17" width="0.85546875" style="1612" customWidth="1"/>
    <col min="18" max="18" width="6.5703125" style="1612" bestFit="1" customWidth="1"/>
    <col min="19" max="19" width="0.85546875" style="1612" customWidth="1"/>
    <col min="20" max="20" width="10.85546875" style="1612" customWidth="1"/>
    <col min="21" max="21" width="12.85546875" style="1186" bestFit="1" customWidth="1"/>
    <col min="22" max="22" width="10.85546875" style="1186" bestFit="1" customWidth="1"/>
    <col min="23" max="23" width="9.28515625" style="690" bestFit="1" customWidth="1"/>
    <col min="24" max="24" width="11.28515625" style="690" bestFit="1" customWidth="1"/>
    <col min="25" max="25" width="9.28515625" style="690" bestFit="1" customWidth="1"/>
    <col min="26" max="26" width="13" style="690" bestFit="1" customWidth="1"/>
    <col min="27" max="16384" width="9.140625" style="690"/>
  </cols>
  <sheetData>
    <row r="1" spans="1:25" ht="12" thickBot="1"/>
    <row r="2" spans="1:25" ht="12.75">
      <c r="B2" s="1613" t="s">
        <v>492</v>
      </c>
      <c r="C2" s="501"/>
      <c r="D2" s="502"/>
      <c r="E2" s="503"/>
      <c r="F2" s="503"/>
      <c r="G2" s="503"/>
      <c r="H2" s="503"/>
      <c r="I2" s="503"/>
      <c r="J2" s="503"/>
      <c r="K2" s="503"/>
      <c r="L2" s="503"/>
      <c r="M2" s="503"/>
      <c r="N2" s="503"/>
      <c r="O2" s="503"/>
      <c r="P2" s="503"/>
      <c r="Q2" s="503"/>
      <c r="R2" s="503"/>
      <c r="S2" s="503"/>
      <c r="T2" s="503"/>
    </row>
    <row r="3" spans="1:25" ht="12.75">
      <c r="B3" s="1156" t="str">
        <f>'I-A'!B3</f>
        <v>WIND ENERGY TRANSMISSION TEXAS, LLC</v>
      </c>
      <c r="C3" s="504"/>
      <c r="D3" s="505"/>
      <c r="E3" s="503"/>
      <c r="F3" s="503"/>
      <c r="G3" s="503"/>
      <c r="H3" s="503"/>
      <c r="I3" s="503"/>
      <c r="J3" s="503"/>
      <c r="K3" s="503"/>
      <c r="L3" s="503"/>
      <c r="M3" s="503"/>
      <c r="N3" s="503"/>
      <c r="O3" s="503"/>
      <c r="P3" s="503"/>
      <c r="Q3" s="503"/>
      <c r="R3" s="503"/>
      <c r="S3" s="503"/>
      <c r="T3" s="503"/>
    </row>
    <row r="4" spans="1:25" ht="12.75">
      <c r="B4" s="1156" t="s">
        <v>734</v>
      </c>
      <c r="C4" s="504"/>
      <c r="D4" s="505"/>
      <c r="E4" s="503"/>
      <c r="F4" s="503"/>
      <c r="G4" s="503"/>
      <c r="H4" s="503"/>
      <c r="I4" s="503"/>
      <c r="J4" s="503"/>
      <c r="K4" s="503"/>
      <c r="L4" s="503"/>
      <c r="M4" s="503"/>
      <c r="N4" s="503"/>
      <c r="O4" s="503"/>
      <c r="P4" s="503"/>
      <c r="Q4" s="503"/>
      <c r="R4" s="503"/>
      <c r="S4" s="503"/>
      <c r="T4" s="503"/>
    </row>
    <row r="5" spans="1:25" ht="12.75">
      <c r="B5" s="1128" t="str">
        <f>'I-A'!B5</f>
        <v>FOR THE HISTORICAL YEAR ENDED JUNE 30, 2012  - AS ADJUSTED</v>
      </c>
      <c r="C5" s="504"/>
      <c r="D5" s="505"/>
      <c r="E5" s="503"/>
      <c r="F5" s="503"/>
      <c r="G5" s="503"/>
      <c r="H5" s="503"/>
      <c r="I5" s="503"/>
      <c r="J5" s="503"/>
      <c r="K5" s="503"/>
      <c r="L5" s="503"/>
      <c r="M5" s="503"/>
      <c r="N5" s="503"/>
      <c r="O5" s="503"/>
      <c r="P5" s="503"/>
      <c r="Q5" s="503"/>
      <c r="R5" s="503"/>
      <c r="S5" s="503"/>
      <c r="T5" s="503"/>
    </row>
    <row r="6" spans="1:25" ht="13.5" thickBot="1">
      <c r="B6" s="1129" t="str">
        <f>'I-A'!B6</f>
        <v>DOCKET NO. 40606</v>
      </c>
      <c r="C6" s="506"/>
      <c r="D6" s="507"/>
      <c r="E6" s="503"/>
      <c r="F6" s="503"/>
      <c r="G6" s="503"/>
      <c r="H6" s="503"/>
      <c r="I6" s="503"/>
      <c r="J6" s="503"/>
      <c r="K6" s="503"/>
      <c r="L6" s="503"/>
      <c r="M6" s="503"/>
      <c r="N6" s="503"/>
      <c r="O6" s="503"/>
      <c r="P6" s="503"/>
      <c r="Q6" s="503"/>
      <c r="R6" s="503"/>
      <c r="S6" s="503"/>
      <c r="T6" s="503"/>
    </row>
    <row r="7" spans="1:25">
      <c r="L7" s="690"/>
      <c r="M7" s="690"/>
      <c r="N7" s="690"/>
      <c r="U7" s="1614"/>
      <c r="V7" s="1614"/>
    </row>
    <row r="8" spans="1:25">
      <c r="U8" s="1614"/>
      <c r="V8" s="1614"/>
    </row>
    <row r="9" spans="1:25">
      <c r="A9" s="1297"/>
      <c r="B9" s="1615" t="s">
        <v>224</v>
      </c>
      <c r="C9" s="1615"/>
      <c r="D9" s="1615" t="s">
        <v>225</v>
      </c>
      <c r="E9" s="1615"/>
      <c r="F9" s="1615" t="s">
        <v>228</v>
      </c>
      <c r="G9" s="1615"/>
      <c r="H9" s="1615" t="s">
        <v>229</v>
      </c>
      <c r="I9" s="1615"/>
      <c r="J9" s="1615" t="s">
        <v>1060</v>
      </c>
      <c r="K9" s="1615"/>
      <c r="L9" s="1616" t="s">
        <v>1061</v>
      </c>
      <c r="M9" s="1616"/>
      <c r="N9" s="1616" t="s">
        <v>1062</v>
      </c>
      <c r="O9" s="1616"/>
      <c r="P9" s="1616" t="s">
        <v>1063</v>
      </c>
      <c r="Q9" s="1616"/>
      <c r="R9" s="1616" t="s">
        <v>1064</v>
      </c>
      <c r="S9" s="1616"/>
      <c r="T9" s="1616" t="s">
        <v>1065</v>
      </c>
      <c r="U9" s="1614"/>
      <c r="V9" s="1614"/>
      <c r="Y9" s="1297"/>
    </row>
    <row r="10" spans="1:25">
      <c r="A10" s="1297" t="s">
        <v>1159</v>
      </c>
      <c r="B10" s="1297" t="s">
        <v>1066</v>
      </c>
      <c r="D10" s="1297"/>
      <c r="E10" s="1297"/>
      <c r="F10" s="1297" t="s">
        <v>1067</v>
      </c>
      <c r="G10" s="1297"/>
      <c r="H10" s="1297"/>
      <c r="I10" s="1297"/>
      <c r="J10" s="1297" t="s">
        <v>1068</v>
      </c>
      <c r="K10" s="1297"/>
      <c r="L10" s="1617"/>
      <c r="M10" s="1617"/>
      <c r="N10" s="1617"/>
      <c r="O10" s="1617"/>
      <c r="P10" s="1617"/>
      <c r="Q10" s="1617"/>
      <c r="R10" s="1617"/>
      <c r="S10" s="1617"/>
      <c r="T10" s="1617"/>
      <c r="U10" s="1618"/>
      <c r="V10" s="1614"/>
      <c r="X10" s="1297"/>
      <c r="Y10" s="1297"/>
    </row>
    <row r="11" spans="1:25">
      <c r="A11" s="1619" t="s">
        <v>198</v>
      </c>
      <c r="B11" s="1619" t="s">
        <v>1069</v>
      </c>
      <c r="C11" s="1619"/>
      <c r="D11" s="1619" t="s">
        <v>1070</v>
      </c>
      <c r="E11" s="1619"/>
      <c r="F11" s="1619" t="s">
        <v>253</v>
      </c>
      <c r="G11" s="1619"/>
      <c r="H11" s="1619" t="s">
        <v>254</v>
      </c>
      <c r="I11" s="1619"/>
      <c r="J11" s="1619" t="s">
        <v>255</v>
      </c>
      <c r="K11" s="1619"/>
      <c r="L11" s="1620" t="s">
        <v>335</v>
      </c>
      <c r="M11" s="1620"/>
      <c r="N11" s="1620" t="s">
        <v>336</v>
      </c>
      <c r="O11" s="1620"/>
      <c r="P11" s="1620" t="s">
        <v>383</v>
      </c>
      <c r="Q11" s="1620"/>
      <c r="R11" s="1620" t="s">
        <v>524</v>
      </c>
      <c r="S11" s="1620"/>
      <c r="T11" s="1620" t="s">
        <v>347</v>
      </c>
      <c r="U11" s="1618"/>
      <c r="V11" s="1614"/>
      <c r="X11" s="1621"/>
      <c r="Y11" s="1297"/>
    </row>
    <row r="12" spans="1:25">
      <c r="A12" s="1297"/>
      <c r="B12" s="690"/>
      <c r="C12" s="690"/>
      <c r="L12" s="690"/>
      <c r="M12" s="690"/>
      <c r="N12" s="690"/>
      <c r="O12" s="690"/>
      <c r="P12" s="690"/>
      <c r="Q12" s="690"/>
      <c r="R12" s="690"/>
      <c r="S12" s="690"/>
      <c r="T12" s="690"/>
      <c r="U12" s="1622"/>
      <c r="V12" s="1622"/>
    </row>
    <row r="13" spans="1:25">
      <c r="A13" s="1623">
        <v>1</v>
      </c>
      <c r="B13" s="1297" t="s">
        <v>1110</v>
      </c>
      <c r="C13" s="690"/>
      <c r="D13" s="690" t="s">
        <v>621</v>
      </c>
      <c r="F13" s="1624" t="s">
        <v>1348</v>
      </c>
      <c r="H13" s="690" t="s">
        <v>603</v>
      </c>
      <c r="J13" s="690" t="s">
        <v>178</v>
      </c>
      <c r="L13" s="1364">
        <v>539276</v>
      </c>
      <c r="M13" s="1364"/>
      <c r="N13" s="1364">
        <v>0</v>
      </c>
      <c r="O13" s="1364"/>
      <c r="P13" s="1364">
        <v>0</v>
      </c>
      <c r="Q13" s="1364"/>
      <c r="R13" s="1364">
        <v>0</v>
      </c>
      <c r="S13" s="1364"/>
      <c r="T13" s="1364">
        <f t="shared" ref="T13:T30" si="0">SUM(L13:S13)</f>
        <v>539276</v>
      </c>
      <c r="U13" s="1622"/>
      <c r="V13" s="1622"/>
    </row>
    <row r="14" spans="1:25">
      <c r="A14" s="1623">
        <v>2</v>
      </c>
      <c r="B14" s="1297" t="s">
        <v>1110</v>
      </c>
      <c r="C14" s="690"/>
      <c r="D14" s="690" t="s">
        <v>623</v>
      </c>
      <c r="F14" s="1624" t="s">
        <v>1348</v>
      </c>
      <c r="H14" s="690" t="s">
        <v>600</v>
      </c>
      <c r="J14" s="690" t="s">
        <v>178</v>
      </c>
      <c r="L14" s="1364">
        <v>252493</v>
      </c>
      <c r="M14" s="1364"/>
      <c r="N14" s="1364">
        <v>0</v>
      </c>
      <c r="O14" s="1364"/>
      <c r="P14" s="1364">
        <v>0</v>
      </c>
      <c r="Q14" s="1364"/>
      <c r="R14" s="1364">
        <v>0</v>
      </c>
      <c r="S14" s="1364"/>
      <c r="T14" s="1364">
        <f t="shared" si="0"/>
        <v>252493</v>
      </c>
      <c r="U14" s="1622"/>
      <c r="V14" s="1622"/>
    </row>
    <row r="15" spans="1:25">
      <c r="A15" s="1623">
        <v>3</v>
      </c>
      <c r="B15" s="1297" t="s">
        <v>1110</v>
      </c>
      <c r="C15" s="690"/>
      <c r="D15" s="690" t="s">
        <v>622</v>
      </c>
      <c r="F15" s="1624" t="s">
        <v>1348</v>
      </c>
      <c r="H15" s="690" t="s">
        <v>807</v>
      </c>
      <c r="J15" s="690" t="s">
        <v>178</v>
      </c>
      <c r="L15" s="1364">
        <v>230868</v>
      </c>
      <c r="M15" s="1364"/>
      <c r="N15" s="1364">
        <v>0</v>
      </c>
      <c r="O15" s="1364"/>
      <c r="P15" s="1364">
        <v>0</v>
      </c>
      <c r="Q15" s="1364"/>
      <c r="R15" s="1364">
        <v>0</v>
      </c>
      <c r="S15" s="1364"/>
      <c r="T15" s="1364">
        <f t="shared" si="0"/>
        <v>230868</v>
      </c>
      <c r="U15" s="1622"/>
      <c r="V15" s="1622"/>
    </row>
    <row r="16" spans="1:25">
      <c r="A16" s="1623">
        <v>4</v>
      </c>
      <c r="B16" s="1297" t="s">
        <v>1110</v>
      </c>
      <c r="C16" s="690"/>
      <c r="D16" s="690" t="s">
        <v>624</v>
      </c>
      <c r="F16" s="1624" t="s">
        <v>1348</v>
      </c>
      <c r="H16" s="690" t="s">
        <v>601</v>
      </c>
      <c r="J16" s="690" t="s">
        <v>178</v>
      </c>
      <c r="L16" s="1364">
        <v>118462.84</v>
      </c>
      <c r="M16" s="1364"/>
      <c r="N16" s="1364"/>
      <c r="O16" s="1364"/>
      <c r="P16" s="1364"/>
      <c r="Q16" s="1364"/>
      <c r="R16" s="1364"/>
      <c r="S16" s="1364"/>
      <c r="T16" s="1364">
        <f t="shared" si="0"/>
        <v>118462.84</v>
      </c>
      <c r="U16" s="1622"/>
      <c r="V16" s="1622"/>
    </row>
    <row r="17" spans="1:22">
      <c r="A17" s="1623">
        <v>5</v>
      </c>
      <c r="B17" s="1297" t="s">
        <v>1110</v>
      </c>
      <c r="C17" s="690"/>
      <c r="D17" s="690" t="s">
        <v>625</v>
      </c>
      <c r="F17" s="1624" t="s">
        <v>1349</v>
      </c>
      <c r="H17" s="690" t="s">
        <v>602</v>
      </c>
      <c r="J17" s="690" t="s">
        <v>178</v>
      </c>
      <c r="L17" s="1364">
        <v>109000</v>
      </c>
      <c r="M17" s="1364"/>
      <c r="N17" s="1364"/>
      <c r="O17" s="1364"/>
      <c r="P17" s="1364"/>
      <c r="Q17" s="1364"/>
      <c r="R17" s="1364"/>
      <c r="S17" s="1364"/>
      <c r="T17" s="1364">
        <f t="shared" si="0"/>
        <v>109000</v>
      </c>
      <c r="U17" s="1622"/>
      <c r="V17" s="1622"/>
    </row>
    <row r="18" spans="1:22">
      <c r="A18" s="1623">
        <v>6</v>
      </c>
      <c r="B18" s="1297" t="s">
        <v>1110</v>
      </c>
      <c r="C18" s="690"/>
      <c r="D18" s="690" t="s">
        <v>1350</v>
      </c>
      <c r="F18" s="1624" t="s">
        <v>1348</v>
      </c>
      <c r="H18" s="690" t="s">
        <v>1351</v>
      </c>
      <c r="J18" s="690" t="s">
        <v>178</v>
      </c>
      <c r="L18" s="1364">
        <v>36712</v>
      </c>
      <c r="M18" s="1364"/>
      <c r="N18" s="1364"/>
      <c r="O18" s="1364"/>
      <c r="P18" s="1364"/>
      <c r="Q18" s="1364"/>
      <c r="R18" s="1364"/>
      <c r="S18" s="1364"/>
      <c r="T18" s="1364">
        <f t="shared" si="0"/>
        <v>36712</v>
      </c>
      <c r="U18" s="1622"/>
      <c r="V18" s="1622"/>
    </row>
    <row r="19" spans="1:22">
      <c r="A19" s="1623">
        <v>7</v>
      </c>
      <c r="B19" s="1297" t="s">
        <v>1110</v>
      </c>
      <c r="C19" s="690"/>
      <c r="D19" s="690" t="s">
        <v>626</v>
      </c>
      <c r="F19" s="1624" t="s">
        <v>1348</v>
      </c>
      <c r="H19" s="690" t="s">
        <v>819</v>
      </c>
      <c r="J19" s="690" t="s">
        <v>178</v>
      </c>
      <c r="L19" s="1364">
        <v>20371</v>
      </c>
      <c r="M19" s="1364"/>
      <c r="N19" s="1364"/>
      <c r="O19" s="1364"/>
      <c r="P19" s="1364"/>
      <c r="Q19" s="1364"/>
      <c r="R19" s="1364"/>
      <c r="S19" s="1364"/>
      <c r="T19" s="1364">
        <f t="shared" si="0"/>
        <v>20371</v>
      </c>
      <c r="U19" s="1622"/>
      <c r="V19" s="1622"/>
    </row>
    <row r="20" spans="1:22">
      <c r="A20" s="1623">
        <v>8</v>
      </c>
      <c r="B20" s="1297" t="s">
        <v>1110</v>
      </c>
      <c r="C20" s="690"/>
      <c r="D20" s="690" t="s">
        <v>1352</v>
      </c>
      <c r="F20" s="1624" t="s">
        <v>1348</v>
      </c>
      <c r="H20" s="690" t="s">
        <v>1353</v>
      </c>
      <c r="J20" s="690" t="s">
        <v>178</v>
      </c>
      <c r="L20" s="1364">
        <v>10640</v>
      </c>
      <c r="M20" s="1364"/>
      <c r="N20" s="1364"/>
      <c r="O20" s="1364"/>
      <c r="P20" s="1364"/>
      <c r="Q20" s="1364"/>
      <c r="R20" s="1364"/>
      <c r="S20" s="1364"/>
      <c r="T20" s="1364">
        <f t="shared" si="0"/>
        <v>10640</v>
      </c>
      <c r="U20" s="1622"/>
      <c r="V20" s="1622"/>
    </row>
    <row r="21" spans="1:22">
      <c r="A21" s="1623">
        <v>9</v>
      </c>
      <c r="B21" s="1297" t="s">
        <v>1110</v>
      </c>
      <c r="C21" s="690"/>
      <c r="D21" s="690" t="s">
        <v>627</v>
      </c>
      <c r="F21" s="1624" t="s">
        <v>1348</v>
      </c>
      <c r="H21" s="690" t="s">
        <v>820</v>
      </c>
      <c r="J21" s="690" t="s">
        <v>178</v>
      </c>
      <c r="L21" s="1364">
        <v>7512.96</v>
      </c>
      <c r="M21" s="1364"/>
      <c r="N21" s="1364"/>
      <c r="O21" s="1364"/>
      <c r="P21" s="1364"/>
      <c r="Q21" s="1364"/>
      <c r="R21" s="1364"/>
      <c r="S21" s="1364"/>
      <c r="T21" s="1364">
        <f t="shared" si="0"/>
        <v>7512.96</v>
      </c>
      <c r="U21" s="1622"/>
      <c r="V21" s="1622"/>
    </row>
    <row r="22" spans="1:22">
      <c r="A22" s="1623">
        <v>10</v>
      </c>
      <c r="B22" s="1297" t="s">
        <v>1110</v>
      </c>
      <c r="C22" s="690"/>
      <c r="D22" s="690" t="s">
        <v>628</v>
      </c>
      <c r="F22" s="1615" t="s">
        <v>608</v>
      </c>
      <c r="H22" s="690" t="s">
        <v>808</v>
      </c>
      <c r="J22" s="690" t="s">
        <v>178</v>
      </c>
      <c r="L22" s="1364">
        <v>5000</v>
      </c>
      <c r="M22" s="1364"/>
      <c r="N22" s="1364"/>
      <c r="O22" s="1364"/>
      <c r="P22" s="1364"/>
      <c r="Q22" s="1364"/>
      <c r="R22" s="1364"/>
      <c r="S22" s="1364"/>
      <c r="T22" s="1364">
        <f t="shared" si="0"/>
        <v>5000</v>
      </c>
      <c r="U22" s="1622"/>
      <c r="V22" s="1622"/>
    </row>
    <row r="23" spans="1:22">
      <c r="A23" s="1623">
        <v>11</v>
      </c>
      <c r="B23" s="1297" t="s">
        <v>1110</v>
      </c>
      <c r="C23" s="690"/>
      <c r="D23" s="690" t="s">
        <v>629</v>
      </c>
      <c r="F23" s="1624" t="s">
        <v>1348</v>
      </c>
      <c r="H23" s="690" t="s">
        <v>820</v>
      </c>
      <c r="J23" s="690" t="s">
        <v>178</v>
      </c>
      <c r="L23" s="1364">
        <v>2472</v>
      </c>
      <c r="M23" s="1364"/>
      <c r="N23" s="1364"/>
      <c r="O23" s="1364"/>
      <c r="P23" s="1364"/>
      <c r="Q23" s="1364"/>
      <c r="R23" s="1364"/>
      <c r="S23" s="1364"/>
      <c r="T23" s="1364">
        <f t="shared" si="0"/>
        <v>2472</v>
      </c>
      <c r="U23" s="1622"/>
      <c r="V23" s="1622"/>
    </row>
    <row r="24" spans="1:22">
      <c r="A24" s="1623">
        <v>12</v>
      </c>
      <c r="B24" s="1297" t="s">
        <v>1110</v>
      </c>
      <c r="C24" s="690"/>
      <c r="D24" s="690" t="s">
        <v>630</v>
      </c>
      <c r="F24" s="1615" t="s">
        <v>610</v>
      </c>
      <c r="H24" s="690" t="s">
        <v>609</v>
      </c>
      <c r="J24" s="690" t="s">
        <v>178</v>
      </c>
      <c r="L24" s="1364">
        <v>2000</v>
      </c>
      <c r="M24" s="1364"/>
      <c r="N24" s="1364"/>
      <c r="O24" s="1364"/>
      <c r="P24" s="1364"/>
      <c r="Q24" s="1364"/>
      <c r="R24" s="1364"/>
      <c r="S24" s="1364"/>
      <c r="T24" s="1364">
        <f t="shared" si="0"/>
        <v>2000</v>
      </c>
      <c r="U24" s="1622"/>
      <c r="V24" s="1622"/>
    </row>
    <row r="25" spans="1:22">
      <c r="A25" s="1623">
        <v>13</v>
      </c>
      <c r="B25" s="1297" t="s">
        <v>1110</v>
      </c>
      <c r="C25" s="690"/>
      <c r="D25" s="690" t="s">
        <v>631</v>
      </c>
      <c r="F25" s="1615" t="s">
        <v>608</v>
      </c>
      <c r="H25" s="690" t="s">
        <v>604</v>
      </c>
      <c r="J25" s="690" t="s">
        <v>178</v>
      </c>
      <c r="L25" s="1364">
        <v>1432</v>
      </c>
      <c r="M25" s="1364"/>
      <c r="N25" s="1364"/>
      <c r="O25" s="1364"/>
      <c r="P25" s="1364"/>
      <c r="Q25" s="1364"/>
      <c r="R25" s="1364"/>
      <c r="S25" s="1364"/>
      <c r="T25" s="1364">
        <f t="shared" si="0"/>
        <v>1432</v>
      </c>
      <c r="U25" s="1622"/>
      <c r="V25" s="1622"/>
    </row>
    <row r="26" spans="1:22">
      <c r="A26" s="1623">
        <v>14</v>
      </c>
      <c r="B26" s="1297" t="s">
        <v>1110</v>
      </c>
      <c r="C26" s="690"/>
      <c r="D26" s="690" t="s">
        <v>632</v>
      </c>
      <c r="F26" s="1615" t="s">
        <v>610</v>
      </c>
      <c r="H26" s="690" t="s">
        <v>605</v>
      </c>
      <c r="J26" s="690" t="s">
        <v>178</v>
      </c>
      <c r="L26" s="1364">
        <v>603</v>
      </c>
      <c r="M26" s="1364"/>
      <c r="N26" s="1364"/>
      <c r="O26" s="1364"/>
      <c r="P26" s="1364"/>
      <c r="Q26" s="1364"/>
      <c r="R26" s="1364"/>
      <c r="S26" s="1364"/>
      <c r="T26" s="1364">
        <f t="shared" si="0"/>
        <v>603</v>
      </c>
      <c r="U26" s="1622"/>
      <c r="V26" s="1622"/>
    </row>
    <row r="27" spans="1:22">
      <c r="A27" s="1623">
        <v>15</v>
      </c>
      <c r="B27" s="1297" t="s">
        <v>1110</v>
      </c>
      <c r="C27" s="690"/>
      <c r="D27" s="690" t="s">
        <v>633</v>
      </c>
      <c r="F27" s="1615" t="s">
        <v>611</v>
      </c>
      <c r="H27" s="690" t="s">
        <v>819</v>
      </c>
      <c r="J27" s="690" t="s">
        <v>178</v>
      </c>
      <c r="L27" s="1364">
        <v>300.69</v>
      </c>
      <c r="M27" s="1364"/>
      <c r="N27" s="1364"/>
      <c r="O27" s="1364"/>
      <c r="P27" s="1364"/>
      <c r="Q27" s="1364"/>
      <c r="R27" s="1364"/>
      <c r="S27" s="1364"/>
      <c r="T27" s="1364">
        <f t="shared" si="0"/>
        <v>300.69</v>
      </c>
      <c r="U27" s="1622"/>
      <c r="V27" s="1622"/>
    </row>
    <row r="28" spans="1:22">
      <c r="A28" s="1623">
        <v>16</v>
      </c>
      <c r="B28" s="1297" t="s">
        <v>1110</v>
      </c>
      <c r="C28" s="690"/>
      <c r="D28" s="690" t="s">
        <v>634</v>
      </c>
      <c r="F28" s="1615" t="s">
        <v>607</v>
      </c>
      <c r="H28" s="690" t="s">
        <v>819</v>
      </c>
      <c r="J28" s="690" t="s">
        <v>178</v>
      </c>
      <c r="L28" s="1364">
        <v>236.8</v>
      </c>
      <c r="M28" s="1364"/>
      <c r="N28" s="1364"/>
      <c r="O28" s="1364"/>
      <c r="P28" s="1364"/>
      <c r="Q28" s="1364"/>
      <c r="R28" s="1364"/>
      <c r="S28" s="1364"/>
      <c r="T28" s="1364">
        <f t="shared" si="0"/>
        <v>236.8</v>
      </c>
      <c r="U28" s="1622"/>
      <c r="V28" s="1622"/>
    </row>
    <row r="29" spans="1:22">
      <c r="A29" s="1623">
        <v>16</v>
      </c>
      <c r="B29" s="1297" t="s">
        <v>1110</v>
      </c>
      <c r="C29" s="690"/>
      <c r="D29" s="690" t="s">
        <v>635</v>
      </c>
      <c r="F29" s="1615" t="s">
        <v>612</v>
      </c>
      <c r="H29" s="690" t="s">
        <v>817</v>
      </c>
      <c r="J29" s="690" t="s">
        <v>178</v>
      </c>
      <c r="L29" s="1364">
        <v>200</v>
      </c>
      <c r="M29" s="1364"/>
      <c r="N29" s="1364"/>
      <c r="O29" s="1364"/>
      <c r="P29" s="1364"/>
      <c r="Q29" s="1364"/>
      <c r="R29" s="1364"/>
      <c r="S29" s="1364"/>
      <c r="T29" s="1364">
        <f t="shared" si="0"/>
        <v>200</v>
      </c>
      <c r="U29" s="1622"/>
      <c r="V29" s="1622"/>
    </row>
    <row r="30" spans="1:22">
      <c r="A30" s="1623">
        <v>16</v>
      </c>
      <c r="B30" s="1297" t="s">
        <v>1110</v>
      </c>
      <c r="C30" s="690"/>
      <c r="D30" s="690" t="s">
        <v>636</v>
      </c>
      <c r="F30" s="1615" t="s">
        <v>612</v>
      </c>
      <c r="H30" s="690" t="s">
        <v>606</v>
      </c>
      <c r="J30" s="690" t="s">
        <v>178</v>
      </c>
      <c r="L30" s="1364">
        <v>191.25</v>
      </c>
      <c r="M30" s="1364"/>
      <c r="N30" s="1364"/>
      <c r="O30" s="1364"/>
      <c r="P30" s="1364"/>
      <c r="Q30" s="1364"/>
      <c r="R30" s="1364"/>
      <c r="S30" s="1364"/>
      <c r="T30" s="1364">
        <f t="shared" si="0"/>
        <v>191.25</v>
      </c>
      <c r="U30" s="1622"/>
      <c r="V30" s="1622"/>
    </row>
    <row r="31" spans="1:22" ht="12" thickBot="1">
      <c r="A31" s="1623">
        <v>17</v>
      </c>
      <c r="B31" s="690"/>
      <c r="C31" s="690"/>
      <c r="L31" s="1364"/>
      <c r="M31" s="1364"/>
      <c r="N31" s="1364"/>
      <c r="O31" s="1364"/>
      <c r="P31" s="1364"/>
      <c r="Q31" s="1364"/>
      <c r="R31" s="1364"/>
      <c r="S31" s="1364"/>
      <c r="T31" s="1364"/>
      <c r="U31" s="1622"/>
      <c r="V31" s="1622"/>
    </row>
    <row r="32" spans="1:22" s="625" customFormat="1" ht="12" thickBot="1">
      <c r="A32" s="1623">
        <v>18</v>
      </c>
      <c r="B32" s="1625" t="s">
        <v>920</v>
      </c>
      <c r="C32" s="304"/>
      <c r="D32" s="304"/>
      <c r="E32" s="1626"/>
      <c r="F32" s="1626"/>
      <c r="G32" s="200"/>
      <c r="H32" s="200"/>
      <c r="I32" s="554">
        <f>+SUM(E12:E31)</f>
        <v>0</v>
      </c>
      <c r="J32" s="554"/>
      <c r="K32" s="554">
        <f>+SUM(G12:G31)</f>
        <v>0</v>
      </c>
      <c r="L32" s="1344">
        <f>SUM(L13:L31)</f>
        <v>1337771.54</v>
      </c>
      <c r="M32" s="1344"/>
      <c r="N32" s="1344">
        <f>SUM(N13:N31)</f>
        <v>0</v>
      </c>
      <c r="O32" s="1344"/>
      <c r="P32" s="1344">
        <f>SUM(P13:P31)</f>
        <v>0</v>
      </c>
      <c r="Q32" s="1344">
        <f>+SUM(M12:M31)</f>
        <v>0</v>
      </c>
      <c r="R32" s="1344">
        <f>SUM(R13:R31)</f>
        <v>0</v>
      </c>
      <c r="S32" s="1344">
        <f>+SUM(O12:O31)</f>
        <v>0</v>
      </c>
      <c r="T32" s="1344">
        <f>SUM(T13:T31)</f>
        <v>1337771.54</v>
      </c>
      <c r="U32" s="1047"/>
      <c r="V32" s="1047"/>
    </row>
    <row r="33" spans="1:22">
      <c r="A33" s="1297">
        <v>19</v>
      </c>
      <c r="U33" s="1614"/>
      <c r="V33" s="1614"/>
    </row>
    <row r="34" spans="1:22">
      <c r="A34" s="1297">
        <v>20</v>
      </c>
      <c r="B34" s="10" t="s">
        <v>1110</v>
      </c>
      <c r="C34" s="584" t="s">
        <v>1354</v>
      </c>
      <c r="D34" s="15"/>
      <c r="E34" s="14"/>
      <c r="F34" s="15"/>
      <c r="G34" s="15"/>
      <c r="H34" s="15"/>
      <c r="I34" s="15"/>
      <c r="J34" s="14"/>
      <c r="K34" s="32"/>
      <c r="L34" s="15"/>
      <c r="M34" s="15"/>
      <c r="N34" s="15"/>
      <c r="O34" s="15"/>
      <c r="U34" s="1614"/>
      <c r="V34" s="1614"/>
    </row>
  </sheetData>
  <phoneticPr fontId="2" type="noConversion"/>
  <printOptions horizontalCentered="1"/>
  <pageMargins left="0.5" right="0.5" top="1" bottom="0.5" header="0.25" footer="0.25"/>
  <pageSetup scale="75" fitToHeight="0" pageOrder="overThenDown" orientation="landscape" r:id="rId1"/>
  <headerFooter alignWithMargins="0">
    <oddFooter>&amp;LSponsor: Bruce Fairchild&amp;C&amp;A&amp;R&amp;P of &amp;N</oddFooter>
  </headerFooter>
</worksheet>
</file>

<file path=xl/worksheets/sheet51.xml><?xml version="1.0" encoding="utf-8"?>
<worksheet xmlns="http://schemas.openxmlformats.org/spreadsheetml/2006/main" xmlns:r="http://schemas.openxmlformats.org/officeDocument/2006/relationships">
  <sheetPr codeName="Sheet64"/>
  <dimension ref="A1:R48"/>
  <sheetViews>
    <sheetView topLeftCell="A7" zoomScaleNormal="100" zoomScaleSheetLayoutView="90" workbookViewId="0">
      <selection activeCell="C35" sqref="C35"/>
    </sheetView>
  </sheetViews>
  <sheetFormatPr defaultRowHeight="11.25"/>
  <cols>
    <col min="1" max="1" width="5.7109375" style="2" customWidth="1"/>
    <col min="2" max="2" width="8.7109375" style="2" customWidth="1"/>
    <col min="3" max="3" width="46.5703125" style="2" customWidth="1"/>
    <col min="4" max="4" width="7.5703125" style="1" bestFit="1" customWidth="1"/>
    <col min="5" max="5" width="7.42578125" style="2" bestFit="1" customWidth="1"/>
    <col min="6" max="6" width="12.5703125" style="2" bestFit="1" customWidth="1"/>
    <col min="7" max="7" width="15.7109375" style="2" customWidth="1"/>
    <col min="8" max="8" width="7.42578125" style="2" bestFit="1" customWidth="1"/>
    <col min="9" max="9" width="8" style="1" bestFit="1" customWidth="1"/>
    <col min="10" max="10" width="9.85546875" style="2" bestFit="1" customWidth="1"/>
    <col min="11" max="11" width="2.7109375" style="87" bestFit="1" customWidth="1"/>
    <col min="12" max="12" width="5.28515625" style="1" bestFit="1" customWidth="1"/>
    <col min="13" max="13" width="5.42578125" style="2" bestFit="1" customWidth="1"/>
    <col min="14" max="15" width="4.5703125" style="2" bestFit="1" customWidth="1"/>
    <col min="16" max="16" width="5" style="2" bestFit="1" customWidth="1"/>
    <col min="17" max="17" width="7.7109375" style="2" bestFit="1" customWidth="1"/>
    <col min="18" max="18" width="12.7109375" style="2" customWidth="1"/>
    <col min="19" max="16384" width="9.140625" style="2"/>
  </cols>
  <sheetData>
    <row r="1" spans="1:18" ht="12" thickBot="1">
      <c r="A1" s="7"/>
    </row>
    <row r="2" spans="1:18">
      <c r="B2" s="118" t="s">
        <v>492</v>
      </c>
      <c r="C2" s="168"/>
      <c r="F2" s="73"/>
      <c r="J2" s="268"/>
      <c r="Q2" s="268"/>
    </row>
    <row r="3" spans="1:18">
      <c r="B3" s="119" t="str">
        <f>'I-A'!B3</f>
        <v>WIND ENERGY TRANSMISSION TEXAS, LLC</v>
      </c>
      <c r="C3" s="169"/>
      <c r="F3" s="73"/>
      <c r="J3" s="268"/>
      <c r="Q3" s="268"/>
    </row>
    <row r="4" spans="1:18">
      <c r="B4" s="698" t="s">
        <v>735</v>
      </c>
      <c r="C4" s="169"/>
    </row>
    <row r="5" spans="1:18">
      <c r="B5" s="284" t="str">
        <f>'I-A'!B5</f>
        <v>FOR THE HISTORICAL YEAR ENDED JUNE 30, 2012  - AS ADJUSTED</v>
      </c>
      <c r="C5" s="169"/>
    </row>
    <row r="6" spans="1:18" ht="12" thickBot="1">
      <c r="B6" s="244" t="str">
        <f>'I-A'!B6</f>
        <v>DOCKET NO. 40606</v>
      </c>
      <c r="C6" s="170"/>
    </row>
    <row r="7" spans="1:18">
      <c r="B7" s="122"/>
    </row>
    <row r="8" spans="1:18" ht="12" thickBot="1">
      <c r="B8" s="2" t="s">
        <v>339</v>
      </c>
      <c r="E8" s="4">
        <v>1</v>
      </c>
      <c r="F8" s="4">
        <v>2</v>
      </c>
      <c r="G8" s="4">
        <v>3</v>
      </c>
      <c r="H8" s="4">
        <v>4</v>
      </c>
      <c r="I8" s="4">
        <v>5</v>
      </c>
      <c r="J8" s="4">
        <v>6</v>
      </c>
      <c r="K8" s="4">
        <v>7</v>
      </c>
      <c r="L8" s="4">
        <v>8</v>
      </c>
      <c r="M8" s="125">
        <v>9</v>
      </c>
      <c r="N8" s="125">
        <v>10</v>
      </c>
      <c r="O8" s="125">
        <v>11</v>
      </c>
      <c r="P8" s="1">
        <v>12</v>
      </c>
      <c r="Q8" s="1">
        <v>13</v>
      </c>
    </row>
    <row r="9" spans="1:18">
      <c r="A9" s="246"/>
      <c r="B9" s="154"/>
      <c r="C9" s="154"/>
      <c r="D9" s="154"/>
      <c r="E9" s="154"/>
      <c r="F9" s="154"/>
      <c r="G9" s="154"/>
      <c r="H9" s="124" t="s">
        <v>351</v>
      </c>
      <c r="I9" s="124" t="s">
        <v>354</v>
      </c>
      <c r="J9" s="154"/>
      <c r="K9" s="154"/>
      <c r="L9" s="154"/>
      <c r="M9" s="124"/>
      <c r="N9" s="124"/>
      <c r="O9" s="124"/>
      <c r="P9" s="150"/>
      <c r="Q9" s="124"/>
      <c r="R9" s="124"/>
    </row>
    <row r="10" spans="1:18">
      <c r="A10" s="248" t="s">
        <v>1159</v>
      </c>
      <c r="B10" s="126" t="s">
        <v>344</v>
      </c>
      <c r="C10" s="126" t="s">
        <v>333</v>
      </c>
      <c r="D10" s="126" t="s">
        <v>338</v>
      </c>
      <c r="E10" s="172" t="s">
        <v>345</v>
      </c>
      <c r="F10" s="126" t="s">
        <v>346</v>
      </c>
      <c r="G10" s="127" t="s">
        <v>656</v>
      </c>
      <c r="H10" s="126" t="s">
        <v>347</v>
      </c>
      <c r="I10" s="126" t="s">
        <v>241</v>
      </c>
      <c r="J10" s="126" t="s">
        <v>348</v>
      </c>
      <c r="K10" s="126" t="s">
        <v>349</v>
      </c>
      <c r="L10" s="126" t="s">
        <v>242</v>
      </c>
      <c r="M10" s="126" t="s">
        <v>537</v>
      </c>
      <c r="N10" s="126" t="s">
        <v>538</v>
      </c>
      <c r="O10" s="126" t="s">
        <v>510</v>
      </c>
      <c r="P10" s="126" t="s">
        <v>524</v>
      </c>
      <c r="Q10" s="126" t="s">
        <v>347</v>
      </c>
      <c r="R10" s="126"/>
    </row>
    <row r="11" spans="1:18">
      <c r="A11" s="248" t="s">
        <v>198</v>
      </c>
      <c r="B11" s="126" t="s">
        <v>557</v>
      </c>
      <c r="C11" s="126"/>
      <c r="D11" s="126" t="s">
        <v>341</v>
      </c>
      <c r="E11" s="172" t="s">
        <v>351</v>
      </c>
      <c r="F11" s="126" t="s">
        <v>352</v>
      </c>
      <c r="G11" s="126" t="s">
        <v>576</v>
      </c>
      <c r="H11" s="126" t="s">
        <v>353</v>
      </c>
      <c r="I11" s="126" t="s">
        <v>243</v>
      </c>
      <c r="J11" s="126" t="s">
        <v>354</v>
      </c>
      <c r="K11" s="126" t="s">
        <v>355</v>
      </c>
      <c r="L11" s="126" t="s">
        <v>350</v>
      </c>
      <c r="M11" s="126"/>
      <c r="N11" s="126"/>
      <c r="O11" s="126"/>
      <c r="P11" s="126"/>
      <c r="Q11" s="126" t="s">
        <v>493</v>
      </c>
      <c r="R11" s="126" t="s">
        <v>342</v>
      </c>
    </row>
    <row r="12" spans="1:18" ht="12" thickBot="1">
      <c r="A12" s="250"/>
      <c r="B12" s="129"/>
      <c r="C12" s="129"/>
      <c r="D12" s="129"/>
      <c r="E12" s="173"/>
      <c r="F12" s="129"/>
      <c r="G12" s="129"/>
      <c r="H12" s="129"/>
      <c r="I12" s="129" t="s">
        <v>350</v>
      </c>
      <c r="J12" s="129"/>
      <c r="K12" s="129"/>
      <c r="L12" s="129" t="s">
        <v>356</v>
      </c>
      <c r="M12" s="129"/>
      <c r="N12" s="129"/>
      <c r="O12" s="129"/>
      <c r="P12" s="129"/>
      <c r="Q12" s="183"/>
      <c r="R12" s="129"/>
    </row>
    <row r="13" spans="1:18">
      <c r="B13" s="227"/>
      <c r="C13" s="78"/>
      <c r="D13" s="23"/>
      <c r="E13" s="79"/>
      <c r="F13" s="79"/>
      <c r="G13" s="79"/>
      <c r="H13" s="79"/>
      <c r="I13" s="23"/>
      <c r="J13" s="79"/>
      <c r="K13" s="23"/>
      <c r="L13" s="23"/>
      <c r="M13" s="79"/>
      <c r="N13" s="44"/>
      <c r="O13" s="44"/>
      <c r="P13" s="78"/>
      <c r="Q13" s="168"/>
      <c r="R13" s="78"/>
    </row>
    <row r="14" spans="1:18" s="5" customFormat="1" ht="12" thickBot="1">
      <c r="A14" s="56">
        <v>1</v>
      </c>
      <c r="B14" s="283"/>
      <c r="D14" s="6"/>
      <c r="I14" s="375"/>
      <c r="K14" s="220"/>
      <c r="L14" s="6"/>
      <c r="Q14" s="242"/>
    </row>
    <row r="15" spans="1:18" ht="13.5" customHeight="1" thickBot="1">
      <c r="A15" s="1">
        <f t="shared" ref="A15:A20" si="0">+A14+1</f>
        <v>2</v>
      </c>
      <c r="B15" s="51"/>
      <c r="E15" s="1701" t="s">
        <v>195</v>
      </c>
      <c r="F15" s="1702"/>
      <c r="G15" s="1703"/>
      <c r="H15" s="9"/>
      <c r="I15" s="376"/>
      <c r="J15" s="9"/>
      <c r="K15" s="13"/>
      <c r="L15" s="13"/>
      <c r="M15" s="9"/>
      <c r="N15" s="9"/>
      <c r="O15" s="9"/>
      <c r="P15" s="9"/>
      <c r="Q15" s="40"/>
      <c r="R15" s="9"/>
    </row>
    <row r="16" spans="1:18">
      <c r="A16" s="1">
        <f t="shared" si="0"/>
        <v>3</v>
      </c>
      <c r="B16" s="51"/>
      <c r="E16" s="9"/>
      <c r="F16" s="9"/>
      <c r="G16" s="9"/>
      <c r="H16" s="9"/>
      <c r="I16" s="376"/>
      <c r="J16" s="8"/>
      <c r="K16" s="13"/>
      <c r="L16" s="13"/>
      <c r="M16" s="9"/>
      <c r="N16" s="9"/>
      <c r="O16" s="9"/>
      <c r="P16" s="9"/>
      <c r="Q16" s="40"/>
      <c r="R16" s="9"/>
    </row>
    <row r="17" spans="1:18">
      <c r="A17" s="1">
        <f t="shared" si="0"/>
        <v>4</v>
      </c>
      <c r="B17" s="51"/>
      <c r="E17" s="9"/>
      <c r="F17" s="9"/>
      <c r="G17" s="9"/>
      <c r="H17" s="9"/>
      <c r="I17" s="376"/>
      <c r="J17" s="8"/>
      <c r="K17" s="13"/>
      <c r="L17" s="13"/>
      <c r="M17" s="9"/>
      <c r="N17" s="9"/>
      <c r="O17" s="9"/>
      <c r="P17" s="9"/>
      <c r="Q17" s="40"/>
      <c r="R17" s="9"/>
    </row>
    <row r="18" spans="1:18" s="5" customFormat="1">
      <c r="A18" s="1">
        <f t="shared" si="0"/>
        <v>5</v>
      </c>
      <c r="B18" s="283"/>
      <c r="C18" s="30"/>
      <c r="D18" s="6"/>
      <c r="E18" s="19"/>
      <c r="F18" s="19"/>
      <c r="G18" s="19"/>
      <c r="H18" s="19"/>
      <c r="I18" s="81"/>
      <c r="J18" s="19"/>
      <c r="K18" s="81"/>
      <c r="L18" s="81"/>
      <c r="M18" s="19"/>
      <c r="N18" s="19"/>
      <c r="O18" s="19"/>
      <c r="P18" s="19"/>
      <c r="Q18" s="377"/>
      <c r="R18" s="9"/>
    </row>
    <row r="19" spans="1:18" s="5" customFormat="1" ht="12" thickBot="1">
      <c r="A19" s="1">
        <f t="shared" si="0"/>
        <v>6</v>
      </c>
      <c r="B19" s="214"/>
      <c r="C19" s="378"/>
      <c r="D19" s="209"/>
      <c r="E19" s="216"/>
      <c r="F19" s="216"/>
      <c r="G19" s="216"/>
      <c r="H19" s="216"/>
      <c r="I19" s="379"/>
      <c r="J19" s="216"/>
      <c r="K19" s="379"/>
      <c r="L19" s="379"/>
      <c r="M19" s="216"/>
      <c r="N19" s="216"/>
      <c r="O19" s="216"/>
      <c r="P19" s="216"/>
      <c r="Q19" s="217"/>
      <c r="R19" s="9"/>
    </row>
    <row r="20" spans="1:18" s="5" customFormat="1" ht="12" thickBot="1">
      <c r="A20" s="1">
        <f t="shared" si="0"/>
        <v>7</v>
      </c>
      <c r="B20" s="184"/>
      <c r="C20" s="194"/>
      <c r="D20" s="185"/>
      <c r="E20" s="186"/>
      <c r="F20" s="186"/>
      <c r="G20" s="186"/>
      <c r="H20" s="186"/>
      <c r="I20" s="195"/>
      <c r="J20" s="186"/>
      <c r="K20" s="195"/>
      <c r="L20" s="195"/>
      <c r="M20" s="186"/>
      <c r="N20" s="186"/>
      <c r="O20" s="186"/>
      <c r="P20" s="186"/>
      <c r="Q20" s="140"/>
      <c r="R20" s="9"/>
    </row>
    <row r="21" spans="1:18" s="5" customFormat="1">
      <c r="A21" s="1"/>
      <c r="D21" s="6"/>
      <c r="E21" s="19"/>
      <c r="F21" s="19"/>
      <c r="G21" s="19"/>
      <c r="H21" s="19"/>
      <c r="I21" s="6"/>
      <c r="J21" s="19"/>
      <c r="K21" s="6"/>
      <c r="L21" s="6"/>
      <c r="M21" s="19"/>
      <c r="N21" s="19"/>
      <c r="O21" s="19"/>
      <c r="R21" s="74"/>
    </row>
    <row r="22" spans="1:18">
      <c r="A22" s="1"/>
    </row>
    <row r="23" spans="1:18">
      <c r="A23" s="1"/>
      <c r="B23" s="7"/>
    </row>
    <row r="24" spans="1:18">
      <c r="A24" s="1"/>
      <c r="M24" s="380"/>
    </row>
    <row r="25" spans="1:18" s="5" customFormat="1">
      <c r="A25" s="1"/>
      <c r="B25" s="2"/>
      <c r="C25" s="2"/>
      <c r="D25" s="6"/>
      <c r="E25" s="9"/>
      <c r="F25" s="9"/>
      <c r="G25" s="9"/>
      <c r="H25" s="19"/>
      <c r="I25" s="1"/>
      <c r="J25" s="8"/>
      <c r="K25" s="1"/>
      <c r="L25" s="1"/>
      <c r="M25" s="8"/>
      <c r="N25" s="8"/>
      <c r="O25" s="8"/>
      <c r="P25" s="8"/>
      <c r="Q25" s="8"/>
      <c r="R25" s="74"/>
    </row>
    <row r="26" spans="1:18" s="5" customFormat="1">
      <c r="A26" s="1"/>
      <c r="B26" s="2"/>
      <c r="C26" s="2"/>
      <c r="D26" s="6"/>
      <c r="E26" s="9"/>
      <c r="F26" s="9"/>
      <c r="G26" s="9"/>
      <c r="H26" s="19"/>
      <c r="I26" s="1"/>
      <c r="J26" s="8"/>
      <c r="K26" s="1"/>
      <c r="L26" s="1"/>
      <c r="M26" s="8"/>
      <c r="N26" s="8"/>
      <c r="O26" s="8"/>
      <c r="P26" s="8"/>
      <c r="Q26" s="8"/>
      <c r="R26" s="74"/>
    </row>
    <row r="27" spans="1:18" s="5" customFormat="1">
      <c r="A27" s="1"/>
      <c r="B27" s="2"/>
      <c r="C27" s="2"/>
      <c r="D27" s="6"/>
      <c r="E27" s="9"/>
      <c r="F27" s="9"/>
      <c r="G27" s="9"/>
      <c r="H27" s="19"/>
      <c r="I27" s="1"/>
      <c r="J27" s="8"/>
      <c r="K27" s="1"/>
      <c r="L27" s="1"/>
      <c r="M27" s="8"/>
      <c r="N27" s="8"/>
      <c r="O27" s="8"/>
      <c r="P27" s="8"/>
      <c r="Q27" s="8"/>
      <c r="R27" s="74"/>
    </row>
    <row r="28" spans="1:18" s="5" customFormat="1">
      <c r="A28" s="1"/>
      <c r="B28" s="2"/>
      <c r="C28" s="2"/>
      <c r="D28" s="6"/>
      <c r="E28" s="9"/>
      <c r="F28" s="9"/>
      <c r="G28" s="9"/>
      <c r="H28" s="19"/>
      <c r="I28" s="1"/>
      <c r="J28" s="8"/>
      <c r="K28" s="1"/>
      <c r="L28" s="1"/>
      <c r="M28" s="8"/>
      <c r="N28" s="8"/>
      <c r="O28" s="8"/>
      <c r="P28" s="8"/>
      <c r="Q28" s="8"/>
      <c r="R28" s="74"/>
    </row>
    <row r="29" spans="1:18" s="5" customFormat="1">
      <c r="A29" s="1"/>
      <c r="B29" s="2"/>
      <c r="C29" s="2"/>
      <c r="D29" s="6"/>
      <c r="E29" s="9"/>
      <c r="F29" s="9"/>
      <c r="G29" s="9"/>
      <c r="H29" s="19"/>
      <c r="I29" s="1"/>
      <c r="J29" s="8"/>
      <c r="K29" s="1"/>
      <c r="L29" s="1"/>
      <c r="M29" s="8"/>
      <c r="N29" s="9"/>
      <c r="O29" s="9"/>
      <c r="P29" s="9"/>
      <c r="Q29" s="8"/>
      <c r="R29" s="74"/>
    </row>
    <row r="30" spans="1:18" s="5" customFormat="1">
      <c r="A30" s="1"/>
      <c r="B30" s="2"/>
      <c r="C30" s="2"/>
      <c r="D30" s="6"/>
      <c r="E30" s="9"/>
      <c r="F30" s="9"/>
      <c r="G30" s="9"/>
      <c r="H30" s="19"/>
      <c r="I30" s="1"/>
      <c r="J30" s="8"/>
      <c r="K30" s="1"/>
      <c r="L30" s="1"/>
      <c r="M30" s="8"/>
      <c r="N30" s="8"/>
      <c r="O30" s="8"/>
      <c r="P30" s="8"/>
      <c r="Q30" s="8"/>
      <c r="R30" s="74"/>
    </row>
    <row r="31" spans="1:18" s="5" customFormat="1">
      <c r="A31" s="1"/>
      <c r="B31" s="2"/>
      <c r="C31" s="2"/>
      <c r="D31" s="6"/>
      <c r="E31" s="9"/>
      <c r="F31" s="81"/>
      <c r="G31" s="81"/>
      <c r="H31" s="81"/>
      <c r="I31" s="6"/>
      <c r="J31" s="81"/>
      <c r="K31" s="6"/>
      <c r="L31" s="6"/>
      <c r="M31" s="81"/>
      <c r="N31" s="81"/>
      <c r="O31" s="81"/>
      <c r="P31" s="81"/>
      <c r="Q31" s="81"/>
      <c r="R31" s="74"/>
    </row>
    <row r="32" spans="1:18" s="5" customFormat="1">
      <c r="A32" s="1"/>
      <c r="B32" s="2"/>
      <c r="C32" s="2"/>
      <c r="D32" s="6"/>
      <c r="E32" s="9"/>
      <c r="F32" s="19"/>
      <c r="G32" s="19"/>
      <c r="H32" s="19"/>
      <c r="I32" s="1"/>
      <c r="J32" s="19"/>
      <c r="K32" s="1"/>
      <c r="L32" s="1"/>
      <c r="M32" s="19"/>
      <c r="N32" s="19"/>
      <c r="O32" s="19"/>
      <c r="R32" s="74"/>
    </row>
    <row r="33" spans="1:18" s="5" customFormat="1">
      <c r="A33" s="1"/>
      <c r="B33" s="2"/>
      <c r="C33" s="2"/>
      <c r="D33" s="6"/>
      <c r="E33" s="9"/>
      <c r="F33" s="9"/>
      <c r="G33" s="9"/>
      <c r="H33" s="19"/>
      <c r="I33" s="1"/>
      <c r="J33" s="8"/>
      <c r="K33" s="1"/>
      <c r="L33" s="1"/>
      <c r="M33" s="9"/>
      <c r="N33" s="9"/>
      <c r="O33" s="9"/>
      <c r="P33" s="9"/>
      <c r="Q33" s="8"/>
      <c r="R33" s="74"/>
    </row>
    <row r="34" spans="1:18" s="5" customFormat="1">
      <c r="A34" s="1"/>
      <c r="B34" s="2"/>
      <c r="C34" s="2"/>
      <c r="D34" s="6"/>
      <c r="E34" s="9"/>
      <c r="F34" s="9"/>
      <c r="G34" s="9"/>
      <c r="H34" s="19"/>
      <c r="I34" s="1"/>
      <c r="J34" s="8"/>
      <c r="K34" s="1"/>
      <c r="L34" s="1"/>
      <c r="M34" s="8"/>
      <c r="N34" s="8"/>
      <c r="O34" s="8"/>
      <c r="P34" s="8"/>
      <c r="Q34" s="8"/>
      <c r="R34" s="74"/>
    </row>
    <row r="35" spans="1:18" s="5" customFormat="1">
      <c r="A35" s="1"/>
      <c r="B35" s="2"/>
      <c r="C35" s="2"/>
      <c r="D35" s="6"/>
      <c r="E35" s="9"/>
      <c r="F35" s="9"/>
      <c r="G35" s="9"/>
      <c r="H35" s="19"/>
      <c r="I35" s="1"/>
      <c r="J35" s="8"/>
      <c r="K35" s="1"/>
      <c r="L35" s="1"/>
      <c r="M35" s="8"/>
      <c r="N35" s="8"/>
      <c r="O35" s="8"/>
      <c r="P35" s="8"/>
      <c r="Q35" s="8"/>
      <c r="R35" s="74"/>
    </row>
    <row r="36" spans="1:18" s="5" customFormat="1">
      <c r="A36" s="1"/>
      <c r="B36" s="2"/>
      <c r="C36" s="2"/>
      <c r="D36" s="6"/>
      <c r="E36" s="9"/>
      <c r="F36" s="9"/>
      <c r="G36" s="9"/>
      <c r="H36" s="19"/>
      <c r="I36" s="1"/>
      <c r="J36" s="8"/>
      <c r="K36" s="1"/>
      <c r="L36" s="1"/>
      <c r="M36" s="8"/>
      <c r="N36" s="8"/>
      <c r="O36" s="8"/>
      <c r="P36" s="8"/>
      <c r="Q36" s="8"/>
      <c r="R36" s="74"/>
    </row>
    <row r="37" spans="1:18" s="5" customFormat="1">
      <c r="A37" s="1"/>
      <c r="B37" s="2"/>
      <c r="C37" s="2"/>
      <c r="D37" s="6"/>
      <c r="E37" s="9"/>
      <c r="F37" s="19"/>
      <c r="G37" s="19"/>
      <c r="H37" s="19"/>
      <c r="I37" s="6"/>
      <c r="J37" s="19"/>
      <c r="K37" s="6"/>
      <c r="L37" s="6"/>
      <c r="M37" s="19"/>
      <c r="N37" s="19"/>
      <c r="O37" s="19"/>
      <c r="P37" s="19"/>
      <c r="Q37" s="19"/>
      <c r="R37" s="74"/>
    </row>
    <row r="38" spans="1:18" s="5" customFormat="1">
      <c r="D38" s="6"/>
      <c r="E38" s="19"/>
      <c r="F38" s="19"/>
      <c r="G38" s="19"/>
      <c r="H38" s="19"/>
      <c r="I38" s="6"/>
      <c r="J38" s="19"/>
      <c r="K38" s="6"/>
      <c r="L38" s="6"/>
      <c r="M38" s="19"/>
      <c r="N38" s="19"/>
      <c r="O38" s="19"/>
      <c r="R38" s="74"/>
    </row>
    <row r="41" spans="1:18">
      <c r="C41" s="102"/>
      <c r="D41" s="103"/>
      <c r="I41" s="103"/>
      <c r="K41" s="104"/>
      <c r="L41" s="103"/>
    </row>
    <row r="43" spans="1:18">
      <c r="C43" s="3"/>
      <c r="D43" s="4"/>
      <c r="I43" s="4"/>
      <c r="K43" s="105"/>
      <c r="L43" s="4"/>
    </row>
    <row r="45" spans="1:18">
      <c r="C45" s="3"/>
      <c r="I45" s="4"/>
      <c r="K45" s="105"/>
      <c r="L45" s="4"/>
    </row>
    <row r="46" spans="1:18">
      <c r="C46" s="4"/>
      <c r="D46" s="4"/>
      <c r="I46" s="4"/>
      <c r="K46" s="105"/>
      <c r="L46" s="4"/>
    </row>
    <row r="48" spans="1:18">
      <c r="B48" s="5"/>
    </row>
  </sheetData>
  <mergeCells count="1">
    <mergeCell ref="E15:G15"/>
  </mergeCells>
  <phoneticPr fontId="18" type="noConversion"/>
  <printOptions horizontalCentered="1"/>
  <pageMargins left="0.5" right="0.5" top="1" bottom="0.5" header="0.25" footer="0.25"/>
  <pageSetup scale="80" pageOrder="overThenDown" orientation="landscape" r:id="rId1"/>
  <headerFooter alignWithMargins="0">
    <oddFooter>&amp;LSponsor: Bruce Fairchild&amp;C&amp;A&amp;R&amp;P of &amp;N</oddFooter>
  </headerFooter>
</worksheet>
</file>

<file path=xl/worksheets/sheet52.xml><?xml version="1.0" encoding="utf-8"?>
<worksheet xmlns="http://schemas.openxmlformats.org/spreadsheetml/2006/main" xmlns:r="http://schemas.openxmlformats.org/officeDocument/2006/relationships">
  <sheetPr codeName="Sheet65"/>
  <dimension ref="A1:S46"/>
  <sheetViews>
    <sheetView zoomScaleNormal="100" zoomScaleSheetLayoutView="90" workbookViewId="0">
      <selection activeCell="I18" sqref="I18"/>
    </sheetView>
  </sheetViews>
  <sheetFormatPr defaultRowHeight="11.25"/>
  <cols>
    <col min="1" max="1" width="5.7109375" style="2" customWidth="1"/>
    <col min="2" max="2" width="10.28515625" style="2" customWidth="1"/>
    <col min="3" max="3" width="44.140625" style="2" customWidth="1"/>
    <col min="4" max="4" width="15.85546875" style="2" customWidth="1"/>
    <col min="5" max="5" width="7.5703125" style="1" bestFit="1" customWidth="1"/>
    <col min="6" max="6" width="9.85546875" style="2" bestFit="1" customWidth="1"/>
    <col min="7" max="7" width="12.85546875" style="2" bestFit="1" customWidth="1"/>
    <col min="8" max="8" width="16.5703125" style="2" customWidth="1"/>
    <col min="9" max="9" width="9.85546875" style="2" bestFit="1" customWidth="1"/>
    <col min="10" max="10" width="8.28515625" style="1" bestFit="1" customWidth="1"/>
    <col min="11" max="11" width="10.28515625" style="2" bestFit="1" customWidth="1"/>
    <col min="12" max="12" width="3" style="87" bestFit="1" customWidth="1"/>
    <col min="13" max="13" width="5.5703125" style="1" bestFit="1" customWidth="1"/>
    <col min="14" max="14" width="9.85546875" style="2" bestFit="1" customWidth="1"/>
    <col min="15" max="16" width="4.85546875" style="2" bestFit="1" customWidth="1"/>
    <col min="17" max="17" width="5.28515625" style="2" bestFit="1" customWidth="1"/>
    <col min="18" max="18" width="8" style="2" bestFit="1" customWidth="1"/>
    <col min="19" max="19" width="12.7109375" style="2" customWidth="1"/>
    <col min="20" max="16384" width="9.140625" style="2"/>
  </cols>
  <sheetData>
    <row r="1" spans="1:19" ht="12" thickBot="1">
      <c r="A1" s="7"/>
    </row>
    <row r="2" spans="1:19">
      <c r="B2" s="118" t="s">
        <v>492</v>
      </c>
      <c r="C2" s="168"/>
      <c r="G2" s="73"/>
      <c r="K2" s="268"/>
      <c r="R2" s="268"/>
    </row>
    <row r="3" spans="1:19">
      <c r="B3" s="119" t="str">
        <f>'I-A'!B3</f>
        <v>WIND ENERGY TRANSMISSION TEXAS, LLC</v>
      </c>
      <c r="C3" s="169"/>
      <c r="G3" s="73"/>
      <c r="K3" s="268"/>
      <c r="R3" s="268"/>
    </row>
    <row r="4" spans="1:19">
      <c r="B4" s="698" t="s">
        <v>737</v>
      </c>
      <c r="C4" s="169"/>
    </row>
    <row r="5" spans="1:19">
      <c r="B5" s="284" t="str">
        <f>'I-A'!B5</f>
        <v>FOR THE HISTORICAL YEAR ENDED JUNE 30, 2012  - AS ADJUSTED</v>
      </c>
      <c r="C5" s="169"/>
    </row>
    <row r="6" spans="1:19" ht="12" thickBot="1">
      <c r="B6" s="244" t="str">
        <f>'I-A'!B6</f>
        <v>DOCKET NO. 40606</v>
      </c>
      <c r="C6" s="170"/>
    </row>
    <row r="7" spans="1:19">
      <c r="B7" s="122"/>
    </row>
    <row r="8" spans="1:19" ht="12" thickBot="1">
      <c r="B8" s="2" t="s">
        <v>339</v>
      </c>
      <c r="F8" s="4">
        <v>1</v>
      </c>
      <c r="G8" s="4">
        <v>2</v>
      </c>
      <c r="H8" s="4">
        <v>3</v>
      </c>
      <c r="I8" s="4">
        <v>4</v>
      </c>
      <c r="J8" s="4">
        <v>5</v>
      </c>
      <c r="K8" s="4">
        <v>6</v>
      </c>
      <c r="L8" s="4">
        <v>7</v>
      </c>
      <c r="M8" s="4">
        <v>8</v>
      </c>
      <c r="N8" s="125">
        <v>9</v>
      </c>
      <c r="O8" s="125">
        <v>10</v>
      </c>
      <c r="P8" s="125">
        <v>11</v>
      </c>
      <c r="Q8" s="1">
        <v>12</v>
      </c>
      <c r="R8" s="1">
        <v>13</v>
      </c>
    </row>
    <row r="9" spans="1:19">
      <c r="A9" s="246"/>
      <c r="B9" s="154"/>
      <c r="C9" s="154"/>
      <c r="D9" s="154"/>
      <c r="E9" s="154"/>
      <c r="F9" s="154"/>
      <c r="G9" s="154"/>
      <c r="H9" s="154"/>
      <c r="I9" s="124" t="s">
        <v>351</v>
      </c>
      <c r="J9" s="124" t="s">
        <v>354</v>
      </c>
      <c r="K9" s="154"/>
      <c r="L9" s="154"/>
      <c r="M9" s="154"/>
      <c r="N9" s="124"/>
      <c r="O9" s="124"/>
      <c r="P9" s="124"/>
      <c r="Q9" s="150"/>
      <c r="R9" s="124"/>
      <c r="S9" s="124"/>
    </row>
    <row r="10" spans="1:19">
      <c r="A10" s="248" t="s">
        <v>1159</v>
      </c>
      <c r="B10" s="126" t="s">
        <v>344</v>
      </c>
      <c r="C10" s="126" t="s">
        <v>289</v>
      </c>
      <c r="D10" s="126" t="s">
        <v>290</v>
      </c>
      <c r="E10" s="126" t="s">
        <v>338</v>
      </c>
      <c r="F10" s="172" t="s">
        <v>345</v>
      </c>
      <c r="G10" s="126" t="s">
        <v>346</v>
      </c>
      <c r="H10" s="127" t="s">
        <v>653</v>
      </c>
      <c r="I10" s="126" t="s">
        <v>347</v>
      </c>
      <c r="J10" s="126" t="s">
        <v>241</v>
      </c>
      <c r="K10" s="126" t="s">
        <v>348</v>
      </c>
      <c r="L10" s="126" t="s">
        <v>349</v>
      </c>
      <c r="M10" s="126" t="s">
        <v>242</v>
      </c>
      <c r="N10" s="126" t="s">
        <v>537</v>
      </c>
      <c r="O10" s="126" t="s">
        <v>538</v>
      </c>
      <c r="P10" s="126" t="s">
        <v>510</v>
      </c>
      <c r="Q10" s="126" t="s">
        <v>524</v>
      </c>
      <c r="R10" s="126" t="s">
        <v>347</v>
      </c>
      <c r="S10" s="126"/>
    </row>
    <row r="11" spans="1:19">
      <c r="A11" s="248" t="s">
        <v>198</v>
      </c>
      <c r="B11" s="126" t="s">
        <v>557</v>
      </c>
      <c r="C11" s="126"/>
      <c r="D11" s="126"/>
      <c r="E11" s="126" t="s">
        <v>341</v>
      </c>
      <c r="F11" s="172" t="s">
        <v>351</v>
      </c>
      <c r="G11" s="126" t="s">
        <v>352</v>
      </c>
      <c r="H11" s="126" t="s">
        <v>576</v>
      </c>
      <c r="I11" s="126" t="s">
        <v>353</v>
      </c>
      <c r="J11" s="126" t="s">
        <v>243</v>
      </c>
      <c r="K11" s="126" t="s">
        <v>354</v>
      </c>
      <c r="L11" s="126" t="s">
        <v>355</v>
      </c>
      <c r="M11" s="126" t="s">
        <v>350</v>
      </c>
      <c r="N11" s="126"/>
      <c r="O11" s="126"/>
      <c r="P11" s="126"/>
      <c r="Q11" s="126"/>
      <c r="R11" s="126" t="s">
        <v>493</v>
      </c>
      <c r="S11" s="126" t="s">
        <v>342</v>
      </c>
    </row>
    <row r="12" spans="1:19" ht="12" thickBot="1">
      <c r="A12" s="250"/>
      <c r="B12" s="129"/>
      <c r="C12" s="129"/>
      <c r="D12" s="129"/>
      <c r="E12" s="129"/>
      <c r="F12" s="173"/>
      <c r="G12" s="129"/>
      <c r="H12" s="129"/>
      <c r="I12" s="129"/>
      <c r="J12" s="129" t="s">
        <v>350</v>
      </c>
      <c r="K12" s="129"/>
      <c r="L12" s="129"/>
      <c r="M12" s="129" t="s">
        <v>356</v>
      </c>
      <c r="N12" s="129"/>
      <c r="O12" s="129"/>
      <c r="P12" s="129"/>
      <c r="Q12" s="129"/>
      <c r="R12" s="183"/>
      <c r="S12" s="129"/>
    </row>
    <row r="13" spans="1:19">
      <c r="B13" s="227"/>
      <c r="C13" s="78"/>
      <c r="D13" s="78"/>
      <c r="E13" s="23"/>
      <c r="F13" s="694"/>
      <c r="G13" s="694"/>
      <c r="H13" s="694"/>
      <c r="I13" s="694"/>
      <c r="J13" s="411"/>
      <c r="K13" s="694"/>
      <c r="L13" s="411"/>
      <c r="M13" s="411"/>
      <c r="N13" s="694"/>
      <c r="O13" s="695"/>
      <c r="P13" s="695"/>
      <c r="Q13" s="411"/>
      <c r="R13" s="1157"/>
      <c r="S13" s="227"/>
    </row>
    <row r="14" spans="1:19">
      <c r="A14" s="56">
        <v>1</v>
      </c>
      <c r="B14" s="133" t="s">
        <v>465</v>
      </c>
      <c r="C14" s="7" t="s">
        <v>822</v>
      </c>
      <c r="D14" s="10" t="s">
        <v>4</v>
      </c>
      <c r="F14" s="353">
        <f>'II-D-2.1'!P24</f>
        <v>129877.54999999999</v>
      </c>
      <c r="G14" s="353">
        <v>0</v>
      </c>
      <c r="H14" s="353">
        <f>'II-D-2.1'!R24</f>
        <v>1623.6100000000151</v>
      </c>
      <c r="I14" s="353">
        <f>SUM(F14:H14)</f>
        <v>131501.16</v>
      </c>
      <c r="J14" s="353"/>
      <c r="K14" s="353">
        <f>I14</f>
        <v>131501.16</v>
      </c>
      <c r="L14" s="1341"/>
      <c r="M14" s="353"/>
      <c r="N14" s="353">
        <f>K14</f>
        <v>131501.16</v>
      </c>
      <c r="O14" s="353">
        <v>0</v>
      </c>
      <c r="P14" s="353">
        <v>0</v>
      </c>
      <c r="Q14" s="353">
        <v>0</v>
      </c>
      <c r="R14" s="1334">
        <v>0</v>
      </c>
      <c r="S14" s="51"/>
    </row>
    <row r="15" spans="1:19">
      <c r="A15" s="1">
        <v>2</v>
      </c>
      <c r="B15" s="133" t="s">
        <v>435</v>
      </c>
      <c r="C15" s="7" t="s">
        <v>824</v>
      </c>
      <c r="D15" s="10" t="s">
        <v>821</v>
      </c>
      <c r="F15" s="353">
        <v>0</v>
      </c>
      <c r="G15" s="353">
        <v>0</v>
      </c>
      <c r="H15" s="353">
        <v>61512</v>
      </c>
      <c r="I15" s="353">
        <f>SUM(F15:H15)</f>
        <v>61512</v>
      </c>
      <c r="J15" s="353"/>
      <c r="K15" s="353">
        <f>I15</f>
        <v>61512</v>
      </c>
      <c r="L15" s="1341"/>
      <c r="M15" s="353"/>
      <c r="N15" s="353">
        <f>K15</f>
        <v>61512</v>
      </c>
      <c r="O15" s="353">
        <v>0</v>
      </c>
      <c r="P15" s="353">
        <v>0</v>
      </c>
      <c r="Q15" s="353">
        <v>0</v>
      </c>
      <c r="R15" s="1334">
        <v>0</v>
      </c>
      <c r="S15" s="923"/>
    </row>
    <row r="16" spans="1:19">
      <c r="A16" s="56">
        <v>3</v>
      </c>
      <c r="B16" s="133" t="s">
        <v>435</v>
      </c>
      <c r="C16" s="7" t="s">
        <v>823</v>
      </c>
      <c r="D16" s="10" t="s">
        <v>821</v>
      </c>
      <c r="E16" s="10"/>
      <c r="F16" s="1045">
        <v>0</v>
      </c>
      <c r="G16" s="1045">
        <v>0</v>
      </c>
      <c r="H16" s="1045">
        <v>30756</v>
      </c>
      <c r="I16" s="1045">
        <f>SUM(F16:H16)</f>
        <v>30756</v>
      </c>
      <c r="J16" s="1045"/>
      <c r="K16" s="1045">
        <f>I16</f>
        <v>30756</v>
      </c>
      <c r="L16" s="1341"/>
      <c r="M16" s="1045"/>
      <c r="N16" s="1045">
        <f>K16</f>
        <v>30756</v>
      </c>
      <c r="O16" s="1045">
        <v>0</v>
      </c>
      <c r="P16" s="1045">
        <v>0</v>
      </c>
      <c r="Q16" s="1045">
        <v>0</v>
      </c>
      <c r="R16" s="1524">
        <v>0</v>
      </c>
      <c r="S16" s="923"/>
    </row>
    <row r="17" spans="1:19" s="5" customFormat="1" ht="12" thickBot="1">
      <c r="A17" s="56">
        <v>9</v>
      </c>
      <c r="B17" s="214"/>
      <c r="C17" s="378"/>
      <c r="D17" s="378"/>
      <c r="E17" s="209"/>
      <c r="F17" s="696"/>
      <c r="G17" s="696"/>
      <c r="H17" s="696"/>
      <c r="I17" s="696"/>
      <c r="J17" s="696"/>
      <c r="K17" s="696"/>
      <c r="L17" s="696"/>
      <c r="M17" s="696"/>
      <c r="N17" s="696"/>
      <c r="O17" s="696"/>
      <c r="P17" s="696"/>
      <c r="Q17" s="696"/>
      <c r="R17" s="697"/>
      <c r="S17" s="9"/>
    </row>
    <row r="18" spans="1:19" s="5" customFormat="1" ht="12" thickBot="1">
      <c r="A18" s="1">
        <v>10</v>
      </c>
      <c r="B18" s="188" t="s">
        <v>291</v>
      </c>
      <c r="C18" s="194"/>
      <c r="D18" s="194"/>
      <c r="E18" s="185"/>
      <c r="F18" s="357">
        <f>SUM(F14:F16)</f>
        <v>129877.54999999999</v>
      </c>
      <c r="G18" s="357">
        <f>SUM(G14:G16)</f>
        <v>0</v>
      </c>
      <c r="H18" s="357">
        <f>SUM(H14:H17)</f>
        <v>93891.610000000015</v>
      </c>
      <c r="I18" s="357">
        <f>SUM(I14:I17)</f>
        <v>223769.16</v>
      </c>
      <c r="J18" s="357"/>
      <c r="K18" s="357">
        <f>SUM(K14:K17)</f>
        <v>223769.16</v>
      </c>
      <c r="L18" s="357"/>
      <c r="M18" s="357"/>
      <c r="N18" s="357">
        <f>SUM(N14:N17)</f>
        <v>223769.16</v>
      </c>
      <c r="O18" s="357">
        <f>SUM(O14:O17)</f>
        <v>0</v>
      </c>
      <c r="P18" s="357">
        <f>SUM(P14:P17)</f>
        <v>0</v>
      </c>
      <c r="Q18" s="357">
        <f>SUM(Q14:Q17)</f>
        <v>0</v>
      </c>
      <c r="R18" s="1336">
        <f>SUM(R14:R17)</f>
        <v>0</v>
      </c>
      <c r="S18" s="9"/>
    </row>
    <row r="19" spans="1:19" s="5" customFormat="1">
      <c r="A19" s="1"/>
      <c r="E19" s="6"/>
      <c r="F19" s="100"/>
      <c r="G19" s="100"/>
      <c r="H19" s="100"/>
      <c r="I19" s="100"/>
      <c r="J19" s="100"/>
      <c r="K19" s="100"/>
      <c r="L19" s="100"/>
      <c r="M19" s="100"/>
      <c r="N19" s="100"/>
      <c r="O19" s="100"/>
      <c r="P19" s="100"/>
      <c r="Q19" s="100"/>
      <c r="R19" s="100"/>
      <c r="S19" s="74"/>
    </row>
    <row r="20" spans="1:19">
      <c r="A20" s="1"/>
      <c r="B20" s="693"/>
      <c r="C20" s="7"/>
    </row>
    <row r="21" spans="1:19">
      <c r="A21" s="1"/>
      <c r="B21" s="693"/>
      <c r="C21" s="7"/>
    </row>
    <row r="22" spans="1:19">
      <c r="A22" s="1"/>
      <c r="B22" s="693"/>
      <c r="C22" s="7"/>
      <c r="N22" s="380"/>
    </row>
    <row r="23" spans="1:19" s="5" customFormat="1">
      <c r="A23" s="1"/>
      <c r="B23" s="2"/>
      <c r="C23" s="2"/>
      <c r="D23" s="2"/>
      <c r="E23" s="6"/>
      <c r="F23" s="9"/>
      <c r="G23" s="9"/>
      <c r="H23" s="9"/>
      <c r="I23" s="19"/>
      <c r="J23" s="1"/>
      <c r="K23" s="8"/>
      <c r="L23" s="1"/>
      <c r="M23" s="1"/>
      <c r="N23" s="8"/>
      <c r="O23" s="8"/>
      <c r="P23" s="8"/>
      <c r="Q23" s="8"/>
      <c r="R23" s="8"/>
      <c r="S23" s="74"/>
    </row>
    <row r="24" spans="1:19" s="5" customFormat="1">
      <c r="A24" s="1"/>
      <c r="B24" s="2"/>
      <c r="C24" s="2"/>
      <c r="D24" s="2"/>
      <c r="E24" s="6"/>
      <c r="F24" s="9"/>
      <c r="G24" s="9"/>
      <c r="H24" s="9"/>
      <c r="I24" s="19"/>
      <c r="J24" s="1"/>
      <c r="K24" s="8"/>
      <c r="L24" s="1"/>
      <c r="M24" s="1"/>
      <c r="N24" s="8"/>
      <c r="O24" s="8"/>
      <c r="P24" s="8"/>
      <c r="Q24" s="8"/>
      <c r="R24" s="8"/>
      <c r="S24" s="74"/>
    </row>
    <row r="25" spans="1:19" s="5" customFormat="1">
      <c r="A25" s="1"/>
      <c r="B25" s="2"/>
      <c r="C25" s="2"/>
      <c r="D25" s="2"/>
      <c r="E25" s="6"/>
      <c r="F25" s="9"/>
      <c r="G25" s="9"/>
      <c r="H25" s="9"/>
      <c r="I25" s="19"/>
      <c r="J25" s="1"/>
      <c r="K25" s="8"/>
      <c r="L25" s="1"/>
      <c r="M25" s="1"/>
      <c r="N25" s="8"/>
      <c r="O25" s="8"/>
      <c r="P25" s="8"/>
      <c r="Q25" s="8"/>
      <c r="R25" s="8"/>
      <c r="S25" s="74"/>
    </row>
    <row r="26" spans="1:19" s="5" customFormat="1">
      <c r="A26" s="1"/>
      <c r="B26" s="2"/>
      <c r="C26" s="2"/>
      <c r="D26" s="2"/>
      <c r="E26" s="6"/>
      <c r="F26" s="9"/>
      <c r="G26" s="9"/>
      <c r="H26" s="9"/>
      <c r="I26" s="19"/>
      <c r="J26" s="1"/>
      <c r="K26" s="8"/>
      <c r="L26" s="1"/>
      <c r="M26" s="1"/>
      <c r="N26" s="8"/>
      <c r="O26" s="8"/>
      <c r="P26" s="8"/>
      <c r="Q26" s="8"/>
      <c r="R26" s="8"/>
      <c r="S26" s="74"/>
    </row>
    <row r="27" spans="1:19" s="5" customFormat="1">
      <c r="A27" s="1"/>
      <c r="B27" s="2"/>
      <c r="C27" s="2"/>
      <c r="D27" s="2"/>
      <c r="E27" s="6"/>
      <c r="F27" s="9"/>
      <c r="G27" s="9"/>
      <c r="H27" s="9"/>
      <c r="I27" s="19"/>
      <c r="J27" s="1"/>
      <c r="K27" s="8"/>
      <c r="L27" s="1"/>
      <c r="M27" s="1"/>
      <c r="N27" s="8"/>
      <c r="O27" s="9"/>
      <c r="P27" s="9"/>
      <c r="Q27" s="9"/>
      <c r="R27" s="8"/>
      <c r="S27" s="74"/>
    </row>
    <row r="28" spans="1:19" s="5" customFormat="1">
      <c r="A28" s="1"/>
      <c r="B28" s="2"/>
      <c r="C28" s="2"/>
      <c r="D28" s="2"/>
      <c r="E28" s="6"/>
      <c r="F28" s="9"/>
      <c r="G28" s="9"/>
      <c r="H28" s="9"/>
      <c r="I28" s="19"/>
      <c r="J28" s="1"/>
      <c r="K28" s="8"/>
      <c r="L28" s="1"/>
      <c r="M28" s="1"/>
      <c r="N28" s="8"/>
      <c r="O28" s="8"/>
      <c r="P28" s="8"/>
      <c r="Q28" s="8"/>
      <c r="R28" s="8"/>
      <c r="S28" s="74"/>
    </row>
    <row r="29" spans="1:19" s="5" customFormat="1">
      <c r="A29" s="1"/>
      <c r="B29" s="2"/>
      <c r="C29" s="2"/>
      <c r="D29" s="2"/>
      <c r="E29" s="6"/>
      <c r="F29" s="9"/>
      <c r="G29" s="81"/>
      <c r="H29" s="81"/>
      <c r="I29" s="81"/>
      <c r="J29" s="6"/>
      <c r="K29" s="81"/>
      <c r="L29" s="6"/>
      <c r="M29" s="6"/>
      <c r="N29" s="81"/>
      <c r="O29" s="81"/>
      <c r="P29" s="81"/>
      <c r="Q29" s="81"/>
      <c r="R29" s="81"/>
      <c r="S29" s="74"/>
    </row>
    <row r="30" spans="1:19" s="5" customFormat="1">
      <c r="A30" s="1"/>
      <c r="B30" s="2"/>
      <c r="C30" s="2"/>
      <c r="D30" s="2"/>
      <c r="E30" s="6"/>
      <c r="F30" s="9"/>
      <c r="G30" s="19"/>
      <c r="H30" s="19"/>
      <c r="I30" s="19"/>
      <c r="J30" s="1"/>
      <c r="K30" s="19"/>
      <c r="L30" s="1"/>
      <c r="M30" s="1"/>
      <c r="N30" s="19"/>
      <c r="O30" s="19"/>
      <c r="P30" s="19"/>
      <c r="S30" s="74"/>
    </row>
    <row r="31" spans="1:19" s="5" customFormat="1">
      <c r="A31" s="1"/>
      <c r="B31" s="2"/>
      <c r="C31" s="2"/>
      <c r="D31" s="2"/>
      <c r="E31" s="6"/>
      <c r="F31" s="9"/>
      <c r="G31" s="9"/>
      <c r="H31" s="9"/>
      <c r="I31" s="19"/>
      <c r="J31" s="1"/>
      <c r="K31" s="8"/>
      <c r="L31" s="1"/>
      <c r="M31" s="1"/>
      <c r="N31" s="9"/>
      <c r="O31" s="9"/>
      <c r="P31" s="9"/>
      <c r="Q31" s="9"/>
      <c r="R31" s="8"/>
      <c r="S31" s="74"/>
    </row>
    <row r="32" spans="1:19" s="5" customFormat="1">
      <c r="A32" s="1"/>
      <c r="B32" s="2"/>
      <c r="C32" s="2"/>
      <c r="D32" s="2"/>
      <c r="E32" s="6"/>
      <c r="F32" s="9"/>
      <c r="G32" s="9"/>
      <c r="H32" s="9"/>
      <c r="I32" s="19"/>
      <c r="J32" s="1"/>
      <c r="K32" s="8"/>
      <c r="L32" s="1"/>
      <c r="M32" s="1"/>
      <c r="N32" s="8"/>
      <c r="O32" s="8"/>
      <c r="P32" s="8"/>
      <c r="Q32" s="8"/>
      <c r="R32" s="8"/>
      <c r="S32" s="74"/>
    </row>
    <row r="33" spans="1:19" s="5" customFormat="1">
      <c r="A33" s="1"/>
      <c r="B33" s="2"/>
      <c r="C33" s="2"/>
      <c r="D33" s="2"/>
      <c r="E33" s="6"/>
      <c r="F33" s="9"/>
      <c r="G33" s="9"/>
      <c r="H33" s="9"/>
      <c r="I33" s="19"/>
      <c r="J33" s="1"/>
      <c r="K33" s="8"/>
      <c r="L33" s="1"/>
      <c r="M33" s="1"/>
      <c r="N33" s="8"/>
      <c r="O33" s="8"/>
      <c r="P33" s="8"/>
      <c r="Q33" s="8"/>
      <c r="R33" s="8"/>
      <c r="S33" s="74"/>
    </row>
    <row r="34" spans="1:19" s="5" customFormat="1">
      <c r="A34" s="1"/>
      <c r="B34" s="2"/>
      <c r="C34" s="2"/>
      <c r="D34" s="2"/>
      <c r="E34" s="6"/>
      <c r="F34" s="9"/>
      <c r="G34" s="9"/>
      <c r="H34" s="9"/>
      <c r="I34" s="19"/>
      <c r="J34" s="1"/>
      <c r="K34" s="8"/>
      <c r="L34" s="1"/>
      <c r="M34" s="1"/>
      <c r="N34" s="8"/>
      <c r="O34" s="8"/>
      <c r="P34" s="8"/>
      <c r="Q34" s="8"/>
      <c r="R34" s="8"/>
      <c r="S34" s="74"/>
    </row>
    <row r="35" spans="1:19" s="5" customFormat="1">
      <c r="A35" s="1"/>
      <c r="B35" s="2"/>
      <c r="C35" s="2"/>
      <c r="D35" s="2"/>
      <c r="E35" s="6"/>
      <c r="F35" s="9"/>
      <c r="G35" s="19"/>
      <c r="H35" s="19"/>
      <c r="I35" s="19"/>
      <c r="J35" s="6"/>
      <c r="K35" s="19"/>
      <c r="L35" s="6"/>
      <c r="M35" s="6"/>
      <c r="N35" s="19"/>
      <c r="O35" s="19"/>
      <c r="P35" s="19"/>
      <c r="Q35" s="19"/>
      <c r="R35" s="19"/>
      <c r="S35" s="74"/>
    </row>
    <row r="36" spans="1:19" s="5" customFormat="1">
      <c r="E36" s="6"/>
      <c r="F36" s="19"/>
      <c r="G36" s="19"/>
      <c r="H36" s="19"/>
      <c r="I36" s="19"/>
      <c r="J36" s="6"/>
      <c r="K36" s="19"/>
      <c r="L36" s="6"/>
      <c r="M36" s="6"/>
      <c r="N36" s="19"/>
      <c r="O36" s="19"/>
      <c r="P36" s="19"/>
      <c r="S36" s="74"/>
    </row>
    <row r="39" spans="1:19">
      <c r="C39" s="102"/>
      <c r="D39" s="102"/>
      <c r="E39" s="103"/>
      <c r="J39" s="103"/>
      <c r="L39" s="104"/>
      <c r="M39" s="103"/>
    </row>
    <row r="41" spans="1:19">
      <c r="C41" s="3"/>
      <c r="D41" s="3"/>
      <c r="E41" s="4"/>
      <c r="J41" s="4"/>
      <c r="L41" s="105"/>
      <c r="M41" s="4"/>
    </row>
    <row r="43" spans="1:19">
      <c r="C43" s="3"/>
      <c r="D43" s="3"/>
      <c r="J43" s="4"/>
      <c r="L43" s="105"/>
      <c r="M43" s="4"/>
    </row>
    <row r="44" spans="1:19">
      <c r="C44" s="4"/>
      <c r="D44" s="4"/>
      <c r="E44" s="4"/>
      <c r="J44" s="4"/>
      <c r="L44" s="105"/>
      <c r="M44" s="4"/>
    </row>
    <row r="46" spans="1:19">
      <c r="B46" s="5"/>
    </row>
  </sheetData>
  <phoneticPr fontId="18" type="noConversion"/>
  <printOptions horizontalCentered="1"/>
  <pageMargins left="0.5" right="0.5" top="1" bottom="0.5" header="0.25" footer="0.25"/>
  <pageSetup scale="65" pageOrder="overThenDown" orientation="landscape" r:id="rId1"/>
  <headerFooter alignWithMargins="0">
    <oddFooter>&amp;LSponsor: Wayne Morton&amp;C&amp;A&amp;R&amp;P of &amp;N</oddFooter>
  </headerFooter>
</worksheet>
</file>

<file path=xl/worksheets/sheet53.xml><?xml version="1.0" encoding="utf-8"?>
<worksheet xmlns="http://schemas.openxmlformats.org/spreadsheetml/2006/main" xmlns:r="http://schemas.openxmlformats.org/officeDocument/2006/relationships">
  <sheetPr codeName="Sheet8"/>
  <dimension ref="A1:S67"/>
  <sheetViews>
    <sheetView topLeftCell="B25" zoomScaleNormal="100" zoomScaleSheetLayoutView="90" workbookViewId="0">
      <selection activeCell="E45" sqref="E45"/>
    </sheetView>
  </sheetViews>
  <sheetFormatPr defaultRowHeight="11.25"/>
  <cols>
    <col min="1" max="1" width="5.7109375" style="7" customWidth="1"/>
    <col min="2" max="2" width="8.7109375" style="7" customWidth="1"/>
    <col min="3" max="3" width="32.7109375" style="7" bestFit="1" customWidth="1"/>
    <col min="4" max="4" width="9.85546875" style="10" customWidth="1"/>
    <col min="5" max="5" width="12.7109375" style="7" customWidth="1"/>
    <col min="6" max="6" width="15" style="7" customWidth="1"/>
    <col min="7" max="7" width="16.85546875" style="7" customWidth="1"/>
    <col min="8" max="8" width="12.7109375" style="7" customWidth="1"/>
    <col min="9" max="9" width="3.140625" style="7" customWidth="1"/>
    <col min="10" max="10" width="5.85546875" style="10" customWidth="1"/>
    <col min="11" max="11" width="12.7109375" style="10" customWidth="1"/>
    <col min="12" max="12" width="12.7109375" style="7" customWidth="1"/>
    <col min="13" max="14" width="5.42578125" style="7" customWidth="1"/>
    <col min="15" max="15" width="5" style="7" customWidth="1"/>
    <col min="16" max="16" width="5.140625" style="7" customWidth="1"/>
    <col min="17" max="17" width="5" style="7" customWidth="1"/>
    <col min="18" max="18" width="15.42578125" style="7" customWidth="1"/>
    <col min="19" max="19" width="12.7109375" style="7" customWidth="1"/>
    <col min="20" max="16384" width="9.140625" style="7"/>
  </cols>
  <sheetData>
    <row r="1" spans="1:19" ht="12" thickBot="1"/>
    <row r="2" spans="1:19">
      <c r="B2" s="1093" t="s">
        <v>492</v>
      </c>
      <c r="C2" s="42"/>
      <c r="D2" s="1281"/>
      <c r="F2" s="417"/>
      <c r="L2" s="625"/>
    </row>
    <row r="3" spans="1:19">
      <c r="B3" s="415" t="str">
        <f>'I-A'!B3</f>
        <v>WIND ENERGY TRANSMISSION TEXAS, LLC</v>
      </c>
      <c r="D3" s="1282"/>
      <c r="F3" s="417"/>
      <c r="L3" s="625"/>
    </row>
    <row r="4" spans="1:19">
      <c r="B4" s="1128" t="s">
        <v>736</v>
      </c>
      <c r="D4" s="1282"/>
    </row>
    <row r="5" spans="1:19">
      <c r="B5" s="1128" t="str">
        <f>'I-A'!B5</f>
        <v>FOR THE HISTORICAL YEAR ENDED JUNE 30, 2012  - AS ADJUSTED</v>
      </c>
      <c r="D5" s="1282"/>
    </row>
    <row r="6" spans="1:19" ht="12" thickBot="1">
      <c r="B6" s="1129" t="str">
        <f>'I-A'!B6</f>
        <v>DOCKET NO. 40606</v>
      </c>
      <c r="C6" s="1283"/>
      <c r="D6" s="1284"/>
    </row>
    <row r="7" spans="1:19">
      <c r="B7" s="28"/>
      <c r="J7" s="7"/>
      <c r="K7" s="7"/>
    </row>
    <row r="8" spans="1:19" ht="12" thickBot="1">
      <c r="B8" s="7" t="s">
        <v>339</v>
      </c>
      <c r="E8" s="32">
        <v>1</v>
      </c>
      <c r="F8" s="32">
        <v>2</v>
      </c>
      <c r="G8" s="32">
        <v>3</v>
      </c>
      <c r="H8" s="32">
        <v>4</v>
      </c>
      <c r="I8" s="32">
        <v>5</v>
      </c>
      <c r="J8" s="32">
        <v>6</v>
      </c>
      <c r="K8" s="32">
        <v>7</v>
      </c>
      <c r="L8" s="32">
        <v>8</v>
      </c>
      <c r="M8" s="906">
        <v>9</v>
      </c>
      <c r="N8" s="906">
        <v>10</v>
      </c>
      <c r="O8" s="906">
        <v>11</v>
      </c>
      <c r="P8" s="906">
        <v>12</v>
      </c>
      <c r="Q8" s="906">
        <v>13</v>
      </c>
      <c r="R8" s="906">
        <v>14</v>
      </c>
    </row>
    <row r="9" spans="1:19">
      <c r="A9" s="898"/>
      <c r="B9" s="419"/>
      <c r="C9" s="419"/>
      <c r="D9" s="419"/>
      <c r="E9" s="419"/>
      <c r="F9" s="419"/>
      <c r="G9" s="419"/>
      <c r="H9" s="123" t="s">
        <v>351</v>
      </c>
      <c r="I9" s="419"/>
      <c r="J9" s="419"/>
      <c r="K9" s="419"/>
      <c r="L9" s="123"/>
      <c r="M9" s="123"/>
      <c r="N9" s="123"/>
      <c r="O9" s="123"/>
      <c r="P9" s="1132"/>
      <c r="Q9" s="1132"/>
      <c r="R9" s="123"/>
      <c r="S9" s="419"/>
    </row>
    <row r="10" spans="1:19">
      <c r="A10" s="905" t="s">
        <v>1159</v>
      </c>
      <c r="B10" s="127" t="s">
        <v>344</v>
      </c>
      <c r="C10" s="127" t="s">
        <v>333</v>
      </c>
      <c r="D10" s="127" t="s">
        <v>338</v>
      </c>
      <c r="E10" s="603" t="s">
        <v>345</v>
      </c>
      <c r="F10" s="127" t="s">
        <v>346</v>
      </c>
      <c r="G10" s="127" t="s">
        <v>656</v>
      </c>
      <c r="H10" s="127" t="s">
        <v>347</v>
      </c>
      <c r="I10" s="127" t="s">
        <v>349</v>
      </c>
      <c r="J10" s="127" t="s">
        <v>242</v>
      </c>
      <c r="K10" s="127" t="s">
        <v>348</v>
      </c>
      <c r="L10" s="127" t="s">
        <v>537</v>
      </c>
      <c r="M10" s="127" t="s">
        <v>538</v>
      </c>
      <c r="N10" s="127" t="s">
        <v>510</v>
      </c>
      <c r="O10" s="127" t="s">
        <v>556</v>
      </c>
      <c r="P10" s="127" t="s">
        <v>555</v>
      </c>
      <c r="Q10" s="127" t="s">
        <v>524</v>
      </c>
      <c r="R10" s="127" t="s">
        <v>347</v>
      </c>
      <c r="S10" s="127" t="s">
        <v>339</v>
      </c>
    </row>
    <row r="11" spans="1:19">
      <c r="A11" s="905" t="s">
        <v>198</v>
      </c>
      <c r="B11" s="127" t="s">
        <v>557</v>
      </c>
      <c r="C11" s="127"/>
      <c r="D11" s="127" t="s">
        <v>341</v>
      </c>
      <c r="E11" s="603" t="s">
        <v>351</v>
      </c>
      <c r="F11" s="127" t="s">
        <v>352</v>
      </c>
      <c r="G11" s="127" t="s">
        <v>576</v>
      </c>
      <c r="H11" s="127" t="s">
        <v>353</v>
      </c>
      <c r="I11" s="127" t="s">
        <v>355</v>
      </c>
      <c r="J11" s="127" t="s">
        <v>350</v>
      </c>
      <c r="K11" s="127" t="s">
        <v>354</v>
      </c>
      <c r="L11" s="127"/>
      <c r="M11" s="127"/>
      <c r="N11" s="127"/>
      <c r="O11" s="127"/>
      <c r="P11" s="127"/>
      <c r="Q11" s="127"/>
      <c r="R11" s="127"/>
      <c r="S11" s="1280"/>
    </row>
    <row r="12" spans="1:19" ht="12" thickBot="1">
      <c r="A12" s="909"/>
      <c r="B12" s="400"/>
      <c r="C12" s="400"/>
      <c r="D12" s="400"/>
      <c r="E12" s="1134"/>
      <c r="F12" s="400"/>
      <c r="G12" s="400"/>
      <c r="H12" s="400"/>
      <c r="I12" s="400"/>
      <c r="J12" s="400" t="s">
        <v>356</v>
      </c>
      <c r="K12" s="400"/>
      <c r="L12" s="400"/>
      <c r="M12" s="400"/>
      <c r="N12" s="400"/>
      <c r="O12" s="400"/>
      <c r="P12" s="400"/>
      <c r="Q12" s="400"/>
      <c r="R12" s="420"/>
      <c r="S12" s="420"/>
    </row>
    <row r="13" spans="1:19">
      <c r="B13" s="42"/>
      <c r="C13" s="42"/>
      <c r="D13" s="559"/>
      <c r="E13" s="1273"/>
      <c r="F13" s="1273"/>
      <c r="G13" s="1273"/>
      <c r="H13" s="1273"/>
      <c r="I13" s="1273"/>
      <c r="J13" s="559"/>
      <c r="K13" s="559"/>
      <c r="L13" s="1273"/>
      <c r="M13" s="1273"/>
      <c r="N13" s="1273"/>
      <c r="O13" s="1273"/>
      <c r="P13" s="1273"/>
      <c r="Q13" s="899"/>
      <c r="R13" s="899"/>
    </row>
    <row r="14" spans="1:19">
      <c r="A14" s="699">
        <v>1</v>
      </c>
      <c r="B14" s="28" t="s">
        <v>421</v>
      </c>
      <c r="D14" s="36"/>
      <c r="E14" s="563"/>
      <c r="F14" s="563"/>
      <c r="G14" s="563"/>
      <c r="H14" s="563"/>
      <c r="I14" s="563"/>
      <c r="L14" s="563"/>
      <c r="M14" s="563"/>
      <c r="N14" s="563"/>
      <c r="O14" s="563"/>
      <c r="P14" s="563"/>
      <c r="Q14" s="563"/>
    </row>
    <row r="15" spans="1:19" s="28" customFormat="1">
      <c r="A15" s="10">
        <v>2</v>
      </c>
      <c r="C15" s="45" t="s">
        <v>414</v>
      </c>
      <c r="D15" s="36" t="s">
        <v>1105</v>
      </c>
      <c r="E15" s="1294"/>
      <c r="F15" s="1294"/>
      <c r="G15" s="1294"/>
      <c r="H15" s="1294"/>
      <c r="I15" s="1294"/>
      <c r="J15" s="1295"/>
      <c r="K15" s="1092"/>
      <c r="L15" s="1294"/>
      <c r="M15" s="1294"/>
      <c r="N15" s="1294"/>
      <c r="O15" s="1294"/>
      <c r="P15" s="1294"/>
      <c r="Q15" s="1294"/>
      <c r="R15" s="1012"/>
    </row>
    <row r="16" spans="1:19">
      <c r="A16" s="10">
        <v>3</v>
      </c>
      <c r="B16" s="7" t="s">
        <v>422</v>
      </c>
      <c r="C16" s="7" t="s">
        <v>419</v>
      </c>
      <c r="D16" s="46"/>
      <c r="E16" s="563">
        <v>0</v>
      </c>
      <c r="F16" s="563">
        <v>0</v>
      </c>
      <c r="G16" s="563">
        <f>SUM([2]Operating!$F$22:$F$23)</f>
        <v>200000</v>
      </c>
      <c r="H16" s="563">
        <f>SUM(E16:G16)</f>
        <v>200000</v>
      </c>
      <c r="I16" s="563"/>
      <c r="J16" s="1286"/>
      <c r="K16" s="563">
        <f>H16</f>
        <v>200000</v>
      </c>
      <c r="L16" s="563">
        <f>K16</f>
        <v>200000</v>
      </c>
      <c r="M16" s="563">
        <v>0</v>
      </c>
      <c r="N16" s="563">
        <v>0</v>
      </c>
      <c r="O16" s="563">
        <v>0</v>
      </c>
      <c r="P16" s="563">
        <v>0</v>
      </c>
      <c r="Q16" s="563">
        <v>0</v>
      </c>
      <c r="R16" s="563">
        <f>SUM(L16:Q16)</f>
        <v>200000</v>
      </c>
    </row>
    <row r="17" spans="1:18">
      <c r="A17" s="699">
        <v>4</v>
      </c>
      <c r="B17" s="7" t="s">
        <v>423</v>
      </c>
      <c r="C17" s="7" t="s">
        <v>424</v>
      </c>
      <c r="D17" s="46"/>
      <c r="E17" s="563">
        <v>0</v>
      </c>
      <c r="F17" s="563">
        <v>0</v>
      </c>
      <c r="G17" s="563">
        <f>SUM([2]Operating!$F$24:$F$28)</f>
        <v>435000</v>
      </c>
      <c r="H17" s="563">
        <f t="shared" ref="H17:H26" si="0">SUM(E17:G17)</f>
        <v>435000</v>
      </c>
      <c r="I17" s="563"/>
      <c r="J17" s="1286"/>
      <c r="K17" s="563">
        <f t="shared" ref="K17:K26" si="1">H17</f>
        <v>435000</v>
      </c>
      <c r="L17" s="563">
        <f t="shared" ref="L17:L26" si="2">K17</f>
        <v>435000</v>
      </c>
      <c r="M17" s="563">
        <v>0</v>
      </c>
      <c r="N17" s="563">
        <v>0</v>
      </c>
      <c r="O17" s="563">
        <v>0</v>
      </c>
      <c r="P17" s="563">
        <v>0</v>
      </c>
      <c r="Q17" s="563">
        <v>0</v>
      </c>
      <c r="R17" s="563">
        <f t="shared" ref="R17:R26" si="3">SUM(L17:Q17)</f>
        <v>435000</v>
      </c>
    </row>
    <row r="18" spans="1:18">
      <c r="A18" s="10">
        <v>5</v>
      </c>
      <c r="B18" s="7" t="s">
        <v>425</v>
      </c>
      <c r="C18" s="7" t="s">
        <v>371</v>
      </c>
      <c r="D18" s="46"/>
      <c r="E18" s="563">
        <v>0</v>
      </c>
      <c r="F18" s="563">
        <v>0</v>
      </c>
      <c r="G18" s="563">
        <v>0</v>
      </c>
      <c r="H18" s="563">
        <f t="shared" si="0"/>
        <v>0</v>
      </c>
      <c r="I18" s="563"/>
      <c r="J18" s="1286"/>
      <c r="K18" s="563">
        <f t="shared" si="1"/>
        <v>0</v>
      </c>
      <c r="L18" s="563">
        <f t="shared" si="2"/>
        <v>0</v>
      </c>
      <c r="M18" s="563">
        <v>0</v>
      </c>
      <c r="N18" s="563">
        <v>0</v>
      </c>
      <c r="O18" s="563">
        <v>0</v>
      </c>
      <c r="P18" s="563">
        <v>0</v>
      </c>
      <c r="Q18" s="563">
        <v>0</v>
      </c>
      <c r="R18" s="563">
        <f t="shared" si="3"/>
        <v>0</v>
      </c>
    </row>
    <row r="19" spans="1:18">
      <c r="A19" s="10">
        <v>6</v>
      </c>
      <c r="B19" s="7" t="s">
        <v>426</v>
      </c>
      <c r="C19" s="7" t="s">
        <v>427</v>
      </c>
      <c r="D19" s="46"/>
      <c r="E19" s="563">
        <v>0</v>
      </c>
      <c r="F19" s="563">
        <v>0</v>
      </c>
      <c r="G19" s="563">
        <v>0</v>
      </c>
      <c r="H19" s="563">
        <f t="shared" si="0"/>
        <v>0</v>
      </c>
      <c r="I19" s="563"/>
      <c r="J19" s="1286"/>
      <c r="K19" s="563">
        <f t="shared" si="1"/>
        <v>0</v>
      </c>
      <c r="L19" s="563">
        <f t="shared" si="2"/>
        <v>0</v>
      </c>
      <c r="M19" s="563">
        <v>0</v>
      </c>
      <c r="N19" s="563">
        <v>0</v>
      </c>
      <c r="O19" s="563">
        <v>0</v>
      </c>
      <c r="P19" s="563">
        <v>0</v>
      </c>
      <c r="Q19" s="563">
        <v>0</v>
      </c>
      <c r="R19" s="563">
        <f t="shared" si="3"/>
        <v>0</v>
      </c>
    </row>
    <row r="20" spans="1:18">
      <c r="A20" s="699">
        <v>7</v>
      </c>
      <c r="B20" s="7" t="s">
        <v>428</v>
      </c>
      <c r="C20" s="7" t="s">
        <v>429</v>
      </c>
      <c r="D20" s="46"/>
      <c r="E20" s="563">
        <v>0</v>
      </c>
      <c r="F20" s="563">
        <v>0</v>
      </c>
      <c r="G20" s="563">
        <v>0</v>
      </c>
      <c r="H20" s="563">
        <f t="shared" si="0"/>
        <v>0</v>
      </c>
      <c r="I20" s="563"/>
      <c r="J20" s="1286"/>
      <c r="K20" s="563">
        <f t="shared" si="1"/>
        <v>0</v>
      </c>
      <c r="L20" s="563">
        <f t="shared" si="2"/>
        <v>0</v>
      </c>
      <c r="M20" s="563">
        <v>0</v>
      </c>
      <c r="N20" s="563">
        <v>0</v>
      </c>
      <c r="O20" s="563">
        <v>0</v>
      </c>
      <c r="P20" s="563">
        <v>0</v>
      </c>
      <c r="Q20" s="563">
        <v>0</v>
      </c>
      <c r="R20" s="563">
        <f t="shared" si="3"/>
        <v>0</v>
      </c>
    </row>
    <row r="21" spans="1:18">
      <c r="A21" s="10">
        <v>8</v>
      </c>
      <c r="B21" s="7" t="s">
        <v>430</v>
      </c>
      <c r="C21" s="33" t="s">
        <v>431</v>
      </c>
      <c r="D21" s="46"/>
      <c r="E21" s="563">
        <v>0</v>
      </c>
      <c r="F21" s="563">
        <v>0</v>
      </c>
      <c r="G21" s="563">
        <v>0</v>
      </c>
      <c r="H21" s="563">
        <f t="shared" si="0"/>
        <v>0</v>
      </c>
      <c r="I21" s="563"/>
      <c r="J21" s="1286"/>
      <c r="K21" s="563">
        <f t="shared" si="1"/>
        <v>0</v>
      </c>
      <c r="L21" s="563">
        <f t="shared" si="2"/>
        <v>0</v>
      </c>
      <c r="M21" s="563">
        <v>0</v>
      </c>
      <c r="N21" s="563">
        <v>0</v>
      </c>
      <c r="O21" s="563">
        <v>0</v>
      </c>
      <c r="P21" s="563">
        <v>0</v>
      </c>
      <c r="Q21" s="563">
        <v>0</v>
      </c>
      <c r="R21" s="563">
        <f t="shared" si="3"/>
        <v>0</v>
      </c>
    </row>
    <row r="22" spans="1:18">
      <c r="A22" s="10">
        <v>9</v>
      </c>
      <c r="B22" s="7" t="s">
        <v>432</v>
      </c>
      <c r="C22" s="33" t="s">
        <v>431</v>
      </c>
      <c r="D22" s="46"/>
      <c r="E22" s="563">
        <v>0</v>
      </c>
      <c r="F22" s="563">
        <v>0</v>
      </c>
      <c r="G22" s="563">
        <v>0</v>
      </c>
      <c r="H22" s="563">
        <f t="shared" si="0"/>
        <v>0</v>
      </c>
      <c r="I22" s="563"/>
      <c r="J22" s="1286"/>
      <c r="K22" s="563">
        <f t="shared" si="1"/>
        <v>0</v>
      </c>
      <c r="L22" s="563">
        <f t="shared" si="2"/>
        <v>0</v>
      </c>
      <c r="M22" s="563">
        <v>0</v>
      </c>
      <c r="N22" s="563">
        <v>0</v>
      </c>
      <c r="O22" s="563">
        <v>0</v>
      </c>
      <c r="P22" s="563">
        <v>0</v>
      </c>
      <c r="Q22" s="563">
        <v>0</v>
      </c>
      <c r="R22" s="563">
        <f t="shared" si="3"/>
        <v>0</v>
      </c>
    </row>
    <row r="23" spans="1:18">
      <c r="A23" s="699">
        <v>10</v>
      </c>
      <c r="B23" s="7" t="s">
        <v>433</v>
      </c>
      <c r="C23" s="7" t="s">
        <v>434</v>
      </c>
      <c r="D23" s="46"/>
      <c r="E23" s="563">
        <v>0</v>
      </c>
      <c r="F23" s="563">
        <v>0</v>
      </c>
      <c r="G23" s="563">
        <v>0</v>
      </c>
      <c r="H23" s="563">
        <f t="shared" si="0"/>
        <v>0</v>
      </c>
      <c r="I23" s="563"/>
      <c r="J23" s="1286"/>
      <c r="K23" s="563">
        <f t="shared" si="1"/>
        <v>0</v>
      </c>
      <c r="L23" s="563">
        <f t="shared" si="2"/>
        <v>0</v>
      </c>
      <c r="M23" s="563">
        <v>0</v>
      </c>
      <c r="N23" s="563">
        <v>0</v>
      </c>
      <c r="O23" s="563">
        <v>0</v>
      </c>
      <c r="P23" s="563">
        <v>0</v>
      </c>
      <c r="Q23" s="563">
        <v>0</v>
      </c>
      <c r="R23" s="563">
        <f t="shared" si="3"/>
        <v>0</v>
      </c>
    </row>
    <row r="24" spans="1:18">
      <c r="A24" s="10">
        <v>11</v>
      </c>
      <c r="B24" s="7" t="s">
        <v>435</v>
      </c>
      <c r="C24" s="7" t="s">
        <v>416</v>
      </c>
      <c r="D24" s="46"/>
      <c r="E24" s="563">
        <v>0</v>
      </c>
      <c r="F24" s="563">
        <v>0</v>
      </c>
      <c r="G24" s="563">
        <v>0</v>
      </c>
      <c r="H24" s="563">
        <f t="shared" si="0"/>
        <v>0</v>
      </c>
      <c r="I24" s="563"/>
      <c r="J24" s="1286"/>
      <c r="K24" s="563">
        <f t="shared" si="1"/>
        <v>0</v>
      </c>
      <c r="L24" s="563">
        <f t="shared" si="2"/>
        <v>0</v>
      </c>
      <c r="M24" s="563">
        <v>0</v>
      </c>
      <c r="N24" s="563">
        <v>0</v>
      </c>
      <c r="O24" s="563">
        <v>0</v>
      </c>
      <c r="P24" s="563">
        <v>0</v>
      </c>
      <c r="Q24" s="563">
        <v>0</v>
      </c>
      <c r="R24" s="563">
        <f t="shared" si="3"/>
        <v>0</v>
      </c>
    </row>
    <row r="25" spans="1:18">
      <c r="A25" s="10">
        <v>12</v>
      </c>
      <c r="B25" s="7" t="s">
        <v>415</v>
      </c>
      <c r="C25" s="7" t="s">
        <v>486</v>
      </c>
      <c r="D25" s="46"/>
      <c r="E25" s="563">
        <v>0</v>
      </c>
      <c r="F25" s="563">
        <v>0</v>
      </c>
      <c r="G25" s="563">
        <v>0</v>
      </c>
      <c r="H25" s="563">
        <f t="shared" si="0"/>
        <v>0</v>
      </c>
      <c r="I25" s="563"/>
      <c r="J25" s="1286"/>
      <c r="K25" s="563">
        <f t="shared" si="1"/>
        <v>0</v>
      </c>
      <c r="L25" s="563">
        <f t="shared" si="2"/>
        <v>0</v>
      </c>
      <c r="M25" s="563">
        <v>0</v>
      </c>
      <c r="N25" s="563">
        <v>0</v>
      </c>
      <c r="O25" s="563">
        <v>0</v>
      </c>
      <c r="P25" s="563">
        <v>0</v>
      </c>
      <c r="Q25" s="563">
        <v>0</v>
      </c>
      <c r="R25" s="563">
        <f t="shared" si="3"/>
        <v>0</v>
      </c>
    </row>
    <row r="26" spans="1:18">
      <c r="A26" s="699">
        <v>13</v>
      </c>
      <c r="C26" s="7" t="s">
        <v>487</v>
      </c>
      <c r="D26" s="46"/>
      <c r="E26" s="563">
        <v>0</v>
      </c>
      <c r="F26" s="563">
        <v>0</v>
      </c>
      <c r="G26" s="563">
        <v>0</v>
      </c>
      <c r="H26" s="563">
        <f t="shared" si="0"/>
        <v>0</v>
      </c>
      <c r="I26" s="563"/>
      <c r="J26" s="1286"/>
      <c r="K26" s="563">
        <f t="shared" si="1"/>
        <v>0</v>
      </c>
      <c r="L26" s="563">
        <f t="shared" si="2"/>
        <v>0</v>
      </c>
      <c r="M26" s="563">
        <v>0</v>
      </c>
      <c r="N26" s="563">
        <v>0</v>
      </c>
      <c r="O26" s="563">
        <v>0</v>
      </c>
      <c r="P26" s="563">
        <v>0</v>
      </c>
      <c r="Q26" s="563">
        <v>0</v>
      </c>
      <c r="R26" s="563">
        <f t="shared" si="3"/>
        <v>0</v>
      </c>
    </row>
    <row r="27" spans="1:18" s="28" customFormat="1">
      <c r="A27" s="10">
        <v>14</v>
      </c>
      <c r="C27" s="1274" t="s">
        <v>359</v>
      </c>
      <c r="D27" s="36"/>
      <c r="E27" s="845">
        <f>SUM(E16:E26)</f>
        <v>0</v>
      </c>
      <c r="F27" s="563">
        <v>0</v>
      </c>
      <c r="G27" s="845">
        <f>+H27-E27</f>
        <v>635000</v>
      </c>
      <c r="H27" s="845">
        <f>SUM(H16:H26)</f>
        <v>635000</v>
      </c>
      <c r="I27" s="845"/>
      <c r="J27" s="1382"/>
      <c r="K27" s="845">
        <f>SUM(K16:K26)</f>
        <v>635000</v>
      </c>
      <c r="L27" s="845">
        <f>SUM(L16:L26)</f>
        <v>635000</v>
      </c>
      <c r="M27" s="563">
        <v>0</v>
      </c>
      <c r="N27" s="563">
        <v>0</v>
      </c>
      <c r="O27" s="563">
        <v>0</v>
      </c>
      <c r="P27" s="563">
        <v>0</v>
      </c>
      <c r="Q27" s="563">
        <v>0</v>
      </c>
      <c r="R27" s="845">
        <f>SUM(R16:R26)</f>
        <v>635000</v>
      </c>
    </row>
    <row r="28" spans="1:18">
      <c r="A28" s="10">
        <v>15</v>
      </c>
      <c r="D28" s="46"/>
      <c r="E28" s="563"/>
      <c r="F28" s="563"/>
      <c r="G28" s="563"/>
      <c r="H28" s="563"/>
      <c r="I28" s="563"/>
      <c r="J28" s="1286"/>
      <c r="K28" s="563"/>
      <c r="L28" s="563"/>
      <c r="M28" s="563"/>
      <c r="N28" s="563"/>
      <c r="O28" s="563"/>
      <c r="P28" s="563"/>
      <c r="Q28" s="563"/>
      <c r="R28" s="563"/>
    </row>
    <row r="29" spans="1:18" s="28" customFormat="1">
      <c r="A29" s="699">
        <v>16</v>
      </c>
      <c r="C29" s="45" t="s">
        <v>417</v>
      </c>
      <c r="D29" s="36" t="s">
        <v>1105</v>
      </c>
      <c r="E29" s="845"/>
      <c r="F29" s="845"/>
      <c r="G29" s="845"/>
      <c r="H29" s="845"/>
      <c r="I29" s="845"/>
      <c r="J29" s="1383"/>
      <c r="K29" s="845"/>
      <c r="L29" s="845"/>
      <c r="M29" s="845"/>
      <c r="N29" s="845"/>
      <c r="O29" s="845"/>
      <c r="P29" s="845"/>
      <c r="Q29" s="845"/>
      <c r="R29" s="845"/>
    </row>
    <row r="30" spans="1:18">
      <c r="A30" s="10">
        <v>17</v>
      </c>
      <c r="B30" s="7" t="s">
        <v>436</v>
      </c>
      <c r="C30" s="7" t="s">
        <v>420</v>
      </c>
      <c r="D30" s="46"/>
      <c r="E30" s="563">
        <v>0</v>
      </c>
      <c r="F30" s="563">
        <v>0</v>
      </c>
      <c r="G30" s="563">
        <f>[2]Maintenace!$E$17</f>
        <v>80000</v>
      </c>
      <c r="H30" s="563">
        <f t="shared" ref="H30:H36" si="4">SUM(E30:G30)</f>
        <v>80000</v>
      </c>
      <c r="I30" s="563"/>
      <c r="J30" s="1286"/>
      <c r="K30" s="563">
        <f t="shared" ref="K30:K36" si="5">H30</f>
        <v>80000</v>
      </c>
      <c r="L30" s="563">
        <f t="shared" ref="L30:L36" si="6">K30</f>
        <v>80000</v>
      </c>
      <c r="M30" s="563">
        <v>0</v>
      </c>
      <c r="N30" s="563">
        <v>0</v>
      </c>
      <c r="O30" s="563">
        <v>0</v>
      </c>
      <c r="P30" s="563">
        <v>0</v>
      </c>
      <c r="Q30" s="563">
        <v>0</v>
      </c>
      <c r="R30" s="563">
        <f t="shared" ref="R30:R36" si="7">SUM(L30:Q30)</f>
        <v>80000</v>
      </c>
    </row>
    <row r="31" spans="1:18">
      <c r="A31" s="10">
        <v>18</v>
      </c>
      <c r="B31" s="7" t="s">
        <v>437</v>
      </c>
      <c r="C31" s="33" t="s">
        <v>418</v>
      </c>
      <c r="D31" s="46"/>
      <c r="E31" s="563">
        <v>0</v>
      </c>
      <c r="F31" s="563">
        <v>0</v>
      </c>
      <c r="G31" s="563">
        <v>0</v>
      </c>
      <c r="H31" s="563">
        <f t="shared" si="4"/>
        <v>0</v>
      </c>
      <c r="I31" s="563"/>
      <c r="J31" s="1286"/>
      <c r="K31" s="563">
        <f t="shared" si="5"/>
        <v>0</v>
      </c>
      <c r="L31" s="563">
        <f t="shared" si="6"/>
        <v>0</v>
      </c>
      <c r="M31" s="563">
        <v>0</v>
      </c>
      <c r="N31" s="563">
        <v>0</v>
      </c>
      <c r="O31" s="563">
        <v>0</v>
      </c>
      <c r="P31" s="563">
        <v>0</v>
      </c>
      <c r="Q31" s="563">
        <v>0</v>
      </c>
      <c r="R31" s="563">
        <f t="shared" si="7"/>
        <v>0</v>
      </c>
    </row>
    <row r="32" spans="1:18">
      <c r="A32" s="699">
        <v>19</v>
      </c>
      <c r="B32" s="7" t="s">
        <v>438</v>
      </c>
      <c r="C32" s="7" t="s">
        <v>439</v>
      </c>
      <c r="D32" s="46"/>
      <c r="E32" s="563">
        <v>0</v>
      </c>
      <c r="F32" s="563">
        <v>0</v>
      </c>
      <c r="G32" s="563">
        <f>[2]Maintenace!$E$18</f>
        <v>100000</v>
      </c>
      <c r="H32" s="563">
        <f t="shared" si="4"/>
        <v>100000</v>
      </c>
      <c r="I32" s="563"/>
      <c r="J32" s="1286"/>
      <c r="K32" s="563">
        <f t="shared" si="5"/>
        <v>100000</v>
      </c>
      <c r="L32" s="563">
        <f t="shared" si="6"/>
        <v>100000</v>
      </c>
      <c r="M32" s="563">
        <v>0</v>
      </c>
      <c r="N32" s="563">
        <v>0</v>
      </c>
      <c r="O32" s="563">
        <v>0</v>
      </c>
      <c r="P32" s="563">
        <v>0</v>
      </c>
      <c r="Q32" s="563">
        <v>0</v>
      </c>
      <c r="R32" s="563">
        <f t="shared" si="7"/>
        <v>100000</v>
      </c>
    </row>
    <row r="33" spans="1:18">
      <c r="A33" s="10">
        <v>20</v>
      </c>
      <c r="B33" s="7" t="s">
        <v>440</v>
      </c>
      <c r="C33" s="7" t="s">
        <v>441</v>
      </c>
      <c r="D33" s="46"/>
      <c r="E33" s="563">
        <v>0</v>
      </c>
      <c r="F33" s="563">
        <v>0</v>
      </c>
      <c r="G33" s="563">
        <v>0</v>
      </c>
      <c r="H33" s="563">
        <f t="shared" si="4"/>
        <v>0</v>
      </c>
      <c r="I33" s="563"/>
      <c r="J33" s="1286"/>
      <c r="K33" s="563">
        <f t="shared" si="5"/>
        <v>0</v>
      </c>
      <c r="L33" s="563">
        <f t="shared" si="6"/>
        <v>0</v>
      </c>
      <c r="M33" s="563">
        <v>0</v>
      </c>
      <c r="N33" s="563">
        <v>0</v>
      </c>
      <c r="O33" s="563">
        <v>0</v>
      </c>
      <c r="P33" s="563">
        <v>0</v>
      </c>
      <c r="Q33" s="563">
        <v>0</v>
      </c>
      <c r="R33" s="563">
        <f t="shared" si="7"/>
        <v>0</v>
      </c>
    </row>
    <row r="34" spans="1:18">
      <c r="A34" s="10">
        <v>21</v>
      </c>
      <c r="B34" s="7" t="s">
        <v>442</v>
      </c>
      <c r="C34" s="33" t="s">
        <v>443</v>
      </c>
      <c r="D34" s="46"/>
      <c r="E34" s="563">
        <v>0</v>
      </c>
      <c r="F34" s="563">
        <v>0</v>
      </c>
      <c r="G34" s="563">
        <v>0</v>
      </c>
      <c r="H34" s="563">
        <f t="shared" si="4"/>
        <v>0</v>
      </c>
      <c r="I34" s="563"/>
      <c r="J34" s="1286"/>
      <c r="K34" s="563">
        <f t="shared" si="5"/>
        <v>0</v>
      </c>
      <c r="L34" s="563">
        <f t="shared" si="6"/>
        <v>0</v>
      </c>
      <c r="M34" s="563">
        <v>0</v>
      </c>
      <c r="N34" s="563">
        <v>0</v>
      </c>
      <c r="O34" s="563">
        <v>0</v>
      </c>
      <c r="P34" s="563">
        <v>0</v>
      </c>
      <c r="Q34" s="563">
        <v>0</v>
      </c>
      <c r="R34" s="563">
        <f t="shared" si="7"/>
        <v>0</v>
      </c>
    </row>
    <row r="35" spans="1:18">
      <c r="A35" s="699">
        <v>22</v>
      </c>
      <c r="B35" s="7" t="s">
        <v>444</v>
      </c>
      <c r="C35" s="33" t="s">
        <v>167</v>
      </c>
      <c r="D35" s="46"/>
      <c r="E35" s="563">
        <v>0</v>
      </c>
      <c r="F35" s="563">
        <v>0</v>
      </c>
      <c r="G35" s="563">
        <v>0</v>
      </c>
      <c r="H35" s="563">
        <f t="shared" si="4"/>
        <v>0</v>
      </c>
      <c r="I35" s="563"/>
      <c r="J35" s="1286"/>
      <c r="K35" s="563">
        <f t="shared" si="5"/>
        <v>0</v>
      </c>
      <c r="L35" s="563">
        <f t="shared" si="6"/>
        <v>0</v>
      </c>
      <c r="M35" s="563">
        <v>0</v>
      </c>
      <c r="N35" s="563">
        <v>0</v>
      </c>
      <c r="O35" s="563">
        <v>0</v>
      </c>
      <c r="P35" s="563">
        <v>0</v>
      </c>
      <c r="Q35" s="563">
        <v>0</v>
      </c>
      <c r="R35" s="563">
        <f t="shared" si="7"/>
        <v>0</v>
      </c>
    </row>
    <row r="36" spans="1:18">
      <c r="A36" s="10">
        <v>23</v>
      </c>
      <c r="C36" s="7" t="s">
        <v>445</v>
      </c>
      <c r="D36" s="46"/>
      <c r="E36" s="563">
        <v>0</v>
      </c>
      <c r="F36" s="563">
        <v>0</v>
      </c>
      <c r="G36" s="563">
        <v>0</v>
      </c>
      <c r="H36" s="563">
        <f t="shared" si="4"/>
        <v>0</v>
      </c>
      <c r="I36" s="563"/>
      <c r="J36" s="1286"/>
      <c r="K36" s="563">
        <f t="shared" si="5"/>
        <v>0</v>
      </c>
      <c r="L36" s="563">
        <f t="shared" si="6"/>
        <v>0</v>
      </c>
      <c r="M36" s="563">
        <v>0</v>
      </c>
      <c r="N36" s="563">
        <v>0</v>
      </c>
      <c r="O36" s="563">
        <v>0</v>
      </c>
      <c r="P36" s="563">
        <v>0</v>
      </c>
      <c r="Q36" s="563">
        <v>0</v>
      </c>
      <c r="R36" s="563">
        <f t="shared" si="7"/>
        <v>0</v>
      </c>
    </row>
    <row r="37" spans="1:18" s="28" customFormat="1">
      <c r="A37" s="10">
        <v>24</v>
      </c>
      <c r="C37" s="1274" t="s">
        <v>359</v>
      </c>
      <c r="D37" s="36"/>
      <c r="E37" s="845">
        <f>SUM(E30:E36)</f>
        <v>0</v>
      </c>
      <c r="F37" s="563">
        <v>0</v>
      </c>
      <c r="G37" s="845">
        <f>SUM(G30:G36)</f>
        <v>180000</v>
      </c>
      <c r="H37" s="845">
        <f>SUM(H30:H36)</f>
        <v>180000</v>
      </c>
      <c r="I37" s="845"/>
      <c r="J37" s="1382"/>
      <c r="K37" s="845">
        <f>SUM(K30:K36)</f>
        <v>180000</v>
      </c>
      <c r="L37" s="845">
        <f>SUM(L30:L36)</f>
        <v>180000</v>
      </c>
      <c r="M37" s="563">
        <v>0</v>
      </c>
      <c r="N37" s="563">
        <v>0</v>
      </c>
      <c r="O37" s="563">
        <v>0</v>
      </c>
      <c r="P37" s="563">
        <v>0</v>
      </c>
      <c r="Q37" s="563">
        <v>0</v>
      </c>
      <c r="R37" s="845">
        <f>SUM(R30:R36)</f>
        <v>180000</v>
      </c>
    </row>
    <row r="38" spans="1:18">
      <c r="A38" s="699">
        <v>25</v>
      </c>
      <c r="D38" s="46"/>
      <c r="E38" s="563"/>
      <c r="F38" s="563"/>
      <c r="G38" s="563"/>
      <c r="H38" s="563"/>
      <c r="I38" s="563"/>
      <c r="J38" s="1286"/>
      <c r="K38" s="563"/>
      <c r="L38" s="563"/>
      <c r="M38" s="563"/>
      <c r="N38" s="563"/>
      <c r="O38" s="563"/>
      <c r="P38" s="563"/>
      <c r="Q38" s="563"/>
      <c r="R38" s="563"/>
    </row>
    <row r="39" spans="1:18" s="28" customFormat="1">
      <c r="A39" s="10">
        <v>26</v>
      </c>
      <c r="B39" s="28" t="s">
        <v>584</v>
      </c>
      <c r="D39" s="36"/>
      <c r="E39" s="845">
        <f>+E27+E37</f>
        <v>0</v>
      </c>
      <c r="F39" s="563">
        <v>0</v>
      </c>
      <c r="G39" s="845">
        <f>+G27+G37</f>
        <v>815000</v>
      </c>
      <c r="H39" s="845">
        <f>+H27+H37</f>
        <v>815000</v>
      </c>
      <c r="I39" s="845"/>
      <c r="J39" s="1013"/>
      <c r="K39" s="845">
        <f>+K27+K37</f>
        <v>815000</v>
      </c>
      <c r="L39" s="845">
        <f>+L27+L37</f>
        <v>815000</v>
      </c>
      <c r="M39" s="563">
        <v>0</v>
      </c>
      <c r="N39" s="563">
        <v>0</v>
      </c>
      <c r="O39" s="563">
        <v>0</v>
      </c>
      <c r="P39" s="563">
        <v>0</v>
      </c>
      <c r="Q39" s="563">
        <v>0</v>
      </c>
      <c r="R39" s="845">
        <f>+R27+R37</f>
        <v>815000</v>
      </c>
    </row>
    <row r="40" spans="1:18">
      <c r="A40" s="10">
        <v>27</v>
      </c>
      <c r="D40" s="46"/>
      <c r="E40" s="563"/>
      <c r="F40" s="563"/>
      <c r="G40" s="563"/>
      <c r="H40" s="563"/>
      <c r="I40" s="563"/>
      <c r="J40" s="1286"/>
      <c r="K40" s="563"/>
      <c r="L40" s="563"/>
      <c r="M40" s="563"/>
      <c r="N40" s="563"/>
      <c r="O40" s="563"/>
      <c r="P40" s="563"/>
      <c r="Q40" s="563"/>
      <c r="R40" s="563"/>
    </row>
    <row r="41" spans="1:18" ht="12" thickBot="1">
      <c r="A41" s="699">
        <v>28</v>
      </c>
      <c r="C41" s="28"/>
      <c r="D41" s="46"/>
      <c r="E41" s="563"/>
      <c r="F41" s="563"/>
      <c r="G41" s="563"/>
      <c r="H41" s="563"/>
      <c r="I41" s="563"/>
      <c r="J41" s="1013"/>
      <c r="K41" s="563"/>
      <c r="L41" s="563"/>
      <c r="M41" s="563"/>
      <c r="N41" s="563"/>
      <c r="O41" s="563"/>
      <c r="P41" s="563"/>
      <c r="Q41" s="563"/>
      <c r="R41" s="563"/>
    </row>
    <row r="42" spans="1:18" s="28" customFormat="1" ht="12" thickBot="1">
      <c r="A42" s="10">
        <v>29</v>
      </c>
      <c r="B42" s="198" t="s">
        <v>491</v>
      </c>
      <c r="C42" s="198"/>
      <c r="D42" s="1598" t="s">
        <v>1105</v>
      </c>
      <c r="E42" s="555">
        <f>+E27+E37</f>
        <v>0</v>
      </c>
      <c r="F42" s="555">
        <v>0</v>
      </c>
      <c r="G42" s="555">
        <f>+G27+G37</f>
        <v>815000</v>
      </c>
      <c r="H42" s="555">
        <f>+H27+H37</f>
        <v>815000</v>
      </c>
      <c r="I42" s="555"/>
      <c r="J42" s="554"/>
      <c r="K42" s="555">
        <f>+K27+K37</f>
        <v>815000</v>
      </c>
      <c r="L42" s="555">
        <f>+L27+L37</f>
        <v>815000</v>
      </c>
      <c r="M42" s="555">
        <v>0</v>
      </c>
      <c r="N42" s="555">
        <v>0</v>
      </c>
      <c r="O42" s="555">
        <v>0</v>
      </c>
      <c r="P42" s="555">
        <v>0</v>
      </c>
      <c r="Q42" s="555">
        <v>0</v>
      </c>
      <c r="R42" s="555">
        <f>+R27+R37</f>
        <v>815000</v>
      </c>
    </row>
    <row r="43" spans="1:18">
      <c r="A43" s="10">
        <v>30</v>
      </c>
      <c r="C43" s="28"/>
      <c r="D43" s="1526"/>
      <c r="E43" s="563"/>
      <c r="F43" s="563"/>
      <c r="G43" s="563"/>
      <c r="H43" s="563"/>
      <c r="I43" s="563"/>
      <c r="J43" s="1013"/>
      <c r="K43" s="563"/>
      <c r="L43" s="563"/>
      <c r="M43" s="563"/>
      <c r="N43" s="563"/>
      <c r="O43" s="563"/>
      <c r="P43" s="563"/>
      <c r="Q43" s="563"/>
      <c r="R43" s="563"/>
    </row>
    <row r="44" spans="1:18" s="28" customFormat="1">
      <c r="A44" s="699">
        <v>31</v>
      </c>
      <c r="B44" s="28" t="s">
        <v>144</v>
      </c>
      <c r="D44" s="1599"/>
      <c r="E44" s="845"/>
      <c r="F44" s="845"/>
      <c r="G44" s="845"/>
      <c r="H44" s="845"/>
      <c r="I44" s="845"/>
      <c r="J44" s="1013"/>
      <c r="K44" s="845"/>
      <c r="L44" s="845"/>
      <c r="M44" s="845"/>
      <c r="N44" s="845"/>
      <c r="O44" s="845"/>
      <c r="P44" s="845"/>
      <c r="Q44" s="845"/>
      <c r="R44" s="845"/>
    </row>
    <row r="45" spans="1:18">
      <c r="A45" s="10">
        <v>32</v>
      </c>
      <c r="B45" s="7" t="s">
        <v>448</v>
      </c>
      <c r="C45" s="7" t="s">
        <v>449</v>
      </c>
      <c r="D45" s="1526"/>
      <c r="E45" s="563">
        <f>'[2]A&amp;G'!$P$7</f>
        <v>1975913.25</v>
      </c>
      <c r="F45" s="563">
        <v>0</v>
      </c>
      <c r="G45" s="563">
        <f>'[2]A&amp;G'!$Q$7</f>
        <v>91149.75</v>
      </c>
      <c r="H45" s="563">
        <f>SUM(E45:G45)</f>
        <v>2067063</v>
      </c>
      <c r="I45" s="563"/>
      <c r="J45" s="1286"/>
      <c r="K45" s="563">
        <f>H45</f>
        <v>2067063</v>
      </c>
      <c r="L45" s="563">
        <f>K45</f>
        <v>2067063</v>
      </c>
      <c r="M45" s="563">
        <v>0</v>
      </c>
      <c r="N45" s="563">
        <v>0</v>
      </c>
      <c r="O45" s="563">
        <v>0</v>
      </c>
      <c r="P45" s="563">
        <v>0</v>
      </c>
      <c r="Q45" s="563">
        <v>0</v>
      </c>
      <c r="R45" s="563">
        <f>SUM(L45:Q45)</f>
        <v>2067063</v>
      </c>
    </row>
    <row r="46" spans="1:18">
      <c r="A46" s="10">
        <v>33</v>
      </c>
      <c r="B46" s="7" t="s">
        <v>452</v>
      </c>
      <c r="C46" s="7" t="s">
        <v>168</v>
      </c>
      <c r="D46" s="1526"/>
      <c r="E46" s="563">
        <v>0</v>
      </c>
      <c r="F46" s="563">
        <v>0</v>
      </c>
      <c r="G46" s="563">
        <v>0</v>
      </c>
      <c r="H46" s="563">
        <f>SUM(E46:G46)</f>
        <v>0</v>
      </c>
      <c r="I46" s="563"/>
      <c r="J46" s="1286"/>
      <c r="K46" s="563">
        <f>H46</f>
        <v>0</v>
      </c>
      <c r="L46" s="563">
        <f>K46</f>
        <v>0</v>
      </c>
      <c r="M46" s="563">
        <v>0</v>
      </c>
      <c r="N46" s="563">
        <v>0</v>
      </c>
      <c r="O46" s="563">
        <v>0</v>
      </c>
      <c r="P46" s="563">
        <v>0</v>
      </c>
      <c r="Q46" s="563">
        <v>0</v>
      </c>
      <c r="R46" s="563">
        <f>SUM(L46:Q46)</f>
        <v>0</v>
      </c>
    </row>
    <row r="47" spans="1:18">
      <c r="A47" s="699">
        <v>34</v>
      </c>
      <c r="B47" s="7" t="s">
        <v>460</v>
      </c>
      <c r="C47" s="7" t="s">
        <v>809</v>
      </c>
      <c r="D47" s="1526"/>
      <c r="E47" s="563">
        <v>0</v>
      </c>
      <c r="F47" s="563">
        <v>0</v>
      </c>
      <c r="G47" s="563">
        <v>0</v>
      </c>
      <c r="H47" s="563">
        <v>0</v>
      </c>
      <c r="I47" s="563"/>
      <c r="J47" s="1286"/>
      <c r="K47" s="563">
        <f>H47</f>
        <v>0</v>
      </c>
      <c r="L47" s="563">
        <f>K47</f>
        <v>0</v>
      </c>
      <c r="M47" s="563">
        <v>0</v>
      </c>
      <c r="N47" s="563">
        <v>0</v>
      </c>
      <c r="O47" s="563">
        <v>0</v>
      </c>
      <c r="P47" s="563">
        <v>0</v>
      </c>
      <c r="Q47" s="563">
        <v>0</v>
      </c>
      <c r="R47" s="563">
        <f>SUM(L47:Q47)</f>
        <v>0</v>
      </c>
    </row>
    <row r="48" spans="1:18">
      <c r="A48" s="10">
        <v>35</v>
      </c>
      <c r="B48" s="33" t="s">
        <v>463</v>
      </c>
      <c r="C48" s="7" t="s">
        <v>464</v>
      </c>
      <c r="D48" s="1526"/>
      <c r="E48" s="563">
        <v>0</v>
      </c>
      <c r="F48" s="563">
        <v>0</v>
      </c>
      <c r="G48" s="563">
        <v>0</v>
      </c>
      <c r="H48" s="563">
        <f>SUM(E48:G48)</f>
        <v>0</v>
      </c>
      <c r="I48" s="563"/>
      <c r="J48" s="1286"/>
      <c r="K48" s="563">
        <f>H48</f>
        <v>0</v>
      </c>
      <c r="L48" s="563">
        <f>K48</f>
        <v>0</v>
      </c>
      <c r="M48" s="563">
        <v>0</v>
      </c>
      <c r="N48" s="563">
        <v>0</v>
      </c>
      <c r="O48" s="563">
        <v>0</v>
      </c>
      <c r="P48" s="563">
        <v>0</v>
      </c>
      <c r="Q48" s="563">
        <v>0</v>
      </c>
      <c r="R48" s="563">
        <f>SUM(L48:Q48)</f>
        <v>0</v>
      </c>
    </row>
    <row r="49" spans="1:18">
      <c r="A49" s="10">
        <v>36</v>
      </c>
      <c r="B49" s="33"/>
      <c r="D49" s="1526"/>
      <c r="E49" s="563"/>
      <c r="F49" s="563"/>
      <c r="G49" s="563"/>
      <c r="H49" s="563"/>
      <c r="I49" s="563"/>
      <c r="J49" s="1286"/>
      <c r="K49" s="563"/>
      <c r="L49" s="563"/>
      <c r="M49" s="563"/>
      <c r="N49" s="563"/>
      <c r="O49" s="563"/>
      <c r="P49" s="563"/>
      <c r="Q49" s="563"/>
      <c r="R49" s="563"/>
    </row>
    <row r="50" spans="1:18" s="28" customFormat="1">
      <c r="A50" s="699">
        <v>37</v>
      </c>
      <c r="B50" s="28" t="s">
        <v>586</v>
      </c>
      <c r="C50" s="1275"/>
      <c r="D50" s="1599"/>
      <c r="E50" s="845">
        <f>SUM(E45:E49)</f>
        <v>1975913.25</v>
      </c>
      <c r="F50" s="563">
        <v>0</v>
      </c>
      <c r="G50" s="845">
        <f>SUM(G45:G49)</f>
        <v>91149.75</v>
      </c>
      <c r="H50" s="845">
        <f>SUM(H45:H49)</f>
        <v>2067063</v>
      </c>
      <c r="I50" s="845"/>
      <c r="J50" s="845"/>
      <c r="K50" s="845">
        <f>SUM(K45:K49)</f>
        <v>2067063</v>
      </c>
      <c r="L50" s="845">
        <f>SUM(L45:L49)</f>
        <v>2067063</v>
      </c>
      <c r="M50" s="563">
        <v>0</v>
      </c>
      <c r="N50" s="563">
        <v>0</v>
      </c>
      <c r="O50" s="563">
        <v>0</v>
      </c>
      <c r="P50" s="563">
        <v>0</v>
      </c>
      <c r="Q50" s="563">
        <v>0</v>
      </c>
      <c r="R50" s="845">
        <f>SUM(R45:R49)</f>
        <v>2067063</v>
      </c>
    </row>
    <row r="51" spans="1:18" ht="12" thickBot="1">
      <c r="A51" s="10">
        <v>38</v>
      </c>
      <c r="D51" s="1526"/>
      <c r="E51" s="563"/>
      <c r="F51" s="563"/>
      <c r="G51" s="563"/>
      <c r="H51" s="563"/>
      <c r="I51" s="563"/>
      <c r="J51" s="1286"/>
      <c r="K51" s="563"/>
      <c r="L51" s="563"/>
      <c r="M51" s="563"/>
      <c r="N51" s="563"/>
      <c r="O51" s="563"/>
      <c r="P51" s="563"/>
      <c r="Q51" s="563"/>
      <c r="R51" s="563"/>
    </row>
    <row r="52" spans="1:18" s="28" customFormat="1" ht="12" thickBot="1">
      <c r="A52" s="10">
        <v>39</v>
      </c>
      <c r="B52" s="198" t="s">
        <v>898</v>
      </c>
      <c r="C52" s="198"/>
      <c r="D52" s="1598" t="s">
        <v>1105</v>
      </c>
      <c r="E52" s="555">
        <f>+E42+E50</f>
        <v>1975913.25</v>
      </c>
      <c r="F52" s="555">
        <f>+F42+F50</f>
        <v>0</v>
      </c>
      <c r="G52" s="555">
        <f>+G42+G50</f>
        <v>906149.75</v>
      </c>
      <c r="H52" s="555">
        <f>+H42+H50</f>
        <v>2882063</v>
      </c>
      <c r="I52" s="555"/>
      <c r="J52" s="554"/>
      <c r="K52" s="555">
        <f t="shared" ref="K52:R52" si="8">+K42+K50</f>
        <v>2882063</v>
      </c>
      <c r="L52" s="555">
        <f>+L42+L50</f>
        <v>2882063</v>
      </c>
      <c r="M52" s="555">
        <f t="shared" si="8"/>
        <v>0</v>
      </c>
      <c r="N52" s="555">
        <f t="shared" si="8"/>
        <v>0</v>
      </c>
      <c r="O52" s="555">
        <f t="shared" si="8"/>
        <v>0</v>
      </c>
      <c r="P52" s="555">
        <f t="shared" si="8"/>
        <v>0</v>
      </c>
      <c r="Q52" s="555">
        <f t="shared" si="8"/>
        <v>0</v>
      </c>
      <c r="R52" s="555">
        <f t="shared" si="8"/>
        <v>2882063</v>
      </c>
    </row>
    <row r="53" spans="1:18">
      <c r="D53" s="46"/>
      <c r="E53" s="563"/>
      <c r="F53" s="563"/>
      <c r="G53" s="563"/>
      <c r="H53" s="563"/>
      <c r="I53" s="563"/>
      <c r="J53" s="1286"/>
      <c r="K53" s="1286"/>
      <c r="L53" s="563"/>
      <c r="M53" s="563"/>
      <c r="N53" s="563"/>
      <c r="O53" s="563"/>
      <c r="P53" s="563"/>
      <c r="Q53" s="563"/>
      <c r="R53" s="563"/>
    </row>
    <row r="54" spans="1:18">
      <c r="D54" s="46"/>
      <c r="E54" s="563"/>
      <c r="F54" s="563"/>
      <c r="G54" s="563"/>
      <c r="H54" s="563"/>
      <c r="I54" s="563"/>
      <c r="J54" s="1286"/>
      <c r="K54" s="1286"/>
      <c r="L54" s="563"/>
      <c r="M54" s="563"/>
      <c r="N54" s="563"/>
      <c r="O54" s="563"/>
      <c r="P54" s="563"/>
      <c r="Q54" s="563"/>
      <c r="R54" s="563"/>
    </row>
    <row r="55" spans="1:18">
      <c r="D55" s="46"/>
      <c r="E55" s="563"/>
      <c r="F55" s="563"/>
      <c r="G55" s="563"/>
      <c r="H55" s="563"/>
      <c r="I55" s="563"/>
      <c r="J55" s="1286"/>
      <c r="K55" s="1286"/>
      <c r="L55" s="563"/>
      <c r="M55" s="563"/>
      <c r="N55" s="563"/>
      <c r="O55" s="563"/>
      <c r="P55" s="563"/>
      <c r="Q55" s="563"/>
      <c r="R55" s="563"/>
    </row>
    <row r="56" spans="1:18">
      <c r="D56" s="46"/>
      <c r="E56" s="563"/>
      <c r="F56" s="563"/>
      <c r="G56" s="563"/>
      <c r="H56" s="563"/>
      <c r="I56" s="563"/>
      <c r="J56" s="1286"/>
      <c r="K56" s="1286"/>
      <c r="L56" s="563"/>
      <c r="M56" s="563"/>
      <c r="N56" s="563"/>
      <c r="O56" s="563"/>
      <c r="P56" s="563"/>
      <c r="Q56" s="563"/>
      <c r="R56" s="563"/>
    </row>
    <row r="57" spans="1:18">
      <c r="D57" s="46"/>
      <c r="E57" s="563"/>
      <c r="F57" s="563"/>
      <c r="G57" s="563"/>
      <c r="H57" s="563"/>
      <c r="I57" s="563"/>
      <c r="J57" s="1286"/>
      <c r="K57" s="1286"/>
      <c r="L57" s="563"/>
      <c r="M57" s="563"/>
      <c r="N57" s="563"/>
      <c r="O57" s="563"/>
      <c r="P57" s="563"/>
      <c r="Q57" s="563"/>
      <c r="R57" s="563"/>
    </row>
    <row r="58" spans="1:18">
      <c r="D58" s="46"/>
      <c r="E58" s="563"/>
      <c r="F58" s="563"/>
      <c r="G58" s="563"/>
      <c r="H58" s="563"/>
      <c r="I58" s="563"/>
      <c r="J58" s="1286"/>
      <c r="K58" s="1286"/>
      <c r="L58" s="563"/>
      <c r="M58" s="563"/>
      <c r="N58" s="563"/>
      <c r="O58" s="563"/>
      <c r="P58" s="563"/>
      <c r="Q58" s="563"/>
      <c r="R58" s="563"/>
    </row>
    <row r="59" spans="1:18">
      <c r="D59" s="46"/>
    </row>
    <row r="60" spans="1:18">
      <c r="D60" s="46"/>
    </row>
    <row r="61" spans="1:18">
      <c r="D61" s="46"/>
    </row>
    <row r="62" spans="1:18">
      <c r="D62" s="46"/>
    </row>
    <row r="63" spans="1:18">
      <c r="D63" s="46"/>
    </row>
    <row r="64" spans="1:18">
      <c r="D64" s="46"/>
    </row>
    <row r="65" spans="4:4">
      <c r="D65" s="46"/>
    </row>
    <row r="66" spans="4:4">
      <c r="D66" s="46"/>
    </row>
    <row r="67" spans="4:4">
      <c r="D67" s="46"/>
    </row>
  </sheetData>
  <phoneticPr fontId="18" type="noConversion"/>
  <printOptions horizontalCentered="1"/>
  <pageMargins left="0.5" right="0.5" top="1" bottom="0.5" header="0.25" footer="0.25"/>
  <pageSetup scale="65" pageOrder="overThenDown" orientation="landscape" horizontalDpi="4294967292" verticalDpi="4294967292" r:id="rId1"/>
  <headerFooter alignWithMargins="0">
    <oddFooter>&amp;LSponsor: Wayne Morton&amp;C&amp;A&amp;R&amp;P of &amp;N</oddFooter>
  </headerFooter>
</worksheet>
</file>

<file path=xl/worksheets/sheet54.xml><?xml version="1.0" encoding="utf-8"?>
<worksheet xmlns="http://schemas.openxmlformats.org/spreadsheetml/2006/main" xmlns:r="http://schemas.openxmlformats.org/officeDocument/2006/relationships">
  <dimension ref="A1:J39"/>
  <sheetViews>
    <sheetView topLeftCell="A10" zoomScaleNormal="100" zoomScaleSheetLayoutView="100" zoomScalePageLayoutView="60" workbookViewId="0">
      <selection activeCell="H3" sqref="H3"/>
    </sheetView>
  </sheetViews>
  <sheetFormatPr defaultRowHeight="11.25"/>
  <cols>
    <col min="1" max="1" width="5.7109375" style="1425" customWidth="1"/>
    <col min="2" max="2" width="6" style="1425" customWidth="1"/>
    <col min="3" max="3" width="44.140625" style="1425" customWidth="1"/>
    <col min="4" max="4" width="15.85546875" style="1425" customWidth="1"/>
    <col min="5" max="5" width="7.5703125" style="1434" bestFit="1" customWidth="1"/>
    <col min="6" max="6" width="7.42578125" style="1425" bestFit="1" customWidth="1"/>
    <col min="7" max="7" width="12.5703125" style="1425" bestFit="1" customWidth="1"/>
    <col min="8" max="9" width="9" style="1425" bestFit="1" customWidth="1"/>
    <col min="10" max="10" width="8" style="1434" bestFit="1" customWidth="1"/>
    <col min="11" max="11" width="12.7109375" style="1425" customWidth="1"/>
    <col min="12" max="16384" width="9.140625" style="1425"/>
  </cols>
  <sheetData>
    <row r="1" spans="1:9" ht="11.25" customHeight="1" thickBot="1">
      <c r="A1" s="7"/>
      <c r="B1" s="2"/>
      <c r="C1" s="2"/>
      <c r="D1" s="2"/>
      <c r="E1"/>
    </row>
    <row r="2" spans="1:9" ht="11.25" customHeight="1">
      <c r="A2" s="2"/>
      <c r="B2" s="282" t="s">
        <v>492</v>
      </c>
      <c r="C2" s="78"/>
      <c r="D2" s="168"/>
      <c r="E2"/>
    </row>
    <row r="3" spans="1:9" ht="11.25" customHeight="1">
      <c r="A3" s="2"/>
      <c r="B3" s="283" t="str">
        <f>'I-A'!B3</f>
        <v>WIND ENERGY TRANSMISSION TEXAS, LLC</v>
      </c>
      <c r="C3" s="2"/>
      <c r="D3" s="169"/>
      <c r="E3"/>
    </row>
    <row r="4" spans="1:9" ht="11.25" customHeight="1">
      <c r="A4" s="2"/>
      <c r="B4" s="1266" t="s">
        <v>738</v>
      </c>
      <c r="C4" s="2"/>
      <c r="D4" s="169"/>
      <c r="E4"/>
    </row>
    <row r="5" spans="1:9" ht="11.25" customHeight="1">
      <c r="A5" s="2"/>
      <c r="B5" s="284" t="str">
        <f>'I-A'!B5</f>
        <v>FOR THE HISTORICAL YEAR ENDED JUNE 30, 2012  - AS ADJUSTED</v>
      </c>
      <c r="C5" s="2"/>
      <c r="D5" s="169"/>
      <c r="E5"/>
    </row>
    <row r="6" spans="1:9" ht="11.25" customHeight="1" thickBot="1">
      <c r="A6" s="2"/>
      <c r="B6" s="244" t="str">
        <f>'I-A'!B6</f>
        <v>DOCKET NO. 40606</v>
      </c>
      <c r="C6" s="208"/>
      <c r="D6" s="170"/>
      <c r="E6"/>
    </row>
    <row r="7" spans="1:9" ht="11.25" customHeight="1">
      <c r="E7" s="1504"/>
    </row>
    <row r="8" spans="1:9" ht="11.25" customHeight="1">
      <c r="B8" s="1425" t="s">
        <v>339</v>
      </c>
      <c r="E8" s="1504"/>
    </row>
    <row r="9" spans="1:9" ht="11.25" customHeight="1"/>
    <row r="10" spans="1:9" ht="11.25" customHeight="1"/>
    <row r="11" spans="1:9">
      <c r="B11" s="1440"/>
      <c r="D11" s="1441" t="s">
        <v>945</v>
      </c>
    </row>
    <row r="13" spans="1:9">
      <c r="B13" s="1426"/>
      <c r="C13" s="1427"/>
      <c r="D13" s="1427"/>
      <c r="E13" s="1442"/>
      <c r="F13" s="1427"/>
      <c r="G13" s="1427"/>
      <c r="H13" s="1427"/>
      <c r="I13" s="1428"/>
    </row>
    <row r="14" spans="1:9">
      <c r="B14" s="1443" t="s">
        <v>946</v>
      </c>
      <c r="I14" s="1430"/>
    </row>
    <row r="15" spans="1:9">
      <c r="B15" s="1429"/>
      <c r="I15" s="1430"/>
    </row>
    <row r="16" spans="1:9">
      <c r="B16" s="1429" t="s">
        <v>947</v>
      </c>
      <c r="I16" s="1430"/>
    </row>
    <row r="17" spans="2:9">
      <c r="B17" s="1429"/>
      <c r="I17" s="1430"/>
    </row>
    <row r="18" spans="2:9">
      <c r="B18" s="1443" t="s">
        <v>948</v>
      </c>
      <c r="I18" s="1430"/>
    </row>
    <row r="19" spans="2:9">
      <c r="B19" s="1429"/>
      <c r="I19" s="1430"/>
    </row>
    <row r="20" spans="2:9">
      <c r="B20" s="1429" t="s">
        <v>949</v>
      </c>
      <c r="I20" s="1430"/>
    </row>
    <row r="21" spans="2:9">
      <c r="B21" s="1429" t="s">
        <v>950</v>
      </c>
      <c r="I21" s="1430"/>
    </row>
    <row r="22" spans="2:9">
      <c r="B22" s="1429"/>
      <c r="I22" s="1430"/>
    </row>
    <row r="23" spans="2:9">
      <c r="B23" s="1443" t="s">
        <v>951</v>
      </c>
      <c r="I23" s="1430"/>
    </row>
    <row r="24" spans="2:9">
      <c r="B24" s="1429"/>
      <c r="I24" s="1430"/>
    </row>
    <row r="25" spans="2:9">
      <c r="B25" s="1429" t="s">
        <v>954</v>
      </c>
      <c r="I25" s="1430"/>
    </row>
    <row r="26" spans="2:9">
      <c r="B26" s="1429"/>
      <c r="I26" s="1430"/>
    </row>
    <row r="27" spans="2:9">
      <c r="B27" s="1443" t="s">
        <v>955</v>
      </c>
      <c r="I27" s="1430"/>
    </row>
    <row r="28" spans="2:9">
      <c r="B28" s="1429"/>
      <c r="I28" s="1430"/>
    </row>
    <row r="29" spans="2:9">
      <c r="B29" s="1429" t="s">
        <v>956</v>
      </c>
      <c r="I29" s="1430"/>
    </row>
    <row r="30" spans="2:9">
      <c r="B30" s="1429"/>
      <c r="I30" s="1430"/>
    </row>
    <row r="31" spans="2:9">
      <c r="B31" s="1443" t="s">
        <v>957</v>
      </c>
      <c r="I31" s="1430"/>
    </row>
    <row r="32" spans="2:9">
      <c r="B32" s="1429"/>
      <c r="I32" s="1430"/>
    </row>
    <row r="33" spans="2:9">
      <c r="B33" s="1429" t="s">
        <v>958</v>
      </c>
      <c r="I33" s="1430"/>
    </row>
    <row r="34" spans="2:9">
      <c r="B34" s="1429"/>
      <c r="I34" s="1430"/>
    </row>
    <row r="35" spans="2:9">
      <c r="B35" s="1443" t="s">
        <v>959</v>
      </c>
      <c r="I35" s="1430"/>
    </row>
    <row r="36" spans="2:9">
      <c r="B36" s="1429"/>
      <c r="I36" s="1430"/>
    </row>
    <row r="37" spans="2:9">
      <c r="B37" s="1429" t="s">
        <v>825</v>
      </c>
      <c r="I37" s="1430"/>
    </row>
    <row r="38" spans="2:9">
      <c r="B38" s="1429"/>
      <c r="I38" s="1430"/>
    </row>
    <row r="39" spans="2:9">
      <c r="B39" s="1431"/>
      <c r="C39" s="1432"/>
      <c r="D39" s="1432"/>
      <c r="E39" s="1435"/>
      <c r="F39" s="1432"/>
      <c r="G39" s="1432"/>
      <c r="H39" s="1432"/>
      <c r="I39" s="1433"/>
    </row>
  </sheetData>
  <phoneticPr fontId="0" type="noConversion"/>
  <printOptions horizontalCentered="1"/>
  <pageMargins left="0.5" right="0.5" top="1" bottom="0.5" header="0.25" footer="0.25"/>
  <pageSetup pageOrder="overThenDown" orientation="landscape" r:id="rId1"/>
  <headerFooter alignWithMargins="0">
    <oddFooter>&amp;LSponsor: Wayne Morton&amp;C&amp;A&amp;R&amp;P of &amp;N</oddFooter>
  </headerFooter>
</worksheet>
</file>

<file path=xl/worksheets/sheet55.xml><?xml version="1.0" encoding="utf-8"?>
<worksheet xmlns="http://schemas.openxmlformats.org/spreadsheetml/2006/main" xmlns:r="http://schemas.openxmlformats.org/officeDocument/2006/relationships">
  <dimension ref="A1:S35"/>
  <sheetViews>
    <sheetView zoomScaleNormal="100" zoomScaleSheetLayoutView="100" workbookViewId="0">
      <selection activeCell="C29" sqref="C29"/>
    </sheetView>
  </sheetViews>
  <sheetFormatPr defaultRowHeight="11.25"/>
  <cols>
    <col min="1" max="1" width="4" style="1425" bestFit="1" customWidth="1"/>
    <col min="2" max="2" width="24.28515625" style="1425" customWidth="1"/>
    <col min="3" max="3" width="12.5703125" style="1425" customWidth="1"/>
    <col min="4" max="6" width="10.42578125" style="1425" customWidth="1"/>
    <col min="7" max="7" width="12.28515625" style="1425" customWidth="1"/>
    <col min="8" max="16384" width="9.140625" style="1425"/>
  </cols>
  <sheetData>
    <row r="1" spans="1:19" ht="12" thickBot="1">
      <c r="A1" s="2"/>
      <c r="B1" s="2"/>
      <c r="C1" s="1"/>
      <c r="D1" s="1"/>
      <c r="E1" s="1"/>
      <c r="F1" s="1"/>
    </row>
    <row r="2" spans="1:19">
      <c r="A2" s="2"/>
      <c r="B2" s="118" t="s">
        <v>492</v>
      </c>
      <c r="C2" s="78"/>
      <c r="D2" s="78"/>
      <c r="E2" s="78"/>
      <c r="F2" s="168"/>
    </row>
    <row r="3" spans="1:19">
      <c r="A3" s="2"/>
      <c r="B3" s="119" t="str">
        <f>'I-A'!B3</f>
        <v>WIND ENERGY TRANSMISSION TEXAS, LLC</v>
      </c>
      <c r="C3" s="2"/>
      <c r="D3" s="2"/>
      <c r="E3" s="2"/>
      <c r="F3" s="169"/>
    </row>
    <row r="4" spans="1:19">
      <c r="A4" s="2"/>
      <c r="B4" s="1265" t="s">
        <v>739</v>
      </c>
      <c r="C4" s="2"/>
      <c r="D4" s="2"/>
      <c r="E4" s="2"/>
      <c r="F4" s="169"/>
    </row>
    <row r="5" spans="1:19">
      <c r="A5" s="2"/>
      <c r="B5" s="284" t="str">
        <f>'I-A'!B5</f>
        <v>FOR THE HISTORICAL YEAR ENDED JUNE 30, 2012  - AS ADJUSTED</v>
      </c>
      <c r="C5" s="2"/>
      <c r="D5" s="2"/>
      <c r="E5" s="2"/>
      <c r="F5" s="169"/>
    </row>
    <row r="6" spans="1:19" ht="12" thickBot="1">
      <c r="A6" s="2"/>
      <c r="B6" s="244" t="str">
        <f>'I-A'!B6</f>
        <v>DOCKET NO. 40606</v>
      </c>
      <c r="C6" s="208"/>
      <c r="D6" s="208"/>
      <c r="E6" s="208"/>
      <c r="F6" s="170"/>
    </row>
    <row r="7" spans="1:19">
      <c r="A7" s="2"/>
      <c r="B7" s="2"/>
      <c r="C7" s="1"/>
      <c r="D7" s="1"/>
      <c r="E7" s="1"/>
      <c r="F7" s="1"/>
    </row>
    <row r="11" spans="1:19">
      <c r="A11" s="1434" t="s">
        <v>1159</v>
      </c>
      <c r="C11" s="1704" t="s">
        <v>335</v>
      </c>
      <c r="D11" s="1704"/>
      <c r="E11" s="1704"/>
      <c r="F11" s="1704"/>
      <c r="G11" s="1704"/>
    </row>
    <row r="12" spans="1:19">
      <c r="A12" s="1435" t="s">
        <v>198</v>
      </c>
      <c r="B12" s="1435" t="s">
        <v>256</v>
      </c>
      <c r="C12" s="1435" t="s">
        <v>257</v>
      </c>
      <c r="D12" s="1435" t="s">
        <v>258</v>
      </c>
      <c r="E12" s="1435" t="s">
        <v>259</v>
      </c>
      <c r="F12" s="1435" t="s">
        <v>411</v>
      </c>
      <c r="G12" s="1435" t="s">
        <v>347</v>
      </c>
    </row>
    <row r="13" spans="1:19">
      <c r="A13" s="1434">
        <v>1</v>
      </c>
      <c r="B13" s="1627">
        <v>40725</v>
      </c>
      <c r="C13" s="1045">
        <v>117731.99</v>
      </c>
      <c r="D13" s="1045">
        <v>0</v>
      </c>
      <c r="E13" s="1045">
        <v>0</v>
      </c>
      <c r="F13" s="1045">
        <v>0</v>
      </c>
      <c r="G13" s="1045">
        <f>SUM(C13:F13)</f>
        <v>117731.99</v>
      </c>
    </row>
    <row r="14" spans="1:19">
      <c r="A14" s="1434">
        <v>2</v>
      </c>
      <c r="B14" s="1627">
        <v>40756</v>
      </c>
      <c r="C14" s="1045">
        <v>136154.45000000001</v>
      </c>
      <c r="D14" s="1045">
        <f>+D13</f>
        <v>0</v>
      </c>
      <c r="E14" s="1045">
        <f>+E13</f>
        <v>0</v>
      </c>
      <c r="F14" s="1045">
        <f>+F13</f>
        <v>0</v>
      </c>
      <c r="G14" s="1045">
        <f t="shared" ref="G14:G24" si="0">SUM(C14:F14)</f>
        <v>136154.45000000001</v>
      </c>
      <c r="H14" s="1438"/>
      <c r="I14" s="1438"/>
      <c r="J14" s="1438"/>
      <c r="K14" s="1438"/>
      <c r="L14" s="1438"/>
      <c r="M14" s="1438"/>
      <c r="N14" s="1438"/>
      <c r="O14" s="1438"/>
      <c r="P14" s="1438"/>
      <c r="Q14" s="1438"/>
      <c r="R14" s="1438"/>
      <c r="S14" s="1438"/>
    </row>
    <row r="15" spans="1:19">
      <c r="A15" s="1434">
        <v>3</v>
      </c>
      <c r="B15" s="1627">
        <v>40787</v>
      </c>
      <c r="C15" s="1045">
        <v>140211.81</v>
      </c>
      <c r="D15" s="1045">
        <f t="shared" ref="D15:D24" si="1">+D14</f>
        <v>0</v>
      </c>
      <c r="E15" s="1045">
        <f t="shared" ref="E15:E24" si="2">+E14</f>
        <v>0</v>
      </c>
      <c r="F15" s="1045">
        <f t="shared" ref="F15:F24" si="3">+F14</f>
        <v>0</v>
      </c>
      <c r="G15" s="1045">
        <f t="shared" si="0"/>
        <v>140211.81</v>
      </c>
      <c r="H15" s="1438"/>
      <c r="I15" s="1438"/>
      <c r="J15" s="1438"/>
      <c r="K15" s="1438"/>
      <c r="L15" s="1438"/>
      <c r="M15" s="1438"/>
      <c r="N15" s="1438"/>
      <c r="O15" s="1438"/>
      <c r="P15" s="1438"/>
      <c r="Q15" s="1438"/>
      <c r="R15" s="1438"/>
      <c r="S15" s="1438"/>
    </row>
    <row r="16" spans="1:19">
      <c r="A16" s="1434">
        <v>4</v>
      </c>
      <c r="B16" s="1627">
        <v>40817</v>
      </c>
      <c r="C16" s="1045">
        <v>139170.14000000001</v>
      </c>
      <c r="D16" s="1045">
        <f t="shared" si="1"/>
        <v>0</v>
      </c>
      <c r="E16" s="1045">
        <f t="shared" si="2"/>
        <v>0</v>
      </c>
      <c r="F16" s="1045">
        <f t="shared" si="3"/>
        <v>0</v>
      </c>
      <c r="G16" s="1045">
        <f t="shared" si="0"/>
        <v>139170.14000000001</v>
      </c>
      <c r="H16" s="1438"/>
      <c r="I16" s="1438"/>
      <c r="J16" s="1438"/>
      <c r="K16" s="1438"/>
      <c r="L16" s="1438"/>
      <c r="M16" s="1438"/>
      <c r="N16" s="1438"/>
      <c r="O16" s="1438"/>
      <c r="P16" s="1438"/>
      <c r="Q16" s="1438"/>
      <c r="R16" s="1438"/>
      <c r="S16" s="1438"/>
    </row>
    <row r="17" spans="1:19">
      <c r="A17" s="1434">
        <v>5</v>
      </c>
      <c r="B17" s="1627">
        <v>40848</v>
      </c>
      <c r="C17" s="1045">
        <v>139170.14000000001</v>
      </c>
      <c r="D17" s="1045">
        <f t="shared" si="1"/>
        <v>0</v>
      </c>
      <c r="E17" s="1045">
        <f t="shared" si="2"/>
        <v>0</v>
      </c>
      <c r="F17" s="1045">
        <f t="shared" si="3"/>
        <v>0</v>
      </c>
      <c r="G17" s="1045">
        <f t="shared" si="0"/>
        <v>139170.14000000001</v>
      </c>
      <c r="H17" s="1438"/>
      <c r="I17" s="1438"/>
      <c r="J17" s="1438"/>
      <c r="K17" s="1438"/>
      <c r="L17" s="1438"/>
      <c r="M17" s="1438"/>
      <c r="N17" s="1438"/>
      <c r="O17" s="1438"/>
      <c r="P17" s="1438"/>
      <c r="Q17" s="1438"/>
      <c r="R17" s="1438"/>
      <c r="S17" s="1438"/>
    </row>
    <row r="18" spans="1:19">
      <c r="A18" s="1434">
        <v>6</v>
      </c>
      <c r="B18" s="1627">
        <v>40878</v>
      </c>
      <c r="C18" s="1045">
        <v>149513.98000000001</v>
      </c>
      <c r="D18" s="1045">
        <f t="shared" si="1"/>
        <v>0</v>
      </c>
      <c r="E18" s="1045">
        <f t="shared" si="2"/>
        <v>0</v>
      </c>
      <c r="F18" s="1045">
        <f t="shared" si="3"/>
        <v>0</v>
      </c>
      <c r="G18" s="1045">
        <f t="shared" si="0"/>
        <v>149513.98000000001</v>
      </c>
      <c r="H18" s="1438"/>
      <c r="I18" s="1438"/>
      <c r="J18" s="1438"/>
      <c r="K18" s="1438"/>
      <c r="L18" s="1438"/>
      <c r="M18" s="1438"/>
      <c r="N18" s="1438"/>
      <c r="O18" s="1438"/>
      <c r="P18" s="1438"/>
      <c r="Q18" s="1438"/>
      <c r="R18" s="1438"/>
      <c r="S18" s="1438"/>
    </row>
    <row r="19" spans="1:19">
      <c r="A19" s="1434">
        <v>7</v>
      </c>
      <c r="B19" s="1627">
        <v>40909</v>
      </c>
      <c r="C19" s="1045">
        <v>149530.09</v>
      </c>
      <c r="D19" s="1045">
        <f t="shared" si="1"/>
        <v>0</v>
      </c>
      <c r="E19" s="1045">
        <f t="shared" si="2"/>
        <v>0</v>
      </c>
      <c r="F19" s="1045">
        <f t="shared" si="3"/>
        <v>0</v>
      </c>
      <c r="G19" s="1045">
        <f t="shared" si="0"/>
        <v>149530.09</v>
      </c>
      <c r="H19" s="1438"/>
      <c r="I19" s="1438"/>
      <c r="J19" s="1438"/>
      <c r="K19" s="1438"/>
      <c r="L19" s="1438"/>
      <c r="M19" s="1438"/>
      <c r="N19" s="1438"/>
      <c r="O19" s="1438"/>
      <c r="P19" s="1438"/>
      <c r="Q19" s="1438"/>
      <c r="R19" s="1438"/>
      <c r="S19" s="1438"/>
    </row>
    <row r="20" spans="1:19">
      <c r="A20" s="1434">
        <v>8</v>
      </c>
      <c r="B20" s="1627">
        <v>40940</v>
      </c>
      <c r="C20" s="1045">
        <v>146836.97</v>
      </c>
      <c r="D20" s="1045">
        <f t="shared" si="1"/>
        <v>0</v>
      </c>
      <c r="E20" s="1045">
        <f t="shared" si="2"/>
        <v>0</v>
      </c>
      <c r="F20" s="1045">
        <f t="shared" si="3"/>
        <v>0</v>
      </c>
      <c r="G20" s="1045">
        <f t="shared" si="0"/>
        <v>146836.97</v>
      </c>
      <c r="H20" s="1438"/>
      <c r="I20" s="1438"/>
      <c r="J20" s="1438"/>
      <c r="K20" s="1438"/>
      <c r="L20" s="1438"/>
      <c r="M20" s="1438"/>
      <c r="N20" s="1438"/>
      <c r="O20" s="1438"/>
      <c r="P20" s="1438"/>
      <c r="Q20" s="1438"/>
      <c r="R20" s="1438"/>
      <c r="S20" s="1438"/>
    </row>
    <row r="21" spans="1:19">
      <c r="A21" s="1434">
        <v>9</v>
      </c>
      <c r="B21" s="1627">
        <v>40969</v>
      </c>
      <c r="C21" s="1045">
        <v>150175.67999999999</v>
      </c>
      <c r="D21" s="1045">
        <f t="shared" si="1"/>
        <v>0</v>
      </c>
      <c r="E21" s="1045">
        <f t="shared" si="2"/>
        <v>0</v>
      </c>
      <c r="F21" s="1045">
        <f t="shared" si="3"/>
        <v>0</v>
      </c>
      <c r="G21" s="1045">
        <f t="shared" si="0"/>
        <v>150175.67999999999</v>
      </c>
      <c r="H21" s="1438"/>
      <c r="I21" s="1438"/>
      <c r="J21" s="1438"/>
      <c r="K21" s="1438"/>
      <c r="L21" s="1438"/>
      <c r="M21" s="1438"/>
      <c r="N21" s="1438"/>
      <c r="O21" s="1438"/>
      <c r="P21" s="1438"/>
      <c r="Q21" s="1438"/>
      <c r="R21" s="1438"/>
      <c r="S21" s="1438"/>
    </row>
    <row r="22" spans="1:19">
      <c r="A22" s="1434">
        <v>10</v>
      </c>
      <c r="B22" s="1627">
        <v>41000</v>
      </c>
      <c r="C22" s="1045">
        <v>169418</v>
      </c>
      <c r="D22" s="1045">
        <f t="shared" si="1"/>
        <v>0</v>
      </c>
      <c r="E22" s="1045">
        <f t="shared" si="2"/>
        <v>0</v>
      </c>
      <c r="F22" s="1045">
        <f t="shared" si="3"/>
        <v>0</v>
      </c>
      <c r="G22" s="1045">
        <f t="shared" si="0"/>
        <v>169418</v>
      </c>
      <c r="H22" s="1438"/>
      <c r="I22" s="1438"/>
      <c r="J22" s="1438"/>
      <c r="K22" s="1438"/>
      <c r="L22" s="1438"/>
      <c r="M22" s="1438"/>
      <c r="N22" s="1438"/>
      <c r="O22" s="1438"/>
      <c r="P22" s="1438"/>
      <c r="Q22" s="1438"/>
      <c r="R22" s="1438"/>
      <c r="S22" s="1438"/>
    </row>
    <row r="23" spans="1:19">
      <c r="A23" s="1434">
        <v>11</v>
      </c>
      <c r="B23" s="1627">
        <v>41030</v>
      </c>
      <c r="C23" s="1045">
        <v>188554</v>
      </c>
      <c r="D23" s="1045">
        <f t="shared" si="1"/>
        <v>0</v>
      </c>
      <c r="E23" s="1045">
        <f t="shared" si="2"/>
        <v>0</v>
      </c>
      <c r="F23" s="1045">
        <f t="shared" si="3"/>
        <v>0</v>
      </c>
      <c r="G23" s="1045">
        <f t="shared" si="0"/>
        <v>188554</v>
      </c>
      <c r="H23" s="1438"/>
      <c r="I23" s="1438"/>
      <c r="J23" s="1438"/>
      <c r="K23" s="1438"/>
      <c r="L23" s="1438"/>
      <c r="M23" s="1438"/>
      <c r="N23" s="1438"/>
      <c r="O23" s="1438"/>
      <c r="P23" s="1438"/>
      <c r="Q23" s="1438"/>
      <c r="R23" s="1438"/>
      <c r="S23" s="1438"/>
    </row>
    <row r="24" spans="1:19">
      <c r="A24" s="1434">
        <v>12</v>
      </c>
      <c r="B24" s="1627">
        <v>41061</v>
      </c>
      <c r="C24" s="1045">
        <v>192053</v>
      </c>
      <c r="D24" s="1045">
        <f t="shared" si="1"/>
        <v>0</v>
      </c>
      <c r="E24" s="1045">
        <f t="shared" si="2"/>
        <v>0</v>
      </c>
      <c r="F24" s="1045">
        <f t="shared" si="3"/>
        <v>0</v>
      </c>
      <c r="G24" s="1045">
        <f t="shared" si="0"/>
        <v>192053</v>
      </c>
      <c r="H24" s="1438"/>
      <c r="I24" s="1438"/>
      <c r="J24" s="1438"/>
      <c r="K24" s="1438"/>
      <c r="L24" s="1438"/>
      <c r="M24" s="1438"/>
      <c r="N24" s="1438"/>
      <c r="O24" s="1438"/>
      <c r="P24" s="1438"/>
      <c r="Q24" s="1438"/>
      <c r="R24" s="1438"/>
      <c r="S24" s="1438"/>
    </row>
    <row r="25" spans="1:19">
      <c r="A25" s="1434">
        <v>13</v>
      </c>
      <c r="B25" s="1627"/>
      <c r="C25" s="1551"/>
      <c r="D25" s="1551"/>
      <c r="E25" s="1551"/>
      <c r="F25" s="1551"/>
      <c r="G25" s="1551"/>
      <c r="H25" s="1438"/>
      <c r="I25" s="1438"/>
      <c r="J25" s="1438"/>
      <c r="K25" s="1438"/>
      <c r="L25" s="1438"/>
      <c r="M25" s="1438"/>
      <c r="N25" s="1438"/>
      <c r="O25" s="1438"/>
      <c r="P25" s="1438"/>
      <c r="Q25" s="1438"/>
      <c r="R25" s="1438"/>
      <c r="S25" s="1438"/>
    </row>
    <row r="26" spans="1:19">
      <c r="A26" s="1434">
        <v>14</v>
      </c>
      <c r="B26" s="1628"/>
      <c r="C26" s="1045"/>
      <c r="D26" s="1045"/>
      <c r="E26" s="1045"/>
      <c r="F26" s="1045"/>
      <c r="G26" s="1045"/>
      <c r="H26" s="1438"/>
      <c r="I26" s="1438"/>
      <c r="J26" s="1438"/>
      <c r="K26" s="1438"/>
      <c r="L26" s="1438"/>
      <c r="M26" s="1438"/>
      <c r="N26" s="1438"/>
      <c r="O26" s="1438"/>
      <c r="P26" s="1438"/>
      <c r="Q26" s="1438"/>
      <c r="R26" s="1438"/>
      <c r="S26" s="1438"/>
    </row>
    <row r="27" spans="1:19">
      <c r="A27" s="1434">
        <v>15</v>
      </c>
      <c r="B27" s="1440" t="s">
        <v>794</v>
      </c>
      <c r="C27" s="1047">
        <f>SUM(C13:C25)</f>
        <v>1818520.25</v>
      </c>
      <c r="D27" s="1047">
        <f>SUM(D13:D25)</f>
        <v>0</v>
      </c>
      <c r="E27" s="1047">
        <f>SUM(E13:E25)</f>
        <v>0</v>
      </c>
      <c r="F27" s="1047">
        <f>SUM(F13:F25)</f>
        <v>0</v>
      </c>
      <c r="G27" s="1047">
        <f>SUM(G13:G25)</f>
        <v>1818520.25</v>
      </c>
    </row>
    <row r="28" spans="1:19">
      <c r="A28" s="1434">
        <v>16</v>
      </c>
      <c r="B28" s="1628"/>
      <c r="C28" s="1045"/>
      <c r="D28" s="1045"/>
      <c r="E28" s="1045"/>
      <c r="F28" s="1045"/>
      <c r="G28" s="1045"/>
    </row>
    <row r="29" spans="1:19">
      <c r="A29" s="1434">
        <v>17</v>
      </c>
      <c r="B29" s="1627" t="s">
        <v>1355</v>
      </c>
      <c r="C29" s="1045">
        <v>201617.43</v>
      </c>
      <c r="D29" s="1045">
        <f>D24</f>
        <v>0</v>
      </c>
      <c r="E29" s="1045">
        <v>0</v>
      </c>
      <c r="F29" s="1045">
        <v>0</v>
      </c>
      <c r="G29" s="1045">
        <f>SUM(C29:F29)</f>
        <v>201617.43</v>
      </c>
    </row>
    <row r="30" spans="1:19">
      <c r="A30" s="1434">
        <v>18</v>
      </c>
      <c r="B30" s="1627" t="s">
        <v>1357</v>
      </c>
      <c r="C30" s="1045" t="s">
        <v>1356</v>
      </c>
      <c r="D30" s="1045">
        <f>D29</f>
        <v>0</v>
      </c>
      <c r="E30" s="1045">
        <v>0</v>
      </c>
      <c r="F30" s="1045">
        <v>0</v>
      </c>
      <c r="G30" s="1045">
        <f>SUM(C30:F30)</f>
        <v>0</v>
      </c>
    </row>
    <row r="31" spans="1:19">
      <c r="A31" s="1434">
        <v>19</v>
      </c>
      <c r="B31" s="1627" t="s">
        <v>339</v>
      </c>
      <c r="C31" s="1045"/>
      <c r="D31" s="1045"/>
      <c r="E31" s="1045"/>
      <c r="F31" s="1045"/>
      <c r="G31" s="1045"/>
    </row>
    <row r="32" spans="1:19">
      <c r="A32" s="1434">
        <v>20</v>
      </c>
      <c r="B32" s="1627" t="s">
        <v>1358</v>
      </c>
      <c r="C32" s="1045">
        <v>1334590</v>
      </c>
      <c r="D32" s="1045">
        <f>D27</f>
        <v>0</v>
      </c>
      <c r="E32" s="1045">
        <v>0</v>
      </c>
      <c r="F32" s="1045">
        <v>0</v>
      </c>
      <c r="G32" s="1045">
        <f>SUM(C32:F32)</f>
        <v>1334590</v>
      </c>
    </row>
    <row r="33" spans="1:8">
      <c r="A33" s="1434">
        <v>21</v>
      </c>
      <c r="B33" s="1627" t="s">
        <v>1359</v>
      </c>
      <c r="C33" s="1045">
        <v>465475</v>
      </c>
      <c r="D33" s="1045">
        <f>D32</f>
        <v>0</v>
      </c>
      <c r="E33" s="1045">
        <v>0</v>
      </c>
      <c r="F33" s="1045">
        <v>0</v>
      </c>
      <c r="G33" s="1045">
        <f>SUM(C33:F33)</f>
        <v>465475</v>
      </c>
      <c r="H33" s="1425" t="s">
        <v>339</v>
      </c>
    </row>
    <row r="34" spans="1:8">
      <c r="A34" s="1434">
        <v>22</v>
      </c>
      <c r="B34" s="1627" t="s">
        <v>1360</v>
      </c>
      <c r="C34" s="1045">
        <v>0</v>
      </c>
      <c r="D34" s="1045">
        <v>0</v>
      </c>
      <c r="E34" s="1045">
        <v>0</v>
      </c>
      <c r="F34" s="1045">
        <v>0</v>
      </c>
      <c r="G34" s="1045">
        <f>SUM(C34:F34)</f>
        <v>0</v>
      </c>
    </row>
    <row r="35" spans="1:8">
      <c r="D35" s="1438"/>
    </row>
  </sheetData>
  <mergeCells count="1">
    <mergeCell ref="C11:G11"/>
  </mergeCells>
  <phoneticPr fontId="0" type="noConversion"/>
  <printOptions horizontalCentered="1"/>
  <pageMargins left="0.5" right="0.5" top="1" bottom="0.5" header="0.25" footer="0.25"/>
  <pageSetup pageOrder="overThenDown" orientation="landscape" r:id="rId1"/>
  <headerFooter alignWithMargins="0">
    <oddFooter>&amp;L&amp;"Times New Roman,Regular"Sponsor: Bruce Fairchild&amp;C&amp;A&amp;R&amp;P of &amp;N</oddFooter>
  </headerFooter>
</worksheet>
</file>

<file path=xl/worksheets/sheet56.xml><?xml version="1.0" encoding="utf-8"?>
<worksheet xmlns="http://schemas.openxmlformats.org/spreadsheetml/2006/main" xmlns:r="http://schemas.openxmlformats.org/officeDocument/2006/relationships">
  <dimension ref="A1:Q34"/>
  <sheetViews>
    <sheetView zoomScaleNormal="100" zoomScaleSheetLayoutView="100" workbookViewId="0">
      <selection activeCell="C9" sqref="C9"/>
    </sheetView>
  </sheetViews>
  <sheetFormatPr defaultRowHeight="11.25"/>
  <cols>
    <col min="1" max="1" width="4" style="1425" bestFit="1" customWidth="1"/>
    <col min="2" max="2" width="28.140625" style="1425" customWidth="1"/>
    <col min="3" max="5" width="10.42578125" style="1425" customWidth="1"/>
    <col min="6" max="16384" width="9.140625" style="1425"/>
  </cols>
  <sheetData>
    <row r="1" spans="1:17" ht="12" thickBot="1">
      <c r="A1" s="2"/>
      <c r="B1" s="2"/>
      <c r="C1" s="1"/>
      <c r="D1" s="1"/>
      <c r="E1" s="1"/>
      <c r="F1" s="2"/>
    </row>
    <row r="2" spans="1:17">
      <c r="A2" s="2"/>
      <c r="B2" s="282" t="s">
        <v>492</v>
      </c>
      <c r="C2" s="78"/>
      <c r="D2" s="78"/>
      <c r="E2" s="168"/>
      <c r="F2" s="2"/>
    </row>
    <row r="3" spans="1:17">
      <c r="A3" s="2"/>
      <c r="B3" s="283" t="str">
        <f>'I-A'!B3</f>
        <v>WIND ENERGY TRANSMISSION TEXAS, LLC</v>
      </c>
      <c r="C3" s="2"/>
      <c r="D3" s="2"/>
      <c r="E3" s="169"/>
      <c r="F3" s="2"/>
    </row>
    <row r="4" spans="1:17">
      <c r="A4" s="2"/>
      <c r="B4" s="1266" t="s">
        <v>740</v>
      </c>
      <c r="C4" s="2"/>
      <c r="D4" s="2"/>
      <c r="E4" s="169"/>
      <c r="F4" s="2"/>
    </row>
    <row r="5" spans="1:17">
      <c r="A5" s="2"/>
      <c r="B5" s="284" t="str">
        <f>'I-A'!B5</f>
        <v>FOR THE HISTORICAL YEAR ENDED JUNE 30, 2012  - AS ADJUSTED</v>
      </c>
      <c r="C5" s="2"/>
      <c r="D5" s="2"/>
      <c r="E5" s="169"/>
      <c r="F5" s="2"/>
    </row>
    <row r="6" spans="1:17" ht="12" thickBot="1">
      <c r="A6" s="2"/>
      <c r="B6" s="244" t="str">
        <f>'I-A'!B6</f>
        <v>DOCKET NO. 40606</v>
      </c>
      <c r="C6" s="208"/>
      <c r="D6" s="208"/>
      <c r="E6" s="170"/>
      <c r="F6" s="2"/>
    </row>
    <row r="7" spans="1:17">
      <c r="A7" s="2"/>
      <c r="B7" s="2"/>
      <c r="C7" s="1"/>
      <c r="D7" s="1"/>
      <c r="E7" s="1"/>
      <c r="F7" s="2"/>
    </row>
    <row r="8" spans="1:17">
      <c r="B8" s="1440"/>
    </row>
    <row r="9" spans="1:17">
      <c r="B9" s="1444" t="s">
        <v>339</v>
      </c>
    </row>
    <row r="10" spans="1:17">
      <c r="B10" s="1440" t="s">
        <v>88</v>
      </c>
    </row>
    <row r="11" spans="1:17">
      <c r="A11" s="1434" t="s">
        <v>1159</v>
      </c>
      <c r="C11" s="1705" t="s">
        <v>89</v>
      </c>
      <c r="D11" s="1705"/>
      <c r="E11" s="1705"/>
    </row>
    <row r="12" spans="1:17">
      <c r="A12" s="1435" t="s">
        <v>198</v>
      </c>
      <c r="B12" s="1435" t="s">
        <v>256</v>
      </c>
      <c r="C12" s="1435" t="s">
        <v>90</v>
      </c>
      <c r="D12" s="1435" t="s">
        <v>91</v>
      </c>
      <c r="E12" s="1435" t="s">
        <v>347</v>
      </c>
      <c r="F12" s="1438"/>
      <c r="G12" s="1438"/>
      <c r="H12" s="1438"/>
      <c r="I12" s="1438"/>
      <c r="J12" s="1438"/>
      <c r="K12" s="1438"/>
      <c r="L12" s="1438"/>
      <c r="M12" s="1438"/>
      <c r="N12" s="1438"/>
      <c r="O12" s="1438"/>
      <c r="P12" s="1438"/>
      <c r="Q12" s="1438"/>
    </row>
    <row r="13" spans="1:17">
      <c r="A13" s="1434">
        <v>1</v>
      </c>
      <c r="B13" s="1627">
        <v>40725</v>
      </c>
      <c r="C13" s="1045">
        <f>+'II-D-3.2'!C13</f>
        <v>117731.99</v>
      </c>
      <c r="D13" s="1045">
        <v>0</v>
      </c>
      <c r="E13" s="1045">
        <f>C13+D13</f>
        <v>117731.99</v>
      </c>
      <c r="F13" s="1438"/>
      <c r="G13" s="1438"/>
      <c r="H13" s="1438"/>
      <c r="I13" s="1438"/>
      <c r="J13" s="1438"/>
      <c r="K13" s="1438"/>
      <c r="L13" s="1438"/>
      <c r="M13" s="1438"/>
      <c r="N13" s="1438"/>
      <c r="O13" s="1438"/>
      <c r="P13" s="1438"/>
      <c r="Q13" s="1438"/>
    </row>
    <row r="14" spans="1:17">
      <c r="A14" s="1434">
        <f t="shared" ref="A14:A34" si="0">+A13+1</f>
        <v>2</v>
      </c>
      <c r="B14" s="1627">
        <v>40756</v>
      </c>
      <c r="C14" s="1045">
        <f>+'II-D-3.2'!C14</f>
        <v>136154.45000000001</v>
      </c>
      <c r="D14" s="1045">
        <v>0</v>
      </c>
      <c r="E14" s="1045">
        <f t="shared" ref="E14:E24" si="1">C14+D14</f>
        <v>136154.45000000001</v>
      </c>
      <c r="F14" s="1438"/>
      <c r="G14" s="1438"/>
      <c r="H14" s="1438"/>
      <c r="I14" s="1438"/>
      <c r="J14" s="1438"/>
      <c r="K14" s="1438"/>
      <c r="L14" s="1438"/>
      <c r="M14" s="1438"/>
      <c r="N14" s="1438"/>
      <c r="O14" s="1438"/>
      <c r="P14" s="1438"/>
      <c r="Q14" s="1438"/>
    </row>
    <row r="15" spans="1:17">
      <c r="A15" s="1434">
        <f t="shared" si="0"/>
        <v>3</v>
      </c>
      <c r="B15" s="1627">
        <v>40787</v>
      </c>
      <c r="C15" s="1045">
        <f>+'II-D-3.2'!C15</f>
        <v>140211.81</v>
      </c>
      <c r="D15" s="1045">
        <v>0</v>
      </c>
      <c r="E15" s="1045">
        <f t="shared" si="1"/>
        <v>140211.81</v>
      </c>
      <c r="F15" s="1438"/>
      <c r="G15" s="1438"/>
      <c r="H15" s="1438"/>
      <c r="I15" s="1438"/>
      <c r="J15" s="1438"/>
      <c r="K15" s="1438"/>
      <c r="L15" s="1438"/>
      <c r="M15" s="1438"/>
      <c r="N15" s="1438"/>
      <c r="O15" s="1438"/>
      <c r="P15" s="1438"/>
      <c r="Q15" s="1438"/>
    </row>
    <row r="16" spans="1:17">
      <c r="A16" s="1434">
        <f t="shared" si="0"/>
        <v>4</v>
      </c>
      <c r="B16" s="1627">
        <v>40817</v>
      </c>
      <c r="C16" s="1045">
        <f>+'II-D-3.2'!C16</f>
        <v>139170.14000000001</v>
      </c>
      <c r="D16" s="1045">
        <v>0</v>
      </c>
      <c r="E16" s="1045">
        <f t="shared" si="1"/>
        <v>139170.14000000001</v>
      </c>
      <c r="F16" s="1438"/>
      <c r="G16" s="1438"/>
      <c r="H16" s="1438"/>
      <c r="I16" s="1438"/>
      <c r="J16" s="1438"/>
      <c r="K16" s="1438"/>
      <c r="L16" s="1438"/>
      <c r="M16" s="1438"/>
      <c r="N16" s="1438"/>
      <c r="O16" s="1438"/>
      <c r="P16" s="1438"/>
      <c r="Q16" s="1438"/>
    </row>
    <row r="17" spans="1:17">
      <c r="A17" s="1434">
        <f t="shared" si="0"/>
        <v>5</v>
      </c>
      <c r="B17" s="1627">
        <v>40848</v>
      </c>
      <c r="C17" s="1045">
        <f>+'II-D-3.2'!C17</f>
        <v>139170.14000000001</v>
      </c>
      <c r="D17" s="1045">
        <v>0</v>
      </c>
      <c r="E17" s="1045">
        <f t="shared" si="1"/>
        <v>139170.14000000001</v>
      </c>
      <c r="F17" s="1438"/>
      <c r="G17" s="1438"/>
      <c r="H17" s="1438"/>
      <c r="I17" s="1438"/>
      <c r="J17" s="1438"/>
      <c r="K17" s="1438"/>
      <c r="L17" s="1438"/>
      <c r="M17" s="1438"/>
      <c r="N17" s="1438"/>
      <c r="O17" s="1438"/>
      <c r="P17" s="1438"/>
      <c r="Q17" s="1438"/>
    </row>
    <row r="18" spans="1:17">
      <c r="A18" s="1434">
        <f t="shared" si="0"/>
        <v>6</v>
      </c>
      <c r="B18" s="1627">
        <v>40878</v>
      </c>
      <c r="C18" s="1045">
        <f>+'II-D-3.2'!C18</f>
        <v>149513.98000000001</v>
      </c>
      <c r="D18" s="1045">
        <v>0</v>
      </c>
      <c r="E18" s="1045">
        <f t="shared" si="1"/>
        <v>149513.98000000001</v>
      </c>
      <c r="F18" s="1438"/>
      <c r="G18" s="1438"/>
      <c r="H18" s="1438"/>
      <c r="I18" s="1438"/>
      <c r="J18" s="1438"/>
      <c r="K18" s="1438"/>
      <c r="L18" s="1438"/>
      <c r="M18" s="1438"/>
      <c r="N18" s="1438"/>
      <c r="O18" s="1438"/>
      <c r="P18" s="1438"/>
      <c r="Q18" s="1438"/>
    </row>
    <row r="19" spans="1:17">
      <c r="A19" s="1434">
        <f t="shared" si="0"/>
        <v>7</v>
      </c>
      <c r="B19" s="1627">
        <v>40909</v>
      </c>
      <c r="C19" s="1045">
        <f>+'II-D-3.2'!C19</f>
        <v>149530.09</v>
      </c>
      <c r="D19" s="1045">
        <v>0</v>
      </c>
      <c r="E19" s="1045">
        <f t="shared" si="1"/>
        <v>149530.09</v>
      </c>
      <c r="F19" s="1438"/>
      <c r="G19" s="1438"/>
      <c r="H19" s="1438"/>
      <c r="I19" s="1438"/>
      <c r="J19" s="1438"/>
      <c r="K19" s="1438"/>
      <c r="L19" s="1438"/>
      <c r="M19" s="1438"/>
      <c r="N19" s="1438"/>
      <c r="O19" s="1438"/>
      <c r="P19" s="1438"/>
      <c r="Q19" s="1438"/>
    </row>
    <row r="20" spans="1:17">
      <c r="A20" s="1434">
        <f t="shared" si="0"/>
        <v>8</v>
      </c>
      <c r="B20" s="1627">
        <v>40940</v>
      </c>
      <c r="C20" s="1045">
        <f>+'II-D-3.2'!C20</f>
        <v>146836.97</v>
      </c>
      <c r="D20" s="1045">
        <v>0</v>
      </c>
      <c r="E20" s="1045">
        <f t="shared" si="1"/>
        <v>146836.97</v>
      </c>
      <c r="F20" s="1438"/>
      <c r="G20" s="1438"/>
      <c r="H20" s="1438"/>
      <c r="I20" s="1438"/>
      <c r="J20" s="1438"/>
      <c r="K20" s="1438"/>
      <c r="L20" s="1438"/>
      <c r="M20" s="1438"/>
      <c r="N20" s="1438"/>
      <c r="O20" s="1438"/>
      <c r="P20" s="1438"/>
      <c r="Q20" s="1438"/>
    </row>
    <row r="21" spans="1:17">
      <c r="A21" s="1434">
        <f t="shared" si="0"/>
        <v>9</v>
      </c>
      <c r="B21" s="1627">
        <v>40969</v>
      </c>
      <c r="C21" s="1045">
        <f>+'II-D-3.2'!C21</f>
        <v>150175.67999999999</v>
      </c>
      <c r="D21" s="1045">
        <v>0</v>
      </c>
      <c r="E21" s="1045">
        <f t="shared" si="1"/>
        <v>150175.67999999999</v>
      </c>
      <c r="F21" s="1438"/>
      <c r="G21" s="1438"/>
      <c r="H21" s="1438"/>
      <c r="I21" s="1438"/>
      <c r="J21" s="1438"/>
      <c r="K21" s="1438"/>
      <c r="L21" s="1438"/>
      <c r="M21" s="1438"/>
      <c r="N21" s="1438"/>
      <c r="O21" s="1438"/>
      <c r="P21" s="1438"/>
      <c r="Q21" s="1438"/>
    </row>
    <row r="22" spans="1:17">
      <c r="A22" s="1434">
        <f t="shared" si="0"/>
        <v>10</v>
      </c>
      <c r="B22" s="1627">
        <v>41000</v>
      </c>
      <c r="C22" s="1045">
        <f>+'II-D-3.2'!C22</f>
        <v>169418</v>
      </c>
      <c r="D22" s="1045">
        <v>0</v>
      </c>
      <c r="E22" s="1045">
        <f t="shared" si="1"/>
        <v>169418</v>
      </c>
      <c r="F22" s="1438"/>
      <c r="G22" s="1438"/>
      <c r="H22" s="1438"/>
      <c r="I22" s="1438"/>
      <c r="J22" s="1438"/>
      <c r="K22" s="1438"/>
      <c r="L22" s="1438"/>
      <c r="M22" s="1438"/>
      <c r="N22" s="1438"/>
      <c r="O22" s="1438"/>
      <c r="P22" s="1438"/>
      <c r="Q22" s="1438"/>
    </row>
    <row r="23" spans="1:17">
      <c r="A23" s="1434">
        <f t="shared" si="0"/>
        <v>11</v>
      </c>
      <c r="B23" s="1627">
        <v>41030</v>
      </c>
      <c r="C23" s="1045">
        <f>+'II-D-3.2'!C23</f>
        <v>188554</v>
      </c>
      <c r="D23" s="1045">
        <v>0</v>
      </c>
      <c r="E23" s="1045">
        <f t="shared" si="1"/>
        <v>188554</v>
      </c>
      <c r="F23" s="1438"/>
      <c r="G23" s="1438"/>
      <c r="H23" s="1438"/>
      <c r="I23" s="1438"/>
      <c r="J23" s="1438"/>
      <c r="K23" s="1438"/>
      <c r="L23" s="1438"/>
      <c r="M23" s="1438"/>
      <c r="N23" s="1438"/>
      <c r="O23" s="1438"/>
      <c r="P23" s="1438"/>
      <c r="Q23" s="1438"/>
    </row>
    <row r="24" spans="1:17">
      <c r="A24" s="1434">
        <f t="shared" si="0"/>
        <v>12</v>
      </c>
      <c r="B24" s="1627">
        <v>41061</v>
      </c>
      <c r="C24" s="1045">
        <f>+'II-D-3.2'!C24</f>
        <v>192053</v>
      </c>
      <c r="D24" s="1045">
        <v>0</v>
      </c>
      <c r="E24" s="1045">
        <f t="shared" si="1"/>
        <v>192053</v>
      </c>
      <c r="F24" s="1438"/>
      <c r="G24" s="1438"/>
      <c r="H24" s="1438"/>
      <c r="I24" s="1438"/>
      <c r="J24" s="1438"/>
      <c r="K24" s="1438"/>
      <c r="L24" s="1438"/>
      <c r="M24" s="1438"/>
      <c r="N24" s="1438"/>
      <c r="O24" s="1438"/>
      <c r="P24" s="1438"/>
      <c r="Q24" s="1438"/>
    </row>
    <row r="25" spans="1:17">
      <c r="A25" s="1434">
        <f t="shared" si="0"/>
        <v>13</v>
      </c>
      <c r="B25" s="1627"/>
      <c r="C25" s="1551"/>
      <c r="D25" s="1551"/>
      <c r="E25" s="1551"/>
    </row>
    <row r="26" spans="1:17">
      <c r="A26" s="1434">
        <f t="shared" si="0"/>
        <v>14</v>
      </c>
      <c r="B26" s="1628"/>
      <c r="C26" s="1045"/>
      <c r="D26" s="1045"/>
      <c r="E26" s="1045"/>
    </row>
    <row r="27" spans="1:17">
      <c r="A27" s="1434">
        <f t="shared" si="0"/>
        <v>15</v>
      </c>
      <c r="B27" s="1439" t="s">
        <v>794</v>
      </c>
      <c r="C27" s="1045">
        <f>SUM(C13:C25)</f>
        <v>1818520.25</v>
      </c>
      <c r="D27" s="1045">
        <f>SUM(D13:D25)</f>
        <v>0</v>
      </c>
      <c r="E27" s="1045">
        <f>SUM(E13:E25)</f>
        <v>1818520.25</v>
      </c>
    </row>
    <row r="28" spans="1:17">
      <c r="A28" s="1434">
        <f t="shared" si="0"/>
        <v>16</v>
      </c>
      <c r="C28" s="1045"/>
      <c r="D28" s="1045"/>
      <c r="E28" s="1045"/>
    </row>
    <row r="29" spans="1:17">
      <c r="A29" s="1434">
        <f t="shared" si="0"/>
        <v>17</v>
      </c>
      <c r="B29" s="1436" t="s">
        <v>1355</v>
      </c>
      <c r="C29" s="1045">
        <f>'II-D-3.2'!C29</f>
        <v>201617.43</v>
      </c>
      <c r="D29" s="1045">
        <f>D24</f>
        <v>0</v>
      </c>
      <c r="E29" s="1045">
        <f>SUM(C29:D29)</f>
        <v>201617.43</v>
      </c>
    </row>
    <row r="30" spans="1:17">
      <c r="A30" s="1434">
        <f t="shared" si="0"/>
        <v>18</v>
      </c>
      <c r="B30" s="1436" t="s">
        <v>1357</v>
      </c>
      <c r="C30" s="1045" t="str">
        <f>'II-D-3.2'!C30</f>
        <v>N/A</v>
      </c>
      <c r="D30" s="1045">
        <f>D29</f>
        <v>0</v>
      </c>
      <c r="E30" s="1045">
        <f>SUM(C30:D30)</f>
        <v>0</v>
      </c>
    </row>
    <row r="31" spans="1:17">
      <c r="A31" s="1434">
        <f t="shared" si="0"/>
        <v>19</v>
      </c>
      <c r="B31" s="1436" t="s">
        <v>339</v>
      </c>
      <c r="C31" s="1045"/>
      <c r="D31" s="1045"/>
      <c r="E31" s="1045"/>
    </row>
    <row r="32" spans="1:17">
      <c r="A32" s="1434">
        <f t="shared" si="0"/>
        <v>20</v>
      </c>
      <c r="B32" s="1436" t="s">
        <v>1358</v>
      </c>
      <c r="C32" s="1045">
        <f>+'II-D-3.2'!C32</f>
        <v>1334590</v>
      </c>
      <c r="D32" s="1045">
        <v>0</v>
      </c>
      <c r="E32" s="1045">
        <f>SUM(C32:D32)</f>
        <v>1334590</v>
      </c>
    </row>
    <row r="33" spans="1:6">
      <c r="A33" s="1434">
        <f t="shared" si="0"/>
        <v>21</v>
      </c>
      <c r="B33" s="1436" t="s">
        <v>1359</v>
      </c>
      <c r="C33" s="1045">
        <f>+'II-D-3.2'!C33</f>
        <v>465475</v>
      </c>
      <c r="D33" s="1045">
        <v>0</v>
      </c>
      <c r="E33" s="1045">
        <f>SUM(C33:D33)</f>
        <v>465475</v>
      </c>
      <c r="F33" s="1425" t="s">
        <v>339</v>
      </c>
    </row>
    <row r="34" spans="1:6">
      <c r="A34" s="1434">
        <f t="shared" si="0"/>
        <v>22</v>
      </c>
      <c r="B34" s="1436" t="s">
        <v>1360</v>
      </c>
      <c r="C34" s="1045">
        <f>+'II-D-3.2'!C34</f>
        <v>0</v>
      </c>
      <c r="D34" s="1045">
        <v>0</v>
      </c>
      <c r="E34" s="1045">
        <f>SUM(C34:D34)</f>
        <v>0</v>
      </c>
    </row>
  </sheetData>
  <mergeCells count="1">
    <mergeCell ref="C11:E11"/>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57.xml><?xml version="1.0" encoding="utf-8"?>
<worksheet xmlns="http://schemas.openxmlformats.org/spreadsheetml/2006/main" xmlns:r="http://schemas.openxmlformats.org/officeDocument/2006/relationships">
  <dimension ref="A1:T36"/>
  <sheetViews>
    <sheetView zoomScaleNormal="100" zoomScaleSheetLayoutView="100" workbookViewId="0">
      <selection activeCell="D30" sqref="D30"/>
    </sheetView>
  </sheetViews>
  <sheetFormatPr defaultRowHeight="11.25"/>
  <cols>
    <col min="1" max="1" width="3.140625" style="1425" customWidth="1"/>
    <col min="2" max="2" width="27.5703125" style="1425" customWidth="1"/>
    <col min="3" max="3" width="10.28515625" style="1425" customWidth="1"/>
    <col min="4" max="6" width="10.42578125" style="1425" customWidth="1"/>
    <col min="7" max="16384" width="9.140625" style="1425"/>
  </cols>
  <sheetData>
    <row r="1" spans="1:20" ht="12" thickBot="1">
      <c r="A1" s="2"/>
      <c r="B1" s="2"/>
      <c r="C1" s="1"/>
      <c r="D1" s="1"/>
      <c r="E1" s="1"/>
      <c r="F1" s="12"/>
      <c r="G1" s="1445"/>
      <c r="H1" s="1445"/>
      <c r="I1" s="1445"/>
    </row>
    <row r="2" spans="1:20">
      <c r="A2" s="2"/>
      <c r="B2" s="282" t="s">
        <v>492</v>
      </c>
      <c r="C2" s="78"/>
      <c r="D2" s="78"/>
      <c r="E2" s="168"/>
      <c r="F2" s="2"/>
    </row>
    <row r="3" spans="1:20">
      <c r="A3" s="2"/>
      <c r="B3" s="283" t="str">
        <f>'I-A'!B3</f>
        <v>WIND ENERGY TRANSMISSION TEXAS, LLC</v>
      </c>
      <c r="C3" s="2"/>
      <c r="D3" s="2"/>
      <c r="E3" s="169"/>
      <c r="F3" s="2"/>
    </row>
    <row r="4" spans="1:20">
      <c r="A4" s="2"/>
      <c r="B4" s="1266" t="s">
        <v>741</v>
      </c>
      <c r="C4" s="2"/>
      <c r="D4" s="2"/>
      <c r="E4" s="169"/>
      <c r="F4" s="2"/>
    </row>
    <row r="5" spans="1:20">
      <c r="A5" s="2"/>
      <c r="B5" s="284" t="str">
        <f>'I-A'!B5</f>
        <v>FOR THE HISTORICAL YEAR ENDED JUNE 30, 2012  - AS ADJUSTED</v>
      </c>
      <c r="C5" s="2"/>
      <c r="D5" s="2"/>
      <c r="E5" s="169"/>
      <c r="F5" s="2"/>
    </row>
    <row r="6" spans="1:20" ht="12" thickBot="1">
      <c r="A6" s="2"/>
      <c r="B6" s="244" t="str">
        <f>'I-A'!B6</f>
        <v>DOCKET NO. 40606</v>
      </c>
      <c r="C6" s="208"/>
      <c r="D6" s="208"/>
      <c r="E6" s="170"/>
      <c r="F6" s="2"/>
    </row>
    <row r="7" spans="1:20">
      <c r="A7" s="2"/>
      <c r="B7" s="2"/>
      <c r="C7" s="1"/>
      <c r="D7" s="1"/>
      <c r="E7" s="1"/>
      <c r="F7" s="1"/>
    </row>
    <row r="8" spans="1:20">
      <c r="C8" s="1434"/>
      <c r="D8" s="1434"/>
      <c r="E8" s="1434"/>
      <c r="F8" s="1434"/>
    </row>
    <row r="9" spans="1:20">
      <c r="C9" s="1434"/>
      <c r="D9" s="1434"/>
      <c r="E9" s="1434"/>
      <c r="F9" s="1434"/>
    </row>
    <row r="11" spans="1:20">
      <c r="A11" s="1434" t="s">
        <v>1159</v>
      </c>
      <c r="C11" s="1705" t="s">
        <v>335</v>
      </c>
      <c r="D11" s="1705"/>
      <c r="E11" s="1705"/>
      <c r="F11" s="1705"/>
    </row>
    <row r="12" spans="1:20">
      <c r="A12" s="1435" t="s">
        <v>198</v>
      </c>
      <c r="B12" s="1435" t="s">
        <v>256</v>
      </c>
      <c r="C12" s="1435" t="s">
        <v>260</v>
      </c>
      <c r="D12" s="1435" t="s">
        <v>261</v>
      </c>
      <c r="E12" s="1435" t="s">
        <v>411</v>
      </c>
      <c r="F12" s="1435" t="s">
        <v>347</v>
      </c>
    </row>
    <row r="13" spans="1:20">
      <c r="A13" s="1434">
        <v>1</v>
      </c>
      <c r="B13" s="1627">
        <v>40725</v>
      </c>
      <c r="C13" s="1045">
        <v>0</v>
      </c>
      <c r="D13" s="1045">
        <f>'II-D-3.2'!C13</f>
        <v>117731.99</v>
      </c>
      <c r="E13" s="1045">
        <v>0</v>
      </c>
      <c r="F13" s="1045">
        <f t="shared" ref="F13:F24" si="0">SUM(C13:E13)</f>
        <v>117731.99</v>
      </c>
      <c r="G13" s="1438"/>
      <c r="H13" s="1438"/>
      <c r="I13" s="1438"/>
      <c r="J13" s="1438"/>
      <c r="K13" s="1438"/>
      <c r="L13" s="1438"/>
      <c r="M13" s="1438"/>
      <c r="N13" s="1438"/>
      <c r="O13" s="1438"/>
      <c r="P13" s="1438"/>
      <c r="Q13" s="1438"/>
      <c r="R13" s="1438"/>
      <c r="S13" s="1438"/>
      <c r="T13" s="1438"/>
    </row>
    <row r="14" spans="1:20">
      <c r="A14" s="1434">
        <f t="shared" ref="A14:A24" si="1">+A13+1</f>
        <v>2</v>
      </c>
      <c r="B14" s="1627">
        <v>40756</v>
      </c>
      <c r="C14" s="1045">
        <v>0</v>
      </c>
      <c r="D14" s="1045">
        <f>'II-D-3.2'!C14</f>
        <v>136154.45000000001</v>
      </c>
      <c r="E14" s="1045">
        <v>0</v>
      </c>
      <c r="F14" s="1045">
        <f t="shared" si="0"/>
        <v>136154.45000000001</v>
      </c>
      <c r="G14" s="1438"/>
      <c r="H14" s="1438"/>
      <c r="I14" s="1438"/>
      <c r="J14" s="1438"/>
      <c r="K14" s="1438"/>
      <c r="L14" s="1438"/>
      <c r="M14" s="1438"/>
      <c r="N14" s="1438"/>
      <c r="O14" s="1438"/>
      <c r="P14" s="1438"/>
      <c r="Q14" s="1438"/>
      <c r="R14" s="1438"/>
      <c r="S14" s="1438"/>
      <c r="T14" s="1438"/>
    </row>
    <row r="15" spans="1:20">
      <c r="A15" s="1434">
        <f t="shared" si="1"/>
        <v>3</v>
      </c>
      <c r="B15" s="1627">
        <v>40787</v>
      </c>
      <c r="C15" s="1045">
        <v>0</v>
      </c>
      <c r="D15" s="1045">
        <f>'II-D-3.2'!C15</f>
        <v>140211.81</v>
      </c>
      <c r="E15" s="1045">
        <v>0</v>
      </c>
      <c r="F15" s="1045">
        <f t="shared" si="0"/>
        <v>140211.81</v>
      </c>
      <c r="G15" s="1438"/>
      <c r="H15" s="1438"/>
      <c r="I15" s="1438"/>
      <c r="J15" s="1438"/>
      <c r="K15" s="1438"/>
      <c r="L15" s="1438"/>
      <c r="M15" s="1438"/>
      <c r="N15" s="1438"/>
      <c r="O15" s="1438"/>
      <c r="P15" s="1438"/>
      <c r="Q15" s="1438"/>
      <c r="R15" s="1438"/>
      <c r="S15" s="1438"/>
      <c r="T15" s="1438"/>
    </row>
    <row r="16" spans="1:20">
      <c r="A16" s="1434">
        <f t="shared" si="1"/>
        <v>4</v>
      </c>
      <c r="B16" s="1627">
        <v>40817</v>
      </c>
      <c r="C16" s="1045">
        <v>0</v>
      </c>
      <c r="D16" s="1045">
        <f>'II-D-3.2'!C16</f>
        <v>139170.14000000001</v>
      </c>
      <c r="E16" s="1045">
        <v>0</v>
      </c>
      <c r="F16" s="1045">
        <f t="shared" si="0"/>
        <v>139170.14000000001</v>
      </c>
      <c r="G16" s="1438"/>
      <c r="H16" s="1438"/>
      <c r="I16" s="1438"/>
      <c r="J16" s="1438"/>
      <c r="K16" s="1438"/>
      <c r="L16" s="1438"/>
      <c r="M16" s="1438"/>
      <c r="N16" s="1438"/>
      <c r="O16" s="1438"/>
      <c r="P16" s="1438"/>
      <c r="Q16" s="1438"/>
      <c r="R16" s="1438"/>
      <c r="S16" s="1438"/>
      <c r="T16" s="1438"/>
    </row>
    <row r="17" spans="1:20">
      <c r="A17" s="1434">
        <f t="shared" si="1"/>
        <v>5</v>
      </c>
      <c r="B17" s="1627">
        <v>40848</v>
      </c>
      <c r="C17" s="1045">
        <v>0</v>
      </c>
      <c r="D17" s="1045">
        <f>'II-D-3.2'!C17</f>
        <v>139170.14000000001</v>
      </c>
      <c r="E17" s="1045">
        <v>0</v>
      </c>
      <c r="F17" s="1045">
        <f t="shared" si="0"/>
        <v>139170.14000000001</v>
      </c>
      <c r="G17" s="1438"/>
      <c r="H17" s="1438"/>
      <c r="I17" s="1438"/>
      <c r="J17" s="1438"/>
      <c r="K17" s="1438"/>
      <c r="L17" s="1438"/>
      <c r="M17" s="1438"/>
      <c r="N17" s="1438"/>
      <c r="O17" s="1438"/>
      <c r="P17" s="1438"/>
      <c r="Q17" s="1438"/>
      <c r="R17" s="1438"/>
      <c r="S17" s="1438"/>
      <c r="T17" s="1438"/>
    </row>
    <row r="18" spans="1:20">
      <c r="A18" s="1434">
        <f t="shared" si="1"/>
        <v>6</v>
      </c>
      <c r="B18" s="1627">
        <v>40878</v>
      </c>
      <c r="C18" s="1045">
        <v>0</v>
      </c>
      <c r="D18" s="1045">
        <f>'II-D-3.2'!C18</f>
        <v>149513.98000000001</v>
      </c>
      <c r="E18" s="1045">
        <v>0</v>
      </c>
      <c r="F18" s="1045">
        <f t="shared" si="0"/>
        <v>149513.98000000001</v>
      </c>
      <c r="G18" s="1438"/>
      <c r="H18" s="1438"/>
      <c r="I18" s="1438"/>
      <c r="J18" s="1438"/>
      <c r="K18" s="1438"/>
      <c r="L18" s="1438"/>
      <c r="M18" s="1438"/>
      <c r="N18" s="1438"/>
      <c r="O18" s="1438"/>
      <c r="P18" s="1438"/>
      <c r="Q18" s="1438"/>
      <c r="R18" s="1438"/>
      <c r="S18" s="1438"/>
      <c r="T18" s="1438"/>
    </row>
    <row r="19" spans="1:20">
      <c r="A19" s="1434">
        <f t="shared" si="1"/>
        <v>7</v>
      </c>
      <c r="B19" s="1627">
        <v>40909</v>
      </c>
      <c r="C19" s="1045">
        <v>0</v>
      </c>
      <c r="D19" s="1045">
        <f>'II-D-3.2'!C19</f>
        <v>149530.09</v>
      </c>
      <c r="E19" s="1045">
        <v>0</v>
      </c>
      <c r="F19" s="1045">
        <f t="shared" si="0"/>
        <v>149530.09</v>
      </c>
      <c r="G19" s="1438"/>
      <c r="H19" s="1438"/>
      <c r="I19" s="1438"/>
      <c r="J19" s="1438"/>
      <c r="K19" s="1438"/>
      <c r="L19" s="1438"/>
      <c r="M19" s="1438"/>
      <c r="N19" s="1438"/>
      <c r="O19" s="1438"/>
      <c r="P19" s="1438"/>
      <c r="Q19" s="1438"/>
      <c r="R19" s="1438"/>
      <c r="S19" s="1438"/>
      <c r="T19" s="1438"/>
    </row>
    <row r="20" spans="1:20">
      <c r="A20" s="1434">
        <f t="shared" si="1"/>
        <v>8</v>
      </c>
      <c r="B20" s="1627">
        <v>40940</v>
      </c>
      <c r="C20" s="1045">
        <v>0</v>
      </c>
      <c r="D20" s="1045">
        <f>'II-D-3.2'!C20</f>
        <v>146836.97</v>
      </c>
      <c r="E20" s="1045">
        <v>0</v>
      </c>
      <c r="F20" s="1045">
        <f t="shared" si="0"/>
        <v>146836.97</v>
      </c>
      <c r="G20" s="1438"/>
      <c r="H20" s="1438"/>
      <c r="I20" s="1438"/>
      <c r="J20" s="1438"/>
      <c r="K20" s="1438"/>
      <c r="L20" s="1438"/>
      <c r="M20" s="1438"/>
      <c r="N20" s="1438"/>
      <c r="O20" s="1438"/>
      <c r="P20" s="1438"/>
      <c r="Q20" s="1438"/>
      <c r="R20" s="1438"/>
      <c r="S20" s="1438"/>
      <c r="T20" s="1438"/>
    </row>
    <row r="21" spans="1:20">
      <c r="A21" s="1434">
        <f t="shared" si="1"/>
        <v>9</v>
      </c>
      <c r="B21" s="1627">
        <v>40969</v>
      </c>
      <c r="C21" s="1045">
        <v>0</v>
      </c>
      <c r="D21" s="1045">
        <f>'II-D-3.2'!C21</f>
        <v>150175.67999999999</v>
      </c>
      <c r="E21" s="1045">
        <v>0</v>
      </c>
      <c r="F21" s="1045">
        <f t="shared" si="0"/>
        <v>150175.67999999999</v>
      </c>
      <c r="G21" s="1438"/>
      <c r="H21" s="1438"/>
      <c r="I21" s="1438"/>
      <c r="J21" s="1438"/>
      <c r="K21" s="1438"/>
      <c r="L21" s="1438"/>
      <c r="M21" s="1438"/>
      <c r="N21" s="1438"/>
      <c r="O21" s="1438"/>
      <c r="P21" s="1438"/>
      <c r="Q21" s="1438"/>
      <c r="R21" s="1438"/>
      <c r="S21" s="1438"/>
      <c r="T21" s="1438"/>
    </row>
    <row r="22" spans="1:20">
      <c r="A22" s="1434">
        <f t="shared" si="1"/>
        <v>10</v>
      </c>
      <c r="B22" s="1627">
        <v>41000</v>
      </c>
      <c r="C22" s="1045">
        <v>0</v>
      </c>
      <c r="D22" s="1045">
        <f>'II-D-3.2'!C22</f>
        <v>169418</v>
      </c>
      <c r="E22" s="1045">
        <v>0</v>
      </c>
      <c r="F22" s="1045">
        <f t="shared" si="0"/>
        <v>169418</v>
      </c>
      <c r="G22" s="1438"/>
      <c r="H22" s="1438"/>
      <c r="I22" s="1438"/>
      <c r="J22" s="1438"/>
      <c r="K22" s="1438"/>
      <c r="L22" s="1438"/>
      <c r="M22" s="1438"/>
      <c r="N22" s="1438"/>
      <c r="O22" s="1438"/>
      <c r="P22" s="1438"/>
      <c r="Q22" s="1438"/>
      <c r="R22" s="1438"/>
      <c r="S22" s="1438"/>
      <c r="T22" s="1438"/>
    </row>
    <row r="23" spans="1:20">
      <c r="A23" s="1434">
        <f t="shared" si="1"/>
        <v>11</v>
      </c>
      <c r="B23" s="1627">
        <v>41030</v>
      </c>
      <c r="C23" s="1045">
        <v>0</v>
      </c>
      <c r="D23" s="1045">
        <f>'II-D-3.2'!C23</f>
        <v>188554</v>
      </c>
      <c r="E23" s="1045">
        <v>0</v>
      </c>
      <c r="F23" s="1045">
        <f t="shared" si="0"/>
        <v>188554</v>
      </c>
      <c r="G23" s="1438"/>
      <c r="H23" s="1438"/>
      <c r="I23" s="1438"/>
      <c r="J23" s="1438"/>
      <c r="K23" s="1438"/>
      <c r="L23" s="1438"/>
      <c r="M23" s="1438"/>
      <c r="N23" s="1438"/>
      <c r="O23" s="1438"/>
      <c r="P23" s="1438"/>
      <c r="Q23" s="1438"/>
      <c r="R23" s="1438"/>
      <c r="S23" s="1438"/>
      <c r="T23" s="1438"/>
    </row>
    <row r="24" spans="1:20">
      <c r="A24" s="1434">
        <f t="shared" si="1"/>
        <v>12</v>
      </c>
      <c r="B24" s="1627">
        <v>41061</v>
      </c>
      <c r="C24" s="1045">
        <v>0</v>
      </c>
      <c r="D24" s="1045">
        <f>'II-D-3.2'!C24</f>
        <v>192053</v>
      </c>
      <c r="E24" s="1045">
        <v>0</v>
      </c>
      <c r="F24" s="1045">
        <f t="shared" si="0"/>
        <v>192053</v>
      </c>
      <c r="G24" s="1438"/>
      <c r="H24" s="1438"/>
      <c r="I24" s="1438"/>
      <c r="J24" s="1438"/>
      <c r="K24" s="1438"/>
      <c r="L24" s="1438"/>
      <c r="M24" s="1438"/>
      <c r="N24" s="1438"/>
      <c r="O24" s="1438"/>
      <c r="P24" s="1438"/>
      <c r="Q24" s="1438"/>
      <c r="R24" s="1438"/>
      <c r="S24" s="1438"/>
      <c r="T24" s="1438"/>
    </row>
    <row r="25" spans="1:20">
      <c r="A25" s="1434">
        <f t="shared" ref="A25:A34" si="2">+A24+1</f>
        <v>13</v>
      </c>
      <c r="B25" s="1627"/>
      <c r="C25" s="1551"/>
      <c r="D25" s="1551"/>
      <c r="E25" s="1551"/>
      <c r="F25" s="1551"/>
      <c r="G25" s="1438"/>
      <c r="H25" s="1438"/>
      <c r="I25" s="1438"/>
      <c r="J25" s="1438"/>
      <c r="K25" s="1438"/>
      <c r="L25" s="1438"/>
      <c r="M25" s="1438"/>
      <c r="N25" s="1438"/>
      <c r="O25" s="1438"/>
      <c r="P25" s="1438"/>
      <c r="Q25" s="1438"/>
      <c r="R25" s="1438"/>
      <c r="S25" s="1438"/>
      <c r="T25" s="1438"/>
    </row>
    <row r="26" spans="1:20">
      <c r="A26" s="1434">
        <f t="shared" si="2"/>
        <v>14</v>
      </c>
      <c r="B26" s="1628"/>
      <c r="C26" s="1045"/>
      <c r="D26" s="1045"/>
      <c r="E26" s="1045"/>
      <c r="F26" s="1045"/>
      <c r="G26" s="1438"/>
      <c r="H26" s="1438"/>
      <c r="I26" s="1438"/>
      <c r="J26" s="1438"/>
      <c r="K26" s="1438"/>
      <c r="L26" s="1438"/>
      <c r="M26" s="1438"/>
      <c r="N26" s="1438"/>
      <c r="O26" s="1438"/>
      <c r="P26" s="1438"/>
      <c r="Q26" s="1438"/>
      <c r="R26" s="1438"/>
      <c r="S26" s="1438"/>
      <c r="T26" s="1438"/>
    </row>
    <row r="27" spans="1:20">
      <c r="A27" s="1434">
        <f t="shared" si="2"/>
        <v>15</v>
      </c>
      <c r="B27" s="1440" t="s">
        <v>794</v>
      </c>
      <c r="C27" s="1045">
        <f>SUM(C13:C25)</f>
        <v>0</v>
      </c>
      <c r="D27" s="1045">
        <f>SUM(D13:D25)</f>
        <v>1818520.25</v>
      </c>
      <c r="E27" s="1045">
        <f>SUM(E13:E25)</f>
        <v>0</v>
      </c>
      <c r="F27" s="1045">
        <f>SUM(F13:F25)</f>
        <v>1818520.25</v>
      </c>
    </row>
    <row r="28" spans="1:20">
      <c r="A28" s="1434">
        <f t="shared" si="2"/>
        <v>16</v>
      </c>
      <c r="B28" s="1628"/>
      <c r="C28" s="1045"/>
      <c r="D28" s="1045"/>
      <c r="E28" s="1045"/>
      <c r="F28" s="1045"/>
    </row>
    <row r="29" spans="1:20">
      <c r="A29" s="1434">
        <f t="shared" si="2"/>
        <v>17</v>
      </c>
      <c r="B29" s="1627" t="s">
        <v>1355</v>
      </c>
      <c r="C29" s="1045">
        <v>0</v>
      </c>
      <c r="D29" s="1045">
        <f>'II-D-3.2'!C29</f>
        <v>201617.43</v>
      </c>
      <c r="E29" s="1045">
        <v>0</v>
      </c>
      <c r="F29" s="1045">
        <f>SUM(C29:E29)</f>
        <v>201617.43</v>
      </c>
      <c r="G29" s="1437" t="s">
        <v>339</v>
      </c>
    </row>
    <row r="30" spans="1:20">
      <c r="A30" s="1434">
        <f t="shared" si="2"/>
        <v>18</v>
      </c>
      <c r="B30" s="1627" t="s">
        <v>1357</v>
      </c>
      <c r="C30" s="1045">
        <v>0</v>
      </c>
      <c r="D30" s="1045" t="str">
        <f>'II-D-3.2'!C30</f>
        <v>N/A</v>
      </c>
      <c r="E30" s="1045">
        <v>0</v>
      </c>
      <c r="F30" s="1045">
        <f>SUM(D30:E30)</f>
        <v>0</v>
      </c>
      <c r="G30" s="1437" t="s">
        <v>339</v>
      </c>
    </row>
    <row r="31" spans="1:20">
      <c r="A31" s="1434">
        <f t="shared" si="2"/>
        <v>19</v>
      </c>
      <c r="B31" s="1627" t="s">
        <v>339</v>
      </c>
      <c r="C31" s="1045"/>
      <c r="D31" s="1045">
        <f>'II-D-3.2'!C31</f>
        <v>0</v>
      </c>
      <c r="E31" s="1045"/>
      <c r="F31" s="1045"/>
      <c r="G31" s="1437"/>
    </row>
    <row r="32" spans="1:20">
      <c r="A32" s="1434">
        <f t="shared" si="2"/>
        <v>20</v>
      </c>
      <c r="B32" s="1627" t="s">
        <v>1358</v>
      </c>
      <c r="C32" s="1045">
        <v>0</v>
      </c>
      <c r="D32" s="1045">
        <f>'II-D-3.2'!C32</f>
        <v>1334590</v>
      </c>
      <c r="E32" s="1045">
        <v>0</v>
      </c>
      <c r="F32" s="1045">
        <f>SUM(D32:E32)</f>
        <v>1334590</v>
      </c>
      <c r="G32" s="1437" t="s">
        <v>339</v>
      </c>
    </row>
    <row r="33" spans="1:7">
      <c r="A33" s="1434">
        <f t="shared" si="2"/>
        <v>21</v>
      </c>
      <c r="B33" s="1627" t="s">
        <v>1359</v>
      </c>
      <c r="C33" s="1045">
        <v>0</v>
      </c>
      <c r="D33" s="1045">
        <f>'II-D-3.2'!C33</f>
        <v>465475</v>
      </c>
      <c r="E33" s="1045">
        <v>0</v>
      </c>
      <c r="F33" s="1045">
        <f>SUM(D33:E33)</f>
        <v>465475</v>
      </c>
      <c r="G33" s="1437" t="s">
        <v>339</v>
      </c>
    </row>
    <row r="34" spans="1:7">
      <c r="A34" s="1434">
        <f t="shared" si="2"/>
        <v>22</v>
      </c>
      <c r="B34" s="1627" t="s">
        <v>1360</v>
      </c>
      <c r="C34" s="1045">
        <v>0</v>
      </c>
      <c r="D34" s="1045">
        <f>'II-D-3.2'!C34</f>
        <v>0</v>
      </c>
      <c r="E34" s="1045">
        <v>0</v>
      </c>
      <c r="F34" s="1045">
        <f>SUM(D34:E34)</f>
        <v>0</v>
      </c>
      <c r="G34" s="1437" t="s">
        <v>339</v>
      </c>
    </row>
    <row r="35" spans="1:7">
      <c r="A35" s="1434" t="s">
        <v>339</v>
      </c>
      <c r="C35" s="1437" t="s">
        <v>339</v>
      </c>
      <c r="D35" s="1438"/>
    </row>
    <row r="36" spans="1:7">
      <c r="A36" s="1434" t="s">
        <v>339</v>
      </c>
    </row>
  </sheetData>
  <mergeCells count="1">
    <mergeCell ref="C11:F11"/>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58.xml><?xml version="1.0" encoding="utf-8"?>
<worksheet xmlns="http://schemas.openxmlformats.org/spreadsheetml/2006/main" xmlns:r="http://schemas.openxmlformats.org/officeDocument/2006/relationships">
  <dimension ref="A1:J44"/>
  <sheetViews>
    <sheetView zoomScaleNormal="100" zoomScaleSheetLayoutView="100" workbookViewId="0">
      <selection activeCell="C30" sqref="C30"/>
    </sheetView>
  </sheetViews>
  <sheetFormatPr defaultRowHeight="11.25"/>
  <cols>
    <col min="1" max="1" width="6.5703125" style="1446" customWidth="1"/>
    <col min="2" max="2" width="30.7109375" style="1446" customWidth="1"/>
    <col min="3" max="3" width="8.85546875" style="1446" customWidth="1"/>
    <col min="4" max="4" width="8.42578125" style="1447" customWidth="1"/>
    <col min="5" max="5" width="8.7109375" style="1447" customWidth="1"/>
    <col min="6" max="6" width="11.140625" style="1446" bestFit="1" customWidth="1"/>
    <col min="7" max="7" width="11.7109375" style="1446" customWidth="1"/>
    <col min="8" max="16384" width="9.140625" style="1446"/>
  </cols>
  <sheetData>
    <row r="1" spans="1:10" ht="12" thickBot="1">
      <c r="A1" s="613"/>
      <c r="B1" s="613"/>
      <c r="C1" s="613"/>
      <c r="D1" s="615"/>
      <c r="E1" s="1016"/>
      <c r="F1" s="1033"/>
      <c r="G1" s="1450"/>
    </row>
    <row r="2" spans="1:10">
      <c r="A2" s="613"/>
      <c r="B2" s="1093" t="s">
        <v>492</v>
      </c>
      <c r="C2" s="42"/>
      <c r="D2" s="42"/>
      <c r="E2" s="1126"/>
      <c r="F2" s="1033"/>
      <c r="G2" s="1449"/>
      <c r="H2" s="1449"/>
      <c r="I2" s="1449"/>
      <c r="J2" s="1449"/>
    </row>
    <row r="3" spans="1:10">
      <c r="A3" s="613"/>
      <c r="B3" s="415" t="str">
        <f>'I-A'!B3</f>
        <v>WIND ENERGY TRANSMISSION TEXAS, LLC</v>
      </c>
      <c r="C3" s="7"/>
      <c r="D3" s="7"/>
      <c r="E3" s="1127"/>
      <c r="F3" s="1033"/>
      <c r="G3" s="1449"/>
      <c r="H3" s="1449"/>
      <c r="I3" s="1449"/>
      <c r="J3" s="1449"/>
    </row>
    <row r="4" spans="1:10">
      <c r="A4" s="613"/>
      <c r="B4" s="1266" t="s">
        <v>742</v>
      </c>
      <c r="C4" s="7"/>
      <c r="D4" s="7"/>
      <c r="E4" s="1127"/>
      <c r="F4" s="1285"/>
      <c r="G4" s="1451"/>
      <c r="H4" s="1449"/>
      <c r="I4" s="1449"/>
      <c r="J4" s="1449"/>
    </row>
    <row r="5" spans="1:10">
      <c r="A5" s="613"/>
      <c r="B5" s="1128" t="str">
        <f>'I-A'!B5</f>
        <v>FOR THE HISTORICAL YEAR ENDED JUNE 30, 2012  - AS ADJUSTED</v>
      </c>
      <c r="C5" s="7"/>
      <c r="D5" s="7"/>
      <c r="E5" s="1127"/>
      <c r="F5" s="382"/>
      <c r="G5" s="382"/>
      <c r="H5" s="1449"/>
      <c r="I5" s="1449"/>
      <c r="J5" s="1449"/>
    </row>
    <row r="6" spans="1:10" ht="12" thickBot="1">
      <c r="A6" s="613"/>
      <c r="B6" s="1129" t="str">
        <f>'I-A'!B6</f>
        <v>DOCKET NO. 40606</v>
      </c>
      <c r="C6" s="1283"/>
      <c r="D6" s="1283"/>
      <c r="E6" s="1130"/>
      <c r="F6" s="382"/>
      <c r="G6" s="382"/>
      <c r="H6" s="1449"/>
      <c r="I6" s="1449"/>
    </row>
    <row r="7" spans="1:10">
      <c r="A7" s="613"/>
      <c r="B7" s="625"/>
      <c r="C7" s="625"/>
      <c r="D7" s="711"/>
      <c r="E7" s="10"/>
      <c r="F7" s="7"/>
      <c r="G7" s="382"/>
    </row>
    <row r="8" spans="1:10">
      <c r="A8" s="1449"/>
      <c r="B8" s="1425"/>
      <c r="C8" s="1425"/>
      <c r="D8" s="1434"/>
      <c r="E8" s="1434"/>
      <c r="F8" s="1425"/>
      <c r="G8" s="382"/>
    </row>
    <row r="9" spans="1:10">
      <c r="B9" s="1452"/>
      <c r="C9" s="1452"/>
      <c r="D9" s="1453"/>
      <c r="E9" s="1434"/>
      <c r="F9" s="1425"/>
      <c r="G9" s="382"/>
    </row>
    <row r="10" spans="1:10">
      <c r="A10" s="1447" t="s">
        <v>1159</v>
      </c>
      <c r="B10" s="1452"/>
      <c r="C10" s="1454"/>
      <c r="D10" s="1455"/>
      <c r="E10" s="1455"/>
      <c r="F10" s="1456"/>
      <c r="G10" s="382"/>
    </row>
    <row r="11" spans="1:10">
      <c r="A11" s="1457" t="s">
        <v>198</v>
      </c>
      <c r="B11" s="1435" t="s">
        <v>256</v>
      </c>
      <c r="C11" s="1435" t="s">
        <v>262</v>
      </c>
      <c r="D11" s="1435" t="s">
        <v>263</v>
      </c>
      <c r="E11" s="1435" t="s">
        <v>264</v>
      </c>
      <c r="F11" s="1435" t="s">
        <v>265</v>
      </c>
      <c r="G11" s="1435" t="s">
        <v>347</v>
      </c>
    </row>
    <row r="12" spans="1:10">
      <c r="A12" s="1447"/>
      <c r="B12" s="1434"/>
      <c r="C12" s="1434"/>
      <c r="D12" s="1434"/>
      <c r="E12" s="1434"/>
      <c r="F12" s="1434"/>
      <c r="G12" s="1434"/>
    </row>
    <row r="13" spans="1:10" ht="12.75">
      <c r="A13" s="1458">
        <v>1</v>
      </c>
      <c r="B13" s="1627">
        <v>40725</v>
      </c>
      <c r="C13" s="1629">
        <v>12</v>
      </c>
      <c r="D13" s="1629">
        <v>0</v>
      </c>
      <c r="E13" s="1629">
        <v>0</v>
      </c>
      <c r="F13" s="951">
        <f t="shared" ref="F13:F24" si="0">26-C13</f>
        <v>14</v>
      </c>
      <c r="G13" s="1630">
        <f t="shared" ref="G13:G26" si="1">SUM(C13:F13)</f>
        <v>26</v>
      </c>
    </row>
    <row r="14" spans="1:10" ht="12.75">
      <c r="A14" s="1458">
        <f t="shared" ref="A14:A34" si="2">+A13+1</f>
        <v>2</v>
      </c>
      <c r="B14" s="1627">
        <v>40756</v>
      </c>
      <c r="C14" s="1629">
        <v>12</v>
      </c>
      <c r="D14" s="1629">
        <v>0</v>
      </c>
      <c r="E14" s="1629">
        <v>0</v>
      </c>
      <c r="F14" s="951">
        <f t="shared" si="0"/>
        <v>14</v>
      </c>
      <c r="G14" s="1630">
        <f t="shared" si="1"/>
        <v>26</v>
      </c>
    </row>
    <row r="15" spans="1:10" ht="12.75">
      <c r="A15" s="1458">
        <f t="shared" si="2"/>
        <v>3</v>
      </c>
      <c r="B15" s="1627">
        <v>40787</v>
      </c>
      <c r="C15" s="1629">
        <v>13</v>
      </c>
      <c r="D15" s="1629">
        <v>0</v>
      </c>
      <c r="E15" s="1629">
        <v>0</v>
      </c>
      <c r="F15" s="951">
        <f t="shared" si="0"/>
        <v>13</v>
      </c>
      <c r="G15" s="1630">
        <f t="shared" si="1"/>
        <v>26</v>
      </c>
    </row>
    <row r="16" spans="1:10" ht="12.75">
      <c r="A16" s="1458">
        <f t="shared" si="2"/>
        <v>4</v>
      </c>
      <c r="B16" s="1627">
        <v>40817</v>
      </c>
      <c r="C16" s="1629">
        <v>13</v>
      </c>
      <c r="D16" s="1629">
        <v>0</v>
      </c>
      <c r="E16" s="1629">
        <v>0</v>
      </c>
      <c r="F16" s="951">
        <f t="shared" si="0"/>
        <v>13</v>
      </c>
      <c r="G16" s="1630">
        <f t="shared" si="1"/>
        <v>26</v>
      </c>
    </row>
    <row r="17" spans="1:7" ht="12.75">
      <c r="A17" s="1458">
        <f t="shared" si="2"/>
        <v>5</v>
      </c>
      <c r="B17" s="1627">
        <v>40848</v>
      </c>
      <c r="C17" s="1629">
        <v>13</v>
      </c>
      <c r="D17" s="1629">
        <v>0</v>
      </c>
      <c r="E17" s="1629">
        <v>0</v>
      </c>
      <c r="F17" s="951">
        <f t="shared" si="0"/>
        <v>13</v>
      </c>
      <c r="G17" s="1630">
        <f t="shared" si="1"/>
        <v>26</v>
      </c>
    </row>
    <row r="18" spans="1:7" ht="12.75">
      <c r="A18" s="1458">
        <f t="shared" si="2"/>
        <v>6</v>
      </c>
      <c r="B18" s="1627">
        <v>40878</v>
      </c>
      <c r="C18" s="1629">
        <v>14</v>
      </c>
      <c r="D18" s="1629">
        <v>0</v>
      </c>
      <c r="E18" s="1629">
        <v>0</v>
      </c>
      <c r="F18" s="951">
        <f t="shared" si="0"/>
        <v>12</v>
      </c>
      <c r="G18" s="1630">
        <f t="shared" si="1"/>
        <v>26</v>
      </c>
    </row>
    <row r="19" spans="1:7" ht="12.75">
      <c r="A19" s="1458">
        <f t="shared" si="2"/>
        <v>7</v>
      </c>
      <c r="B19" s="1627">
        <v>40909</v>
      </c>
      <c r="C19" s="1629">
        <v>14</v>
      </c>
      <c r="D19" s="1629">
        <v>0</v>
      </c>
      <c r="E19" s="1629">
        <v>0</v>
      </c>
      <c r="F19" s="951">
        <f t="shared" si="0"/>
        <v>12</v>
      </c>
      <c r="G19" s="1630">
        <f t="shared" si="1"/>
        <v>26</v>
      </c>
    </row>
    <row r="20" spans="1:7" ht="12.75">
      <c r="A20" s="1458">
        <f t="shared" si="2"/>
        <v>8</v>
      </c>
      <c r="B20" s="1627">
        <v>40940</v>
      </c>
      <c r="C20" s="1629">
        <v>14</v>
      </c>
      <c r="D20" s="1629">
        <v>0</v>
      </c>
      <c r="E20" s="1629">
        <v>0</v>
      </c>
      <c r="F20" s="951">
        <f t="shared" si="0"/>
        <v>12</v>
      </c>
      <c r="G20" s="1630">
        <f t="shared" si="1"/>
        <v>26</v>
      </c>
    </row>
    <row r="21" spans="1:7" ht="12.75">
      <c r="A21" s="1458">
        <f t="shared" si="2"/>
        <v>9</v>
      </c>
      <c r="B21" s="1627">
        <v>40969</v>
      </c>
      <c r="C21" s="1629">
        <v>14</v>
      </c>
      <c r="D21" s="1629">
        <v>0</v>
      </c>
      <c r="E21" s="1629">
        <v>0</v>
      </c>
      <c r="F21" s="951">
        <f t="shared" si="0"/>
        <v>12</v>
      </c>
      <c r="G21" s="1630">
        <f t="shared" si="1"/>
        <v>26</v>
      </c>
    </row>
    <row r="22" spans="1:7" ht="12.75">
      <c r="A22" s="1458">
        <f t="shared" si="2"/>
        <v>10</v>
      </c>
      <c r="B22" s="1627">
        <v>41000</v>
      </c>
      <c r="C22" s="1629">
        <v>19</v>
      </c>
      <c r="D22" s="1629">
        <v>0</v>
      </c>
      <c r="E22" s="1629">
        <v>0</v>
      </c>
      <c r="F22" s="951">
        <f t="shared" si="0"/>
        <v>7</v>
      </c>
      <c r="G22" s="1630">
        <f t="shared" si="1"/>
        <v>26</v>
      </c>
    </row>
    <row r="23" spans="1:7" ht="12.75">
      <c r="A23" s="1458">
        <f t="shared" si="2"/>
        <v>11</v>
      </c>
      <c r="B23" s="1627">
        <v>41030</v>
      </c>
      <c r="C23" s="1629">
        <v>19</v>
      </c>
      <c r="D23" s="1629">
        <v>0</v>
      </c>
      <c r="E23" s="1629">
        <v>0</v>
      </c>
      <c r="F23" s="951">
        <f t="shared" si="0"/>
        <v>7</v>
      </c>
      <c r="G23" s="1630">
        <f t="shared" si="1"/>
        <v>26</v>
      </c>
    </row>
    <row r="24" spans="1:7" ht="12.75">
      <c r="A24" s="1458">
        <f t="shared" si="2"/>
        <v>12</v>
      </c>
      <c r="B24" s="1627">
        <v>41061</v>
      </c>
      <c r="C24" s="1629">
        <v>20</v>
      </c>
      <c r="D24" s="1629">
        <v>0</v>
      </c>
      <c r="E24" s="1629">
        <v>0</v>
      </c>
      <c r="F24" s="951">
        <f t="shared" si="0"/>
        <v>6</v>
      </c>
      <c r="G24" s="1630">
        <f t="shared" si="1"/>
        <v>26</v>
      </c>
    </row>
    <row r="25" spans="1:7" ht="12.75">
      <c r="A25" s="1458">
        <f t="shared" si="2"/>
        <v>13</v>
      </c>
      <c r="B25" s="1627"/>
      <c r="C25" s="1629"/>
      <c r="D25" s="1629"/>
      <c r="E25" s="1629"/>
      <c r="F25" s="1629"/>
      <c r="G25" s="1630" t="s">
        <v>339</v>
      </c>
    </row>
    <row r="26" spans="1:7" ht="12.75">
      <c r="A26" s="1458">
        <f t="shared" si="2"/>
        <v>14</v>
      </c>
      <c r="B26" s="1628"/>
      <c r="C26" s="1631">
        <f>AVERAGE(C13:C24)</f>
        <v>14.75</v>
      </c>
      <c r="D26" s="1631">
        <f>SUM(D13:D21)</f>
        <v>0</v>
      </c>
      <c r="E26" s="1631">
        <f>SUM(E13:E21)</f>
        <v>0</v>
      </c>
      <c r="F26" s="1631">
        <f>AVERAGE(F13:F24)</f>
        <v>11.25</v>
      </c>
      <c r="G26" s="1632">
        <f t="shared" si="1"/>
        <v>26</v>
      </c>
    </row>
    <row r="27" spans="1:7" ht="12.75">
      <c r="A27" s="1458">
        <f t="shared" si="2"/>
        <v>15</v>
      </c>
      <c r="B27" s="1440" t="s">
        <v>794</v>
      </c>
      <c r="C27" s="1633"/>
      <c r="D27" s="1633"/>
      <c r="E27" s="1633"/>
      <c r="F27" s="1634"/>
      <c r="G27" s="1630"/>
    </row>
    <row r="28" spans="1:7" ht="12.75">
      <c r="A28" s="1458">
        <f t="shared" si="2"/>
        <v>16</v>
      </c>
      <c r="B28" s="1628"/>
      <c r="C28" s="1633"/>
      <c r="D28" s="1633"/>
      <c r="E28" s="1633"/>
      <c r="F28" s="1634"/>
      <c r="G28" s="1630"/>
    </row>
    <row r="29" spans="1:7" ht="12.75">
      <c r="A29" s="1458">
        <f t="shared" si="2"/>
        <v>17</v>
      </c>
      <c r="B29" s="1627" t="s">
        <v>1355</v>
      </c>
      <c r="C29" s="1635">
        <v>21</v>
      </c>
      <c r="D29" s="1629">
        <v>0</v>
      </c>
      <c r="E29" s="1629">
        <v>0</v>
      </c>
      <c r="F29" s="1636" t="s">
        <v>1356</v>
      </c>
      <c r="G29" s="1630">
        <f>SUM(C29:F29)</f>
        <v>21</v>
      </c>
    </row>
    <row r="30" spans="1:7" ht="12.75">
      <c r="A30" s="1458">
        <f t="shared" si="2"/>
        <v>18</v>
      </c>
      <c r="B30" s="1627" t="s">
        <v>1357</v>
      </c>
      <c r="C30" s="1636" t="s">
        <v>1356</v>
      </c>
      <c r="D30" s="1629">
        <v>0</v>
      </c>
      <c r="E30" s="1629">
        <v>0</v>
      </c>
      <c r="F30" s="1636" t="s">
        <v>1356</v>
      </c>
      <c r="G30" s="980">
        <f>SUM(C30:F30)</f>
        <v>0</v>
      </c>
    </row>
    <row r="31" spans="1:7" ht="12.75">
      <c r="A31" s="1458">
        <f t="shared" si="2"/>
        <v>19</v>
      </c>
      <c r="B31" s="1627" t="s">
        <v>339</v>
      </c>
      <c r="C31" s="951"/>
      <c r="D31" s="951"/>
      <c r="E31" s="951"/>
      <c r="F31" s="951"/>
      <c r="G31" s="951"/>
    </row>
    <row r="32" spans="1:7" s="1452" customFormat="1" ht="12.75">
      <c r="A32" s="1458">
        <f t="shared" si="2"/>
        <v>20</v>
      </c>
      <c r="B32" s="1627" t="s">
        <v>1358</v>
      </c>
      <c r="C32" s="1629">
        <v>12</v>
      </c>
      <c r="D32" s="1629">
        <v>0</v>
      </c>
      <c r="E32" s="1629">
        <v>0</v>
      </c>
      <c r="F32" s="1629">
        <v>0</v>
      </c>
      <c r="G32" s="1630">
        <f>SUM(C32:F32)</f>
        <v>12</v>
      </c>
    </row>
    <row r="33" spans="1:8" ht="12.75">
      <c r="A33" s="1458">
        <f t="shared" si="2"/>
        <v>21</v>
      </c>
      <c r="B33" s="1627" t="s">
        <v>1359</v>
      </c>
      <c r="C33" s="951">
        <v>9</v>
      </c>
      <c r="D33" s="1629">
        <v>0</v>
      </c>
      <c r="E33" s="1629">
        <v>0</v>
      </c>
      <c r="F33" s="1629">
        <v>0</v>
      </c>
      <c r="G33" s="1630">
        <f>SUM(C33:F33)</f>
        <v>9</v>
      </c>
      <c r="H33" s="1452" t="s">
        <v>339</v>
      </c>
    </row>
    <row r="34" spans="1:8" ht="12.75">
      <c r="A34" s="1458">
        <f t="shared" si="2"/>
        <v>22</v>
      </c>
      <c r="B34" s="1627" t="s">
        <v>1360</v>
      </c>
      <c r="C34" s="951">
        <v>0</v>
      </c>
      <c r="D34" s="1629">
        <v>0</v>
      </c>
      <c r="E34" s="1629">
        <v>0</v>
      </c>
      <c r="F34" s="1629">
        <v>0</v>
      </c>
      <c r="G34" s="1630">
        <f>SUM(C34:F34)</f>
        <v>0</v>
      </c>
    </row>
    <row r="35" spans="1:8">
      <c r="A35" s="1448"/>
      <c r="B35" s="1449"/>
      <c r="C35" s="1462"/>
      <c r="D35" s="1462"/>
      <c r="E35" s="1462"/>
      <c r="F35" s="1460"/>
      <c r="G35" s="1459"/>
    </row>
    <row r="36" spans="1:8">
      <c r="A36" s="1448"/>
      <c r="B36" s="1449"/>
      <c r="C36" s="1462"/>
      <c r="D36" s="1462"/>
      <c r="E36" s="1462"/>
      <c r="F36" s="1460"/>
      <c r="G36" s="1459"/>
    </row>
    <row r="37" spans="1:8">
      <c r="C37" s="1463"/>
      <c r="D37" s="1463"/>
      <c r="E37" s="1463"/>
      <c r="G37" s="1464"/>
    </row>
    <row r="38" spans="1:8">
      <c r="A38" s="1449"/>
      <c r="B38" s="1425"/>
      <c r="C38" s="1465"/>
      <c r="D38" s="1448"/>
      <c r="E38" s="1448"/>
      <c r="F38" s="1449"/>
      <c r="G38" s="1459"/>
    </row>
    <row r="39" spans="1:8">
      <c r="B39" s="1434"/>
      <c r="C39" s="1434"/>
      <c r="D39" s="1434"/>
      <c r="E39" s="1434"/>
      <c r="F39" s="1434"/>
      <c r="G39" s="1461"/>
    </row>
    <row r="40" spans="1:8">
      <c r="A40" s="1449"/>
      <c r="B40" s="386"/>
    </row>
    <row r="41" spans="1:8">
      <c r="A41" s="1449"/>
      <c r="B41" s="1449"/>
      <c r="C41" s="1449"/>
      <c r="D41" s="1448"/>
      <c r="E41" s="1448"/>
      <c r="F41" s="1449"/>
      <c r="G41" s="1449"/>
    </row>
    <row r="43" spans="1:8">
      <c r="B43" s="1425"/>
      <c r="C43" s="1425"/>
    </row>
    <row r="44" spans="1:8">
      <c r="B44" s="1425"/>
      <c r="C44" s="1425"/>
    </row>
  </sheetData>
  <phoneticPr fontId="0" type="noConversion"/>
  <printOptions horizontalCentered="1"/>
  <pageMargins left="0.5" right="0.5" top="1" bottom="0.5" header="0.25" footer="0.25"/>
  <pageSetup pageOrder="overThenDown" orientation="landscape" r:id="rId1"/>
  <headerFooter alignWithMargins="0">
    <oddFooter>&amp;LSponsor: Wayne Morton&amp;C&amp;A&amp;R&amp;P of &amp;N</oddFooter>
  </headerFooter>
</worksheet>
</file>

<file path=xl/worksheets/sheet59.xml><?xml version="1.0" encoding="utf-8"?>
<worksheet xmlns="http://schemas.openxmlformats.org/spreadsheetml/2006/main" xmlns:r="http://schemas.openxmlformats.org/officeDocument/2006/relationships">
  <dimension ref="A1:I39"/>
  <sheetViews>
    <sheetView zoomScaleNormal="100" zoomScaleSheetLayoutView="100" workbookViewId="0">
      <selection activeCell="B32" sqref="B32"/>
    </sheetView>
  </sheetViews>
  <sheetFormatPr defaultRowHeight="11.25"/>
  <cols>
    <col min="1" max="1" width="5.7109375" style="1446" customWidth="1"/>
    <col min="2" max="2" width="27.85546875" style="1446" bestFit="1" customWidth="1"/>
    <col min="3" max="3" width="15" style="1446" customWidth="1"/>
    <col min="4" max="4" width="21.85546875" style="1446" customWidth="1"/>
    <col min="5" max="5" width="13.140625" style="1446" customWidth="1"/>
    <col min="6" max="6" width="12.140625" style="1446" customWidth="1"/>
    <col min="7" max="7" width="7.42578125" style="1446" customWidth="1"/>
    <col min="8" max="8" width="21.85546875" style="1446" customWidth="1"/>
    <col min="9" max="9" width="9.28515625" style="1446" bestFit="1" customWidth="1"/>
    <col min="10" max="16384" width="9.140625" style="1446"/>
  </cols>
  <sheetData>
    <row r="1" spans="1:9" ht="12" thickBot="1">
      <c r="A1" s="281"/>
      <c r="B1" s="281"/>
      <c r="C1" s="281"/>
      <c r="D1" s="281"/>
      <c r="E1" s="281"/>
      <c r="F1" s="1449"/>
      <c r="H1" s="1466"/>
    </row>
    <row r="2" spans="1:9">
      <c r="A2" s="281"/>
      <c r="B2" s="118" t="s">
        <v>492</v>
      </c>
      <c r="C2" s="78"/>
      <c r="D2" s="168"/>
      <c r="E2" s="281"/>
      <c r="F2" s="1449"/>
    </row>
    <row r="3" spans="1:9">
      <c r="A3" s="281"/>
      <c r="B3" s="284" t="str">
        <f>'I-A'!B3</f>
        <v>WIND ENERGY TRANSMISSION TEXAS, LLC</v>
      </c>
      <c r="C3" s="2"/>
      <c r="D3" s="169"/>
      <c r="E3" s="281"/>
      <c r="F3" s="1449"/>
    </row>
    <row r="4" spans="1:9">
      <c r="A4" s="281"/>
      <c r="B4" s="1265" t="s">
        <v>744</v>
      </c>
      <c r="C4" s="2"/>
      <c r="D4" s="169"/>
      <c r="E4" s="281"/>
      <c r="F4" s="1449"/>
    </row>
    <row r="5" spans="1:9">
      <c r="A5" s="281"/>
      <c r="B5" s="284" t="str">
        <f>+'I-A'!B5</f>
        <v>FOR THE HISTORICAL YEAR ENDED JUNE 30, 2012  - AS ADJUSTED</v>
      </c>
      <c r="C5" s="2"/>
      <c r="D5" s="169"/>
      <c r="E5" s="281"/>
      <c r="F5" s="1449"/>
    </row>
    <row r="6" spans="1:9" ht="12" thickBot="1">
      <c r="A6" s="281"/>
      <c r="B6" s="244" t="str">
        <f>'I-A'!B6</f>
        <v>DOCKET NO. 40606</v>
      </c>
      <c r="C6" s="208"/>
      <c r="D6" s="170"/>
      <c r="E6" s="281"/>
      <c r="F6" s="1449"/>
    </row>
    <row r="7" spans="1:9">
      <c r="A7" s="281"/>
      <c r="B7" s="281"/>
      <c r="C7" s="281"/>
      <c r="D7" s="281"/>
      <c r="E7" s="281"/>
      <c r="F7" s="1449"/>
      <c r="G7" s="1452" t="s">
        <v>339</v>
      </c>
    </row>
    <row r="8" spans="1:9">
      <c r="A8" s="1449"/>
      <c r="B8" s="1449"/>
      <c r="C8" s="1467"/>
      <c r="D8" s="1467"/>
      <c r="E8" s="1467"/>
      <c r="F8" s="1449"/>
      <c r="G8" s="1467"/>
      <c r="H8" s="1467"/>
      <c r="I8" s="1449"/>
    </row>
    <row r="9" spans="1:9">
      <c r="C9" s="1467"/>
      <c r="D9" s="1467"/>
      <c r="E9" s="1467"/>
      <c r="G9" s="1467"/>
      <c r="H9" s="1467"/>
      <c r="I9" s="1449"/>
    </row>
    <row r="10" spans="1:9">
      <c r="C10" s="1467"/>
      <c r="D10" s="1467"/>
      <c r="E10" s="1467"/>
      <c r="G10" s="1467"/>
      <c r="H10" s="1467"/>
      <c r="I10" s="1449"/>
    </row>
    <row r="11" spans="1:9" ht="12.75">
      <c r="A11" s="1434" t="s">
        <v>1159</v>
      </c>
      <c r="B11" s="1425"/>
      <c r="C11" s="1706" t="s">
        <v>335</v>
      </c>
      <c r="D11" s="1706"/>
      <c r="E11" s="1706"/>
      <c r="F11" s="1706"/>
      <c r="G11"/>
      <c r="H11"/>
      <c r="I11" s="1449"/>
    </row>
    <row r="12" spans="1:9" ht="12.75">
      <c r="A12" s="1435" t="s">
        <v>198</v>
      </c>
      <c r="B12" s="1435" t="s">
        <v>256</v>
      </c>
      <c r="C12" s="1435" t="s">
        <v>92</v>
      </c>
      <c r="D12" s="1435" t="s">
        <v>93</v>
      </c>
      <c r="E12" s="1435" t="s">
        <v>411</v>
      </c>
      <c r="F12" s="1435" t="s">
        <v>347</v>
      </c>
      <c r="G12"/>
      <c r="H12"/>
      <c r="I12" s="1449"/>
    </row>
    <row r="13" spans="1:9" ht="12.75">
      <c r="A13" s="1434">
        <v>1</v>
      </c>
      <c r="B13" s="1627">
        <v>40725</v>
      </c>
      <c r="C13" s="1494">
        <v>12000</v>
      </c>
      <c r="D13" s="1494">
        <v>0</v>
      </c>
      <c r="E13" s="1494">
        <v>0</v>
      </c>
      <c r="F13" s="1046">
        <f t="shared" ref="F13:F24" si="0">SUM(C13:E13)</f>
        <v>12000</v>
      </c>
      <c r="G13"/>
      <c r="H13"/>
      <c r="I13" s="1449"/>
    </row>
    <row r="14" spans="1:9" ht="12.75">
      <c r="A14" s="1434">
        <f t="shared" ref="A14:A34" si="1">+A13+1</f>
        <v>2</v>
      </c>
      <c r="B14" s="1627">
        <v>40756</v>
      </c>
      <c r="C14" s="1494">
        <v>0</v>
      </c>
      <c r="D14" s="1494">
        <v>0</v>
      </c>
      <c r="E14" s="1494">
        <v>0</v>
      </c>
      <c r="F14" s="1046">
        <f t="shared" si="0"/>
        <v>0</v>
      </c>
      <c r="G14"/>
      <c r="H14"/>
      <c r="I14" s="1449"/>
    </row>
    <row r="15" spans="1:9" ht="12.75">
      <c r="A15" s="1434">
        <f t="shared" si="1"/>
        <v>3</v>
      </c>
      <c r="B15" s="1627">
        <v>40787</v>
      </c>
      <c r="C15" s="1494">
        <v>0</v>
      </c>
      <c r="D15" s="1494">
        <v>0</v>
      </c>
      <c r="E15" s="1494">
        <v>0</v>
      </c>
      <c r="F15" s="1046">
        <f t="shared" si="0"/>
        <v>0</v>
      </c>
      <c r="G15"/>
      <c r="H15"/>
      <c r="I15" s="1449"/>
    </row>
    <row r="16" spans="1:9" ht="12.75">
      <c r="A16" s="1434">
        <f t="shared" si="1"/>
        <v>4</v>
      </c>
      <c r="B16" s="1627">
        <v>40817</v>
      </c>
      <c r="C16" s="1494">
        <v>0</v>
      </c>
      <c r="D16" s="1494">
        <v>0</v>
      </c>
      <c r="E16" s="1494">
        <v>0</v>
      </c>
      <c r="F16" s="1046">
        <f t="shared" si="0"/>
        <v>0</v>
      </c>
      <c r="G16"/>
      <c r="H16"/>
      <c r="I16" s="1449"/>
    </row>
    <row r="17" spans="1:9" ht="12.75">
      <c r="A17" s="1434">
        <f t="shared" si="1"/>
        <v>5</v>
      </c>
      <c r="B17" s="1627">
        <v>40848</v>
      </c>
      <c r="C17" s="1494">
        <v>0</v>
      </c>
      <c r="D17" s="1494">
        <v>0</v>
      </c>
      <c r="E17" s="1494">
        <v>0</v>
      </c>
      <c r="F17" s="1046">
        <f t="shared" si="0"/>
        <v>0</v>
      </c>
      <c r="G17"/>
      <c r="H17"/>
      <c r="I17" s="1449"/>
    </row>
    <row r="18" spans="1:9" ht="12.75">
      <c r="A18" s="1434">
        <f t="shared" si="1"/>
        <v>6</v>
      </c>
      <c r="B18" s="1627">
        <v>40878</v>
      </c>
      <c r="C18" s="1494">
        <v>0</v>
      </c>
      <c r="D18" s="1494">
        <v>77501</v>
      </c>
      <c r="E18" s="1494">
        <v>0</v>
      </c>
      <c r="F18" s="1046">
        <f t="shared" si="0"/>
        <v>77501</v>
      </c>
      <c r="G18"/>
      <c r="H18"/>
      <c r="I18" s="1468"/>
    </row>
    <row r="19" spans="1:9" ht="12.75">
      <c r="A19" s="1434">
        <f t="shared" si="1"/>
        <v>7</v>
      </c>
      <c r="B19" s="1627">
        <v>40909</v>
      </c>
      <c r="C19" s="1494">
        <v>0</v>
      </c>
      <c r="D19" s="1494">
        <v>0</v>
      </c>
      <c r="E19" s="1494">
        <v>0</v>
      </c>
      <c r="F19" s="1046">
        <f t="shared" si="0"/>
        <v>0</v>
      </c>
      <c r="G19"/>
      <c r="H19"/>
      <c r="I19" s="1449"/>
    </row>
    <row r="20" spans="1:9" ht="12.75">
      <c r="A20" s="1434">
        <f t="shared" si="1"/>
        <v>8</v>
      </c>
      <c r="B20" s="1627">
        <v>40940</v>
      </c>
      <c r="C20" s="1494">
        <v>0</v>
      </c>
      <c r="D20" s="1494">
        <v>0</v>
      </c>
      <c r="E20" s="1494">
        <v>0</v>
      </c>
      <c r="F20" s="1046">
        <f t="shared" si="0"/>
        <v>0</v>
      </c>
      <c r="G20"/>
      <c r="H20"/>
      <c r="I20" s="1449"/>
    </row>
    <row r="21" spans="1:9" ht="12.75">
      <c r="A21" s="1434">
        <f t="shared" si="1"/>
        <v>9</v>
      </c>
      <c r="B21" s="1627">
        <v>40969</v>
      </c>
      <c r="C21" s="1494">
        <v>0</v>
      </c>
      <c r="D21" s="1494">
        <v>0</v>
      </c>
      <c r="E21" s="1494">
        <v>0</v>
      </c>
      <c r="F21" s="1046">
        <f t="shared" si="0"/>
        <v>0</v>
      </c>
      <c r="G21"/>
      <c r="H21"/>
      <c r="I21" s="1449"/>
    </row>
    <row r="22" spans="1:9" ht="12.75">
      <c r="A22" s="1434">
        <f t="shared" si="1"/>
        <v>10</v>
      </c>
      <c r="B22" s="1627">
        <v>41000</v>
      </c>
      <c r="C22" s="1494">
        <v>216990</v>
      </c>
      <c r="D22" s="1494">
        <v>0</v>
      </c>
      <c r="E22" s="1494">
        <v>0</v>
      </c>
      <c r="F22" s="1046">
        <f t="shared" si="0"/>
        <v>216990</v>
      </c>
      <c r="G22"/>
      <c r="H22"/>
      <c r="I22" s="1449"/>
    </row>
    <row r="23" spans="1:9" ht="12.75">
      <c r="A23" s="1434">
        <f t="shared" si="1"/>
        <v>11</v>
      </c>
      <c r="B23" s="1627">
        <v>41030</v>
      </c>
      <c r="C23" s="1494">
        <v>27500</v>
      </c>
      <c r="D23" s="1494">
        <v>0</v>
      </c>
      <c r="E23" s="1494">
        <v>0</v>
      </c>
      <c r="F23" s="1046">
        <f t="shared" si="0"/>
        <v>27500</v>
      </c>
      <c r="G23"/>
      <c r="H23"/>
    </row>
    <row r="24" spans="1:9" ht="12.75">
      <c r="A24" s="1434">
        <f t="shared" si="1"/>
        <v>12</v>
      </c>
      <c r="B24" s="1627">
        <v>41061</v>
      </c>
      <c r="C24" s="1494">
        <v>0</v>
      </c>
      <c r="D24" s="1494">
        <v>0</v>
      </c>
      <c r="E24" s="1494">
        <v>0</v>
      </c>
      <c r="F24" s="1046">
        <f t="shared" si="0"/>
        <v>0</v>
      </c>
      <c r="G24"/>
      <c r="H24"/>
    </row>
    <row r="25" spans="1:9" ht="12.75">
      <c r="A25" s="1434">
        <f t="shared" si="1"/>
        <v>13</v>
      </c>
      <c r="B25" s="1627"/>
      <c r="C25" s="1637"/>
      <c r="D25" s="1637" t="s">
        <v>339</v>
      </c>
      <c r="E25" s="1637"/>
      <c r="F25" s="1637"/>
      <c r="G25"/>
      <c r="H25"/>
    </row>
    <row r="26" spans="1:9" ht="12.75">
      <c r="A26" s="1434">
        <f t="shared" si="1"/>
        <v>14</v>
      </c>
      <c r="B26" s="1628"/>
      <c r="C26" s="1638"/>
      <c r="D26" s="1638"/>
      <c r="E26" s="1638"/>
      <c r="F26" s="1638"/>
      <c r="G26"/>
      <c r="H26"/>
    </row>
    <row r="27" spans="1:9" ht="12.75">
      <c r="A27" s="1434">
        <f t="shared" si="1"/>
        <v>15</v>
      </c>
      <c r="B27" s="1440" t="s">
        <v>794</v>
      </c>
      <c r="C27" s="1496">
        <f>SUM(C13:C25)</f>
        <v>256490</v>
      </c>
      <c r="D27" s="1496">
        <f>SUM(D13:D25)</f>
        <v>77501</v>
      </c>
      <c r="E27" s="1496">
        <f>SUM(E13:E25)</f>
        <v>0</v>
      </c>
      <c r="F27" s="1496">
        <f>SUM(F13:F25)</f>
        <v>333991</v>
      </c>
      <c r="G27"/>
      <c r="H27"/>
    </row>
    <row r="28" spans="1:9" ht="12.75">
      <c r="A28" s="1434">
        <f t="shared" si="1"/>
        <v>16</v>
      </c>
      <c r="B28" s="1628"/>
      <c r="C28" s="1494"/>
      <c r="D28" s="1046"/>
      <c r="E28" s="1046"/>
      <c r="F28" s="1046"/>
      <c r="G28"/>
      <c r="H28"/>
    </row>
    <row r="29" spans="1:9" ht="12.75">
      <c r="A29" s="1434">
        <f t="shared" si="1"/>
        <v>17</v>
      </c>
      <c r="B29" s="1627" t="s">
        <v>1355</v>
      </c>
      <c r="C29" s="1494">
        <v>0</v>
      </c>
      <c r="D29" s="1494">
        <f>+D21</f>
        <v>0</v>
      </c>
      <c r="E29" s="1494">
        <v>0</v>
      </c>
      <c r="F29" s="1046">
        <f>SUM(C29:E29)</f>
        <v>0</v>
      </c>
      <c r="G29"/>
      <c r="H29"/>
      <c r="I29" s="1452"/>
    </row>
    <row r="30" spans="1:9" ht="12.75">
      <c r="A30" s="1434">
        <f t="shared" si="1"/>
        <v>18</v>
      </c>
      <c r="B30" s="1627" t="s">
        <v>1357</v>
      </c>
      <c r="C30" s="1494" t="s">
        <v>1356</v>
      </c>
      <c r="D30" s="1494">
        <f>+D29</f>
        <v>0</v>
      </c>
      <c r="E30" s="1494">
        <v>0</v>
      </c>
      <c r="F30" s="1046">
        <f>SUM(C30:E30)</f>
        <v>0</v>
      </c>
      <c r="G30"/>
      <c r="H30"/>
    </row>
    <row r="31" spans="1:9" ht="12.75">
      <c r="A31" s="1434">
        <f t="shared" si="1"/>
        <v>19</v>
      </c>
      <c r="B31" s="1627" t="s">
        <v>339</v>
      </c>
      <c r="C31" s="1494"/>
      <c r="D31" s="1494"/>
      <c r="E31" s="1494"/>
      <c r="F31" s="1494"/>
      <c r="G31"/>
      <c r="H31"/>
    </row>
    <row r="32" spans="1:9">
      <c r="A32" s="1434">
        <f t="shared" si="1"/>
        <v>20</v>
      </c>
      <c r="B32" s="1627" t="s">
        <v>1358</v>
      </c>
      <c r="C32" s="1494">
        <v>197892</v>
      </c>
      <c r="D32" s="1494">
        <v>98900</v>
      </c>
      <c r="E32" s="1494">
        <v>0</v>
      </c>
      <c r="F32" s="1494">
        <f>SUM(C32:E32)</f>
        <v>296792</v>
      </c>
    </row>
    <row r="33" spans="1:6">
      <c r="A33" s="1434">
        <f t="shared" si="1"/>
        <v>21</v>
      </c>
      <c r="B33" s="1627" t="s">
        <v>1359</v>
      </c>
      <c r="C33" s="1494">
        <v>48500</v>
      </c>
      <c r="D33" s="1494">
        <v>0</v>
      </c>
      <c r="E33" s="1494">
        <v>0</v>
      </c>
      <c r="F33" s="1494">
        <f>SUM(C33:E33)</f>
        <v>48500</v>
      </c>
    </row>
    <row r="34" spans="1:6">
      <c r="A34" s="1434">
        <f t="shared" si="1"/>
        <v>22</v>
      </c>
      <c r="B34" s="1627" t="s">
        <v>1360</v>
      </c>
      <c r="C34" s="1494">
        <v>0</v>
      </c>
      <c r="D34" s="1494">
        <v>0</v>
      </c>
      <c r="E34" s="1494">
        <v>0</v>
      </c>
      <c r="F34" s="1494">
        <f>SUM(C34:E34)</f>
        <v>0</v>
      </c>
    </row>
    <row r="35" spans="1:6">
      <c r="A35" s="1434" t="s">
        <v>339</v>
      </c>
      <c r="B35" s="1425" t="s">
        <v>339</v>
      </c>
      <c r="C35" s="1045" t="s">
        <v>339</v>
      </c>
      <c r="D35" s="1045" t="s">
        <v>339</v>
      </c>
      <c r="E35" s="1045" t="s">
        <v>339</v>
      </c>
      <c r="F35" s="1045" t="s">
        <v>339</v>
      </c>
    </row>
    <row r="36" spans="1:6">
      <c r="A36" s="1448"/>
    </row>
    <row r="37" spans="1:6">
      <c r="A37" s="1448"/>
    </row>
    <row r="38" spans="1:6">
      <c r="A38" s="1448"/>
    </row>
    <row r="39" spans="1:6">
      <c r="A39" s="1448"/>
    </row>
  </sheetData>
  <mergeCells count="1">
    <mergeCell ref="C11:F11"/>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colBreaks count="1" manualBreakCount="1">
    <brk id="8" max="1048575" man="1"/>
  </colBreaks>
</worksheet>
</file>

<file path=xl/worksheets/sheet60.xml><?xml version="1.0" encoding="utf-8"?>
<worksheet xmlns="http://schemas.openxmlformats.org/spreadsheetml/2006/main" xmlns:r="http://schemas.openxmlformats.org/officeDocument/2006/relationships">
  <sheetPr>
    <pageSetUpPr fitToPage="1"/>
  </sheetPr>
  <dimension ref="A1:O30"/>
  <sheetViews>
    <sheetView zoomScale="75" zoomScaleNormal="100" zoomScaleSheetLayoutView="100" zoomScalePageLayoutView="40" workbookViewId="0">
      <selection activeCell="F24" sqref="F24"/>
    </sheetView>
  </sheetViews>
  <sheetFormatPr defaultColWidth="15.85546875" defaultRowHeight="11.25"/>
  <cols>
    <col min="1" max="1" width="5.7109375" style="947" customWidth="1"/>
    <col min="2" max="2" width="52.140625" style="947" customWidth="1"/>
    <col min="3" max="3" width="58.7109375" style="947" customWidth="1"/>
    <col min="4" max="4" width="35.42578125" style="947" customWidth="1"/>
    <col min="5" max="5" width="33.85546875" style="947" customWidth="1"/>
    <col min="6" max="6" width="24.85546875" style="947" customWidth="1"/>
    <col min="7" max="7" width="22.5703125" style="947" customWidth="1"/>
    <col min="8" max="8" width="17" style="948" customWidth="1"/>
    <col min="9" max="9" width="5.28515625" style="949" bestFit="1" customWidth="1"/>
    <col min="10" max="10" width="9" style="947" bestFit="1" customWidth="1"/>
    <col min="11" max="12" width="4.5703125" style="947" bestFit="1" customWidth="1"/>
    <col min="13" max="13" width="5" style="947" bestFit="1" customWidth="1"/>
    <col min="14" max="14" width="7.7109375" style="947" bestFit="1" customWidth="1"/>
    <col min="15" max="15" width="12.7109375" style="947" customWidth="1"/>
    <col min="16" max="252" width="9.140625" style="947" customWidth="1"/>
    <col min="253" max="253" width="5.7109375" style="947" customWidth="1"/>
    <col min="254" max="254" width="6" style="947" customWidth="1"/>
    <col min="255" max="255" width="47.140625" style="947" customWidth="1"/>
    <col min="256" max="16384" width="15.85546875" style="947"/>
  </cols>
  <sheetData>
    <row r="1" spans="1:15" ht="12" thickBot="1"/>
    <row r="2" spans="1:15">
      <c r="B2" s="966" t="s">
        <v>492</v>
      </c>
      <c r="C2" s="1561"/>
      <c r="D2" s="1425"/>
      <c r="E2" s="1434"/>
      <c r="N2" s="951"/>
    </row>
    <row r="3" spans="1:15">
      <c r="B3" s="970" t="str">
        <f>'I-A'!B3</f>
        <v>WIND ENERGY TRANSMISSION TEXAS, LLC</v>
      </c>
      <c r="C3" s="1562"/>
      <c r="D3" s="1425"/>
      <c r="E3" s="1434"/>
      <c r="N3" s="951"/>
    </row>
    <row r="4" spans="1:15">
      <c r="B4" s="973" t="s">
        <v>743</v>
      </c>
      <c r="C4" s="1563"/>
      <c r="D4" s="1425"/>
      <c r="E4" s="1434"/>
    </row>
    <row r="5" spans="1:15">
      <c r="B5" s="973" t="str">
        <f>+'I-A'!B5</f>
        <v>FOR THE HISTORICAL YEAR ENDED JUNE 30, 2012  - AS ADJUSTED</v>
      </c>
      <c r="C5" s="1564"/>
      <c r="D5" s="1425"/>
      <c r="E5" s="1434"/>
    </row>
    <row r="6" spans="1:15" ht="12" thickBot="1">
      <c r="B6" s="974" t="str">
        <f>'I-A'!B6</f>
        <v>DOCKET NO. 40606</v>
      </c>
      <c r="C6" s="1565"/>
      <c r="D6" s="1425"/>
      <c r="E6" s="1434"/>
    </row>
    <row r="7" spans="1:15">
      <c r="B7" s="953"/>
      <c r="C7" s="953"/>
      <c r="D7" s="1425"/>
      <c r="E7" s="1434"/>
    </row>
    <row r="8" spans="1:15">
      <c r="B8" s="953"/>
      <c r="C8" s="953"/>
    </row>
    <row r="9" spans="1:15">
      <c r="B9" s="953"/>
      <c r="C9" s="953"/>
    </row>
    <row r="10" spans="1:15">
      <c r="B10" s="954" t="s">
        <v>94</v>
      </c>
      <c r="C10" s="954"/>
      <c r="H10" s="955"/>
      <c r="I10" s="955"/>
      <c r="J10" s="956"/>
      <c r="K10" s="956"/>
      <c r="L10" s="956"/>
      <c r="M10" s="949"/>
      <c r="N10" s="949"/>
    </row>
    <row r="11" spans="1:15">
      <c r="E11" s="957"/>
      <c r="H11" s="955"/>
      <c r="I11" s="955"/>
      <c r="J11" s="956"/>
      <c r="K11" s="956"/>
      <c r="L11" s="956"/>
      <c r="M11" s="949"/>
      <c r="N11" s="949"/>
    </row>
    <row r="12" spans="1:15" ht="12" thickBot="1">
      <c r="E12" s="957"/>
      <c r="H12" s="955"/>
      <c r="I12" s="955"/>
      <c r="J12" s="956"/>
      <c r="K12" s="956"/>
      <c r="L12" s="956"/>
      <c r="M12" s="949"/>
      <c r="N12" s="949"/>
    </row>
    <row r="13" spans="1:15" ht="21.75" customHeight="1" thickBot="1">
      <c r="B13" s="1469" t="s">
        <v>95</v>
      </c>
      <c r="C13" s="1469" t="s">
        <v>96</v>
      </c>
      <c r="D13" s="1469" t="s">
        <v>97</v>
      </c>
      <c r="E13" s="1470" t="s">
        <v>98</v>
      </c>
      <c r="F13" s="958"/>
      <c r="G13" s="958"/>
      <c r="H13" s="958"/>
      <c r="I13" s="955"/>
      <c r="J13" s="956"/>
      <c r="K13" s="956"/>
      <c r="L13" s="956"/>
      <c r="M13" s="949"/>
      <c r="N13" s="949"/>
    </row>
    <row r="14" spans="1:15" ht="108.75" customHeight="1">
      <c r="B14" s="959" t="s">
        <v>99</v>
      </c>
      <c r="C14" s="1471" t="s">
        <v>960</v>
      </c>
      <c r="D14" s="1472" t="s">
        <v>100</v>
      </c>
      <c r="E14" s="1472" t="s">
        <v>104</v>
      </c>
      <c r="H14" s="955"/>
      <c r="I14" s="955"/>
      <c r="J14" s="956"/>
      <c r="K14" s="956"/>
      <c r="L14" s="956"/>
      <c r="M14" s="949"/>
      <c r="N14" s="949"/>
    </row>
    <row r="15" spans="1:15" ht="17.25" customHeight="1">
      <c r="B15" s="949"/>
      <c r="C15" s="1471"/>
      <c r="D15" s="1473"/>
      <c r="E15" s="957"/>
      <c r="H15" s="955"/>
      <c r="I15" s="955"/>
      <c r="J15" s="956"/>
      <c r="K15" s="956"/>
      <c r="L15" s="956"/>
      <c r="M15" s="949"/>
      <c r="N15" s="949"/>
    </row>
    <row r="16" spans="1:15" ht="43.5" customHeight="1">
      <c r="A16" s="960"/>
      <c r="B16" s="959" t="s">
        <v>101</v>
      </c>
      <c r="C16" s="1471" t="s">
        <v>961</v>
      </c>
      <c r="D16" s="1472" t="s">
        <v>100</v>
      </c>
      <c r="E16" s="1472" t="s">
        <v>104</v>
      </c>
      <c r="H16" s="947"/>
      <c r="I16" s="947"/>
      <c r="J16" s="949"/>
      <c r="K16" s="949"/>
      <c r="L16" s="949"/>
      <c r="M16" s="955"/>
      <c r="N16" s="949"/>
      <c r="O16" s="949"/>
    </row>
    <row r="17" spans="1:15" ht="17.25" customHeight="1">
      <c r="A17" s="960"/>
      <c r="B17" s="959"/>
      <c r="C17" s="1471"/>
      <c r="D17" s="1472"/>
      <c r="E17" s="1474"/>
      <c r="H17" s="947"/>
      <c r="I17" s="947"/>
      <c r="J17" s="949"/>
      <c r="K17" s="949"/>
      <c r="L17" s="949"/>
      <c r="M17" s="955"/>
      <c r="N17" s="949"/>
      <c r="O17" s="949"/>
    </row>
    <row r="18" spans="1:15" ht="43.5" customHeight="1">
      <c r="A18" s="960"/>
      <c r="B18" s="959" t="s">
        <v>962</v>
      </c>
      <c r="C18" s="1471" t="s">
        <v>963</v>
      </c>
      <c r="D18" s="1472" t="s">
        <v>100</v>
      </c>
      <c r="E18" s="1472" t="s">
        <v>104</v>
      </c>
      <c r="H18" s="947"/>
      <c r="I18" s="947"/>
      <c r="J18" s="949"/>
      <c r="K18" s="949"/>
      <c r="L18" s="949"/>
      <c r="M18" s="955"/>
      <c r="N18" s="949"/>
      <c r="O18" s="949"/>
    </row>
    <row r="19" spans="1:15" ht="17.25" customHeight="1">
      <c r="B19" s="949"/>
      <c r="C19" s="1471"/>
      <c r="D19" s="1473"/>
      <c r="E19" s="957"/>
      <c r="H19" s="955"/>
      <c r="I19" s="955"/>
      <c r="J19" s="956"/>
      <c r="K19" s="956"/>
      <c r="L19" s="956"/>
      <c r="M19" s="949"/>
      <c r="N19" s="949"/>
    </row>
    <row r="20" spans="1:15" ht="60" customHeight="1">
      <c r="A20" s="960"/>
      <c r="B20" s="959" t="s">
        <v>103</v>
      </c>
      <c r="C20" s="1471" t="s">
        <v>826</v>
      </c>
      <c r="D20" s="1472" t="s">
        <v>100</v>
      </c>
      <c r="E20" s="1472" t="s">
        <v>104</v>
      </c>
      <c r="H20" s="949"/>
      <c r="J20" s="949"/>
      <c r="K20" s="949"/>
      <c r="L20" s="949"/>
      <c r="M20" s="949"/>
      <c r="N20" s="949"/>
      <c r="O20" s="949"/>
    </row>
    <row r="21" spans="1:15" ht="17.25" customHeight="1">
      <c r="B21" s="949"/>
      <c r="C21" s="1471"/>
      <c r="D21" s="1473"/>
      <c r="E21" s="957"/>
      <c r="H21" s="955"/>
      <c r="I21" s="955"/>
      <c r="J21" s="956"/>
      <c r="K21" s="956"/>
      <c r="L21" s="956"/>
      <c r="M21" s="949"/>
      <c r="N21" s="949"/>
    </row>
    <row r="22" spans="1:15" ht="86.25" customHeight="1">
      <c r="B22" s="959" t="s">
        <v>105</v>
      </c>
      <c r="C22" s="1471" t="s">
        <v>998</v>
      </c>
      <c r="D22" s="1474" t="s">
        <v>106</v>
      </c>
      <c r="E22" s="1472" t="s">
        <v>107</v>
      </c>
      <c r="F22" s="949"/>
      <c r="G22" s="949"/>
      <c r="H22" s="949"/>
      <c r="J22" s="949"/>
      <c r="K22" s="949"/>
      <c r="L22" s="949"/>
      <c r="M22" s="949"/>
      <c r="O22" s="949"/>
    </row>
    <row r="23" spans="1:15" ht="49.5" customHeight="1">
      <c r="B23" s="959" t="s">
        <v>999</v>
      </c>
      <c r="C23" s="1475" t="s">
        <v>1000</v>
      </c>
      <c r="D23" s="1472" t="s">
        <v>100</v>
      </c>
      <c r="E23" s="1472" t="s">
        <v>104</v>
      </c>
      <c r="H23" s="955"/>
      <c r="I23" s="955"/>
      <c r="J23" s="956"/>
      <c r="K23" s="956"/>
      <c r="L23" s="956"/>
      <c r="M23" s="949"/>
      <c r="N23" s="949"/>
    </row>
    <row r="24" spans="1:15" ht="43.5" customHeight="1">
      <c r="A24" s="949"/>
      <c r="B24" s="959" t="s">
        <v>1001</v>
      </c>
      <c r="C24" s="1475" t="s">
        <v>1002</v>
      </c>
      <c r="D24" s="1472" t="s">
        <v>100</v>
      </c>
      <c r="F24" s="961"/>
      <c r="G24" s="961"/>
      <c r="H24" s="962"/>
    </row>
    <row r="25" spans="1:15" ht="17.25" customHeight="1">
      <c r="C25" s="1471"/>
      <c r="D25" s="1473"/>
      <c r="E25" s="957"/>
      <c r="H25" s="955"/>
      <c r="I25" s="955"/>
      <c r="J25" s="956"/>
      <c r="K25" s="956"/>
      <c r="L25" s="956"/>
      <c r="M25" s="949"/>
      <c r="N25" s="949"/>
    </row>
    <row r="26" spans="1:15" ht="43.5" customHeight="1">
      <c r="A26" s="949"/>
      <c r="B26" s="949"/>
      <c r="E26" s="1476" t="s">
        <v>339</v>
      </c>
      <c r="F26" s="961"/>
      <c r="G26" s="961"/>
      <c r="H26" s="962"/>
      <c r="J26" s="963"/>
    </row>
    <row r="27" spans="1:15" ht="17.25" customHeight="1">
      <c r="B27" s="959" t="s">
        <v>339</v>
      </c>
      <c r="C27" s="1471"/>
      <c r="D27" s="1473"/>
      <c r="E27" s="957"/>
      <c r="H27" s="955"/>
      <c r="I27" s="955"/>
      <c r="J27" s="956"/>
      <c r="K27" s="956"/>
      <c r="L27" s="956"/>
      <c r="M27" s="949"/>
      <c r="N27" s="949"/>
    </row>
    <row r="28" spans="1:15" ht="60" customHeight="1">
      <c r="B28" s="949"/>
      <c r="C28" s="964" t="s">
        <v>339</v>
      </c>
      <c r="D28" s="964" t="s">
        <v>339</v>
      </c>
      <c r="E28" s="1472" t="s">
        <v>339</v>
      </c>
      <c r="F28" s="955"/>
      <c r="G28" s="955"/>
      <c r="H28" s="965"/>
      <c r="I28" s="955"/>
    </row>
    <row r="29" spans="1:15" ht="17.25" customHeight="1">
      <c r="B29" s="959" t="s">
        <v>339</v>
      </c>
      <c r="C29" s="1471"/>
      <c r="D29" s="1473"/>
      <c r="E29" s="957"/>
      <c r="H29" s="955"/>
      <c r="I29" s="955"/>
      <c r="J29" s="956"/>
      <c r="K29" s="956"/>
      <c r="L29" s="956"/>
      <c r="M29" s="949"/>
      <c r="N29" s="949"/>
    </row>
    <row r="30" spans="1:15" ht="33.75" customHeight="1">
      <c r="C30" s="964" t="s">
        <v>339</v>
      </c>
      <c r="D30" s="964" t="s">
        <v>339</v>
      </c>
      <c r="E30" s="1472" t="s">
        <v>339</v>
      </c>
    </row>
  </sheetData>
  <phoneticPr fontId="0" type="noConversion"/>
  <printOptions horizontalCentered="1"/>
  <pageMargins left="0.5" right="0.5" top="1" bottom="0.5" header="0.25" footer="0.25"/>
  <pageSetup scale="50" pageOrder="overThenDown" orientation="landscape" r:id="rId1"/>
  <headerFooter alignWithMargins="0">
    <oddFooter>&amp;LSponsor: Bruce Fairchild&amp;C&amp;A&amp;R&amp;P of &amp;N</oddFooter>
  </headerFooter>
  <rowBreaks count="1" manualBreakCount="1">
    <brk id="23" max="4" man="1"/>
  </rowBreaks>
</worksheet>
</file>

<file path=xl/worksheets/sheet61.xml><?xml version="1.0" encoding="utf-8"?>
<worksheet xmlns="http://schemas.openxmlformats.org/spreadsheetml/2006/main" xmlns:r="http://schemas.openxmlformats.org/officeDocument/2006/relationships">
  <dimension ref="B1:O24"/>
  <sheetViews>
    <sheetView zoomScaleNormal="100" zoomScaleSheetLayoutView="100" workbookViewId="0"/>
  </sheetViews>
  <sheetFormatPr defaultColWidth="47.140625" defaultRowHeight="11.25"/>
  <cols>
    <col min="1" max="1" width="10.140625" style="947" customWidth="1"/>
    <col min="2" max="3" width="11.28515625" style="947" customWidth="1"/>
    <col min="4" max="4" width="18.85546875" style="947" customWidth="1"/>
    <col min="5" max="5" width="3.5703125" style="947" customWidth="1"/>
    <col min="6" max="7" width="24.85546875" style="947" customWidth="1"/>
    <col min="8" max="8" width="22.5703125" style="947" customWidth="1"/>
    <col min="9" max="9" width="17" style="948" customWidth="1"/>
    <col min="10" max="10" width="5.28515625" style="949" bestFit="1" customWidth="1"/>
    <col min="11" max="11" width="9" style="947" bestFit="1" customWidth="1"/>
    <col min="12" max="13" width="4.5703125" style="947" bestFit="1" customWidth="1"/>
    <col min="14" max="14" width="5" style="947" bestFit="1" customWidth="1"/>
    <col min="15" max="15" width="7.7109375" style="947" bestFit="1" customWidth="1"/>
    <col min="16" max="16" width="12.7109375" style="947" customWidth="1"/>
    <col min="17" max="253" width="9.140625" style="947" customWidth="1"/>
    <col min="254" max="254" width="5.7109375" style="947" customWidth="1"/>
    <col min="255" max="255" width="6" style="947" customWidth="1"/>
    <col min="256" max="16384" width="47.140625" style="947"/>
  </cols>
  <sheetData>
    <row r="1" spans="2:15" ht="12" thickBot="1"/>
    <row r="2" spans="2:15">
      <c r="B2" s="966" t="s">
        <v>492</v>
      </c>
      <c r="C2" s="967"/>
      <c r="D2" s="967"/>
      <c r="E2" s="967"/>
      <c r="F2" s="968"/>
      <c r="I2" s="969" t="s">
        <v>339</v>
      </c>
      <c r="O2" s="951"/>
    </row>
    <row r="3" spans="2:15">
      <c r="B3" s="970" t="str">
        <f>'I-A'!B3</f>
        <v>WIND ENERGY TRANSMISSION TEXAS, LLC</v>
      </c>
      <c r="F3" s="971"/>
      <c r="O3" s="951"/>
    </row>
    <row r="4" spans="2:15">
      <c r="B4" s="972" t="s">
        <v>743</v>
      </c>
      <c r="F4" s="971"/>
    </row>
    <row r="5" spans="2:15">
      <c r="B5" s="973" t="str">
        <f>+'I-A'!B5</f>
        <v>FOR THE HISTORICAL YEAR ENDED JUNE 30, 2012  - AS ADJUSTED</v>
      </c>
      <c r="F5" s="971"/>
    </row>
    <row r="6" spans="2:15" ht="12" thickBot="1">
      <c r="B6" s="974" t="str">
        <f>'I-A'!B6</f>
        <v>DOCKET NO. 40606</v>
      </c>
      <c r="C6" s="975"/>
      <c r="D6" s="975"/>
      <c r="E6" s="975"/>
      <c r="F6" s="976"/>
    </row>
    <row r="7" spans="2:15">
      <c r="B7" s="953"/>
    </row>
    <row r="8" spans="2:15">
      <c r="B8" s="953"/>
    </row>
    <row r="9" spans="2:15">
      <c r="B9" s="953"/>
    </row>
    <row r="10" spans="2:15">
      <c r="B10" s="821" t="s">
        <v>108</v>
      </c>
      <c r="I10" s="955"/>
      <c r="J10" s="955"/>
      <c r="K10" s="956"/>
      <c r="L10" s="956"/>
      <c r="M10" s="956"/>
      <c r="N10" s="949"/>
      <c r="O10" s="949"/>
    </row>
    <row r="11" spans="2:15">
      <c r="B11" s="947" t="s">
        <v>109</v>
      </c>
      <c r="D11" s="821"/>
      <c r="E11" s="821"/>
      <c r="I11" s="955"/>
      <c r="J11" s="955"/>
      <c r="K11" s="956"/>
      <c r="L11" s="956"/>
      <c r="M11" s="956"/>
      <c r="N11" s="949"/>
      <c r="O11" s="949"/>
    </row>
    <row r="12" spans="2:15">
      <c r="D12" s="821"/>
      <c r="E12" s="821"/>
      <c r="I12" s="955"/>
      <c r="J12" s="955"/>
      <c r="K12" s="956"/>
      <c r="L12" s="956"/>
      <c r="M12" s="956"/>
      <c r="N12" s="949"/>
      <c r="O12" s="949"/>
    </row>
    <row r="13" spans="2:15">
      <c r="B13" s="947" t="s">
        <v>1003</v>
      </c>
      <c r="D13" s="821"/>
      <c r="E13" s="821"/>
      <c r="I13" s="955"/>
      <c r="J13" s="955"/>
      <c r="K13" s="956"/>
      <c r="L13" s="956"/>
      <c r="M13" s="956"/>
      <c r="N13" s="949"/>
      <c r="O13" s="949"/>
    </row>
    <row r="14" spans="2:15">
      <c r="D14" s="821"/>
      <c r="E14" s="821"/>
      <c r="I14" s="955"/>
      <c r="J14" s="955"/>
      <c r="K14" s="956"/>
      <c r="L14" s="956"/>
      <c r="M14" s="956"/>
      <c r="N14" s="949"/>
      <c r="O14" s="949"/>
    </row>
    <row r="17" spans="4:10">
      <c r="F17" s="986"/>
      <c r="G17" s="986"/>
      <c r="H17" s="986"/>
      <c r="I17" s="987"/>
      <c r="J17" s="988"/>
    </row>
    <row r="19" spans="4:10">
      <c r="F19" s="989"/>
      <c r="G19" s="989"/>
      <c r="H19" s="989"/>
      <c r="I19" s="965"/>
      <c r="J19" s="955"/>
    </row>
    <row r="21" spans="4:10">
      <c r="F21" s="989"/>
      <c r="G21" s="989"/>
      <c r="H21" s="989"/>
      <c r="I21" s="965"/>
      <c r="J21" s="955"/>
    </row>
    <row r="22" spans="4:10">
      <c r="F22" s="955"/>
      <c r="G22" s="955"/>
      <c r="H22" s="955"/>
      <c r="I22" s="965"/>
      <c r="J22" s="955"/>
    </row>
    <row r="24" spans="4:10">
      <c r="D24" s="952"/>
      <c r="E24" s="952"/>
    </row>
  </sheetData>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62.xml><?xml version="1.0" encoding="utf-8"?>
<worksheet xmlns="http://schemas.openxmlformats.org/spreadsheetml/2006/main" xmlns:r="http://schemas.openxmlformats.org/officeDocument/2006/relationships">
  <sheetPr>
    <pageSetUpPr fitToPage="1"/>
  </sheetPr>
  <dimension ref="A1:M59"/>
  <sheetViews>
    <sheetView topLeftCell="A28" zoomScaleNormal="100" zoomScaleSheetLayoutView="100" workbookViewId="0">
      <selection activeCell="D44" sqref="D44:I55"/>
    </sheetView>
  </sheetViews>
  <sheetFormatPr defaultColWidth="15.85546875" defaultRowHeight="11.25"/>
  <cols>
    <col min="1" max="1" width="5.7109375" style="947" customWidth="1"/>
    <col min="2" max="3" width="11.28515625" style="947" customWidth="1"/>
    <col min="4" max="4" width="17.42578125" style="947" customWidth="1"/>
    <col min="5" max="5" width="24.85546875" style="947" customWidth="1"/>
    <col min="6" max="8" width="24.28515625" style="947" customWidth="1"/>
    <col min="9" max="9" width="17" style="948" customWidth="1"/>
    <col min="10" max="10" width="5.28515625" style="949" bestFit="1" customWidth="1"/>
    <col min="11" max="11" width="9" style="947" bestFit="1" customWidth="1"/>
    <col min="12" max="13" width="4.5703125" style="947" bestFit="1" customWidth="1"/>
    <col min="14" max="243" width="9.140625" style="947" customWidth="1"/>
    <col min="244" max="244" width="5.7109375" style="947" customWidth="1"/>
    <col min="245" max="245" width="6" style="947" customWidth="1"/>
    <col min="246" max="246" width="47.140625" style="947" customWidth="1"/>
    <col min="247" max="16384" width="15.85546875" style="947"/>
  </cols>
  <sheetData>
    <row r="1" spans="2:13" ht="12" thickBot="1"/>
    <row r="2" spans="2:13">
      <c r="B2" s="966" t="s">
        <v>492</v>
      </c>
      <c r="C2" s="967"/>
      <c r="D2" s="967"/>
      <c r="E2" s="968"/>
    </row>
    <row r="3" spans="2:13">
      <c r="B3" s="970" t="str">
        <f>'I-A'!B3</f>
        <v>WIND ENERGY TRANSMISSION TEXAS, LLC</v>
      </c>
      <c r="E3" s="971"/>
    </row>
    <row r="4" spans="2:13">
      <c r="B4" s="973" t="s">
        <v>743</v>
      </c>
      <c r="E4" s="971"/>
    </row>
    <row r="5" spans="2:13">
      <c r="B5" s="973" t="str">
        <f>+'I-A'!B5</f>
        <v>FOR THE HISTORICAL YEAR ENDED JUNE 30, 2012  - AS ADJUSTED</v>
      </c>
      <c r="E5" s="971"/>
    </row>
    <row r="6" spans="2:13" ht="12" thickBot="1">
      <c r="B6" s="974" t="str">
        <f>'I-A'!B6</f>
        <v>DOCKET NO. 40606</v>
      </c>
      <c r="C6" s="975"/>
      <c r="D6" s="975"/>
      <c r="E6" s="976"/>
    </row>
    <row r="7" spans="2:13">
      <c r="B7" s="953"/>
    </row>
    <row r="10" spans="2:13">
      <c r="B10" s="953"/>
    </row>
    <row r="11" spans="2:13">
      <c r="B11" s="844" t="s">
        <v>110</v>
      </c>
      <c r="I11" s="955"/>
      <c r="J11" s="955"/>
      <c r="K11" s="956"/>
      <c r="L11" s="956"/>
      <c r="M11" s="956"/>
    </row>
    <row r="12" spans="2:13">
      <c r="B12" s="947" t="s">
        <v>160</v>
      </c>
      <c r="D12" s="821"/>
      <c r="I12" s="955"/>
      <c r="J12" s="955"/>
      <c r="K12" s="956"/>
      <c r="L12" s="956"/>
      <c r="M12" s="956"/>
    </row>
    <row r="13" spans="2:13">
      <c r="D13" s="821"/>
      <c r="I13" s="955"/>
      <c r="J13" s="955"/>
      <c r="K13" s="956"/>
      <c r="L13" s="956"/>
      <c r="M13" s="956"/>
    </row>
    <row r="14" spans="2:13">
      <c r="D14" s="821"/>
      <c r="I14" s="955"/>
      <c r="J14" s="955"/>
      <c r="K14" s="956"/>
      <c r="L14" s="956"/>
      <c r="M14" s="956"/>
    </row>
    <row r="15" spans="2:13">
      <c r="D15" s="821"/>
      <c r="I15" s="955"/>
      <c r="J15" s="955"/>
      <c r="K15" s="956"/>
      <c r="L15" s="956"/>
      <c r="M15" s="956"/>
    </row>
    <row r="16" spans="2:13">
      <c r="D16" s="821"/>
      <c r="E16" s="1707" t="s">
        <v>88</v>
      </c>
      <c r="F16" s="1707"/>
      <c r="G16" s="1707"/>
      <c r="H16" s="1707"/>
      <c r="I16" s="1707"/>
      <c r="J16" s="990"/>
      <c r="K16" s="956"/>
      <c r="L16" s="956"/>
    </row>
    <row r="17" spans="1:13" ht="12" thickBot="1">
      <c r="D17" s="821"/>
      <c r="I17" s="955"/>
      <c r="J17" s="955"/>
      <c r="K17" s="956"/>
      <c r="L17" s="956"/>
      <c r="M17" s="956"/>
    </row>
    <row r="18" spans="1:13">
      <c r="A18" s="947" t="s">
        <v>339</v>
      </c>
      <c r="B18" s="1477"/>
      <c r="C18" s="1478"/>
      <c r="D18" s="1479"/>
      <c r="E18" s="1479"/>
      <c r="F18" s="1479"/>
      <c r="G18" s="1479"/>
      <c r="H18" s="1479"/>
      <c r="I18" s="1479"/>
      <c r="J18" s="947"/>
      <c r="K18" s="949"/>
      <c r="L18" s="949"/>
      <c r="M18" s="949"/>
    </row>
    <row r="19" spans="1:13">
      <c r="A19" s="947" t="s">
        <v>339</v>
      </c>
      <c r="B19" s="1480" t="s">
        <v>1159</v>
      </c>
      <c r="C19" s="1481" t="s">
        <v>344</v>
      </c>
      <c r="D19" s="1482" t="s">
        <v>256</v>
      </c>
      <c r="E19" s="1483" t="s">
        <v>1004</v>
      </c>
      <c r="F19" s="1482" t="s">
        <v>1005</v>
      </c>
      <c r="G19" s="1482" t="s">
        <v>1006</v>
      </c>
      <c r="H19" s="1482" t="s">
        <v>1007</v>
      </c>
      <c r="I19" s="1482"/>
      <c r="K19" s="949"/>
      <c r="L19" s="949"/>
      <c r="M19" s="949"/>
    </row>
    <row r="20" spans="1:13">
      <c r="A20" s="947" t="s">
        <v>339</v>
      </c>
      <c r="B20" s="1480" t="s">
        <v>198</v>
      </c>
      <c r="C20" s="1481" t="s">
        <v>557</v>
      </c>
      <c r="D20" s="1482"/>
      <c r="E20" s="1482"/>
      <c r="F20" s="1482"/>
      <c r="G20" s="1482"/>
      <c r="H20" s="1482"/>
      <c r="I20" s="1482"/>
      <c r="K20" s="949"/>
      <c r="L20" s="949"/>
      <c r="M20" s="949"/>
    </row>
    <row r="21" spans="1:13" ht="12" thickBot="1">
      <c r="B21" s="1484"/>
      <c r="C21" s="1485"/>
      <c r="D21" s="1486"/>
      <c r="E21" s="1486"/>
      <c r="F21" s="1486"/>
      <c r="G21" s="1486"/>
      <c r="H21" s="1486"/>
      <c r="I21" s="1486"/>
      <c r="K21" s="949"/>
      <c r="L21" s="949"/>
      <c r="M21" s="949"/>
    </row>
    <row r="22" spans="1:13">
      <c r="D22" s="949"/>
      <c r="E22" s="949"/>
      <c r="F22" s="949"/>
      <c r="G22" s="949"/>
      <c r="H22" s="949"/>
      <c r="I22" s="949"/>
      <c r="K22" s="949"/>
      <c r="L22" s="949"/>
      <c r="M22" s="949"/>
    </row>
    <row r="23" spans="1:13">
      <c r="A23" s="960" t="s">
        <v>339</v>
      </c>
      <c r="B23" s="960">
        <v>1</v>
      </c>
      <c r="C23" s="960">
        <v>926</v>
      </c>
      <c r="D23" s="1436">
        <v>40725</v>
      </c>
      <c r="E23" s="607">
        <v>0</v>
      </c>
      <c r="F23" s="607">
        <v>0</v>
      </c>
      <c r="G23" s="607">
        <v>0</v>
      </c>
      <c r="H23" s="607">
        <v>0</v>
      </c>
      <c r="I23" s="563"/>
      <c r="K23" s="978"/>
      <c r="L23" s="979"/>
      <c r="M23" s="979"/>
    </row>
    <row r="24" spans="1:13">
      <c r="A24" s="949" t="s">
        <v>339</v>
      </c>
      <c r="B24" s="949">
        <f>+B23+1</f>
        <v>2</v>
      </c>
      <c r="C24" s="949"/>
      <c r="D24" s="1436">
        <v>40756</v>
      </c>
      <c r="E24" s="607">
        <v>352.5</v>
      </c>
      <c r="F24" s="607">
        <v>35.25</v>
      </c>
      <c r="G24" s="607">
        <v>682.3</v>
      </c>
      <c r="H24" s="607">
        <v>808.03</v>
      </c>
      <c r="I24" s="563"/>
      <c r="J24" s="980"/>
      <c r="K24" s="979"/>
    </row>
    <row r="25" spans="1:13">
      <c r="A25" s="949" t="s">
        <v>339</v>
      </c>
      <c r="B25" s="949">
        <f>+B24+1</f>
        <v>3</v>
      </c>
      <c r="C25" s="949"/>
      <c r="D25" s="1436">
        <v>40787</v>
      </c>
      <c r="E25" s="607">
        <v>1002.74</v>
      </c>
      <c r="F25" s="607">
        <v>94.71</v>
      </c>
      <c r="G25" s="607">
        <v>1881.1</v>
      </c>
      <c r="H25" s="607">
        <v>2227.63</v>
      </c>
      <c r="I25" s="563"/>
      <c r="J25" s="980"/>
      <c r="K25" s="979"/>
      <c r="L25" s="979"/>
      <c r="M25" s="979"/>
    </row>
    <row r="26" spans="1:13">
      <c r="A26" s="949" t="s">
        <v>339</v>
      </c>
      <c r="B26" s="949">
        <f>+B25+1</f>
        <v>4</v>
      </c>
      <c r="C26" s="949"/>
      <c r="D26" s="1436">
        <v>40817</v>
      </c>
      <c r="E26" s="607">
        <v>445.12</v>
      </c>
      <c r="F26" s="607">
        <v>41.73</v>
      </c>
      <c r="G26" s="607">
        <v>828.05</v>
      </c>
      <c r="H26" s="607">
        <v>980.57</v>
      </c>
      <c r="I26" s="563"/>
      <c r="J26" s="980"/>
      <c r="K26" s="979"/>
      <c r="L26" s="979"/>
      <c r="M26" s="979"/>
    </row>
    <row r="27" spans="1:13">
      <c r="A27" s="949" t="s">
        <v>339</v>
      </c>
      <c r="B27" s="949">
        <f>+B26+1</f>
        <v>5</v>
      </c>
      <c r="C27" s="949"/>
      <c r="D27" s="1436">
        <v>40848</v>
      </c>
      <c r="E27" s="607">
        <v>445.12</v>
      </c>
      <c r="F27" s="607">
        <v>41.73</v>
      </c>
      <c r="G27" s="607">
        <v>828.05</v>
      </c>
      <c r="H27" s="607">
        <v>980.57</v>
      </c>
      <c r="I27" s="563"/>
      <c r="J27" s="980"/>
      <c r="K27" s="979"/>
      <c r="L27" s="979"/>
      <c r="M27" s="979"/>
    </row>
    <row r="28" spans="1:13" s="952" customFormat="1">
      <c r="A28" s="949" t="s">
        <v>339</v>
      </c>
      <c r="B28" s="949">
        <f t="shared" ref="B28:B34" si="0">+B27+1</f>
        <v>6</v>
      </c>
      <c r="D28" s="1436">
        <v>40878</v>
      </c>
      <c r="E28" s="607">
        <v>485.12</v>
      </c>
      <c r="F28" s="607">
        <v>45.48</v>
      </c>
      <c r="G28" s="607">
        <v>903.05</v>
      </c>
      <c r="H28" s="607">
        <v>1069.4000000000001</v>
      </c>
      <c r="I28" s="563"/>
      <c r="J28" s="981"/>
      <c r="K28" s="982"/>
      <c r="L28" s="982"/>
      <c r="M28" s="982"/>
    </row>
    <row r="29" spans="1:13" s="952" customFormat="1">
      <c r="A29" s="949" t="s">
        <v>339</v>
      </c>
      <c r="B29" s="949">
        <f t="shared" si="0"/>
        <v>7</v>
      </c>
      <c r="C29" s="949"/>
      <c r="D29" s="1436">
        <v>40909</v>
      </c>
      <c r="E29" s="607">
        <v>485.12</v>
      </c>
      <c r="F29" s="607">
        <v>45.48</v>
      </c>
      <c r="G29" s="607">
        <v>903.05</v>
      </c>
      <c r="H29" s="607">
        <v>1069.4000000000001</v>
      </c>
      <c r="I29" s="563"/>
      <c r="J29" s="977"/>
      <c r="K29" s="982"/>
      <c r="L29" s="982"/>
      <c r="M29" s="982"/>
    </row>
    <row r="30" spans="1:13">
      <c r="A30" s="949" t="s">
        <v>339</v>
      </c>
      <c r="B30" s="949">
        <f t="shared" si="0"/>
        <v>8</v>
      </c>
      <c r="C30" s="949"/>
      <c r="D30" s="1436">
        <v>40940</v>
      </c>
      <c r="E30" s="607">
        <v>501.12</v>
      </c>
      <c r="F30" s="607">
        <v>46.98</v>
      </c>
      <c r="G30" s="607">
        <v>903.05</v>
      </c>
      <c r="H30" s="607">
        <v>1069.4000000000001</v>
      </c>
      <c r="I30" s="563"/>
    </row>
    <row r="31" spans="1:13">
      <c r="A31" s="949" t="s">
        <v>339</v>
      </c>
      <c r="B31" s="949">
        <f t="shared" si="0"/>
        <v>9</v>
      </c>
      <c r="C31" s="949"/>
      <c r="D31" s="1436">
        <v>40969</v>
      </c>
      <c r="E31" s="607">
        <v>493.12</v>
      </c>
      <c r="F31" s="607">
        <v>46.23</v>
      </c>
      <c r="G31" s="607">
        <v>903.05</v>
      </c>
      <c r="H31" s="607">
        <v>1069.4000000000001</v>
      </c>
      <c r="I31" s="563"/>
    </row>
    <row r="32" spans="1:13">
      <c r="A32" s="949" t="s">
        <v>339</v>
      </c>
      <c r="B32" s="949">
        <f t="shared" si="0"/>
        <v>10</v>
      </c>
      <c r="C32" s="949"/>
      <c r="D32" s="1436">
        <v>41000</v>
      </c>
      <c r="E32" s="607">
        <v>493.12</v>
      </c>
      <c r="F32" s="607">
        <v>46.23</v>
      </c>
      <c r="G32" s="607">
        <v>903.05</v>
      </c>
      <c r="H32" s="607">
        <v>1069</v>
      </c>
      <c r="I32" s="563"/>
      <c r="K32" s="963"/>
    </row>
    <row r="33" spans="1:13" s="952" customFormat="1">
      <c r="A33" s="949" t="s">
        <v>339</v>
      </c>
      <c r="B33" s="949">
        <f t="shared" si="0"/>
        <v>11</v>
      </c>
      <c r="C33" s="949"/>
      <c r="D33" s="1436">
        <v>41030</v>
      </c>
      <c r="E33" s="607">
        <v>578</v>
      </c>
      <c r="F33" s="607">
        <v>54</v>
      </c>
      <c r="G33" s="607">
        <v>1056</v>
      </c>
      <c r="H33" s="607">
        <v>1250</v>
      </c>
      <c r="I33" s="563"/>
      <c r="J33" s="949"/>
      <c r="K33" s="978"/>
      <c r="L33" s="978"/>
      <c r="M33" s="978"/>
    </row>
    <row r="34" spans="1:13" s="952" customFormat="1">
      <c r="A34" s="949" t="s">
        <v>339</v>
      </c>
      <c r="B34" s="949">
        <f t="shared" si="0"/>
        <v>12</v>
      </c>
      <c r="C34" s="949"/>
      <c r="D34" s="1436">
        <v>41061</v>
      </c>
      <c r="E34" s="607">
        <v>640</v>
      </c>
      <c r="F34" s="607">
        <v>60</v>
      </c>
      <c r="G34" s="607">
        <v>1169</v>
      </c>
      <c r="H34" s="607">
        <v>1384</v>
      </c>
      <c r="I34" s="563"/>
      <c r="J34" s="949"/>
      <c r="K34" s="978"/>
      <c r="L34" s="978"/>
      <c r="M34" s="978"/>
    </row>
    <row r="35" spans="1:13" s="952" customFormat="1" ht="12" thickBot="1">
      <c r="A35" s="949"/>
      <c r="B35" s="949"/>
      <c r="C35" s="949"/>
      <c r="D35" s="984" t="s">
        <v>112</v>
      </c>
      <c r="E35" s="1552">
        <f>SUM(E23:E34)</f>
        <v>5921.08</v>
      </c>
      <c r="F35" s="1552">
        <f>SUM(F23:F34)</f>
        <v>557.82000000000005</v>
      </c>
      <c r="G35" s="1552">
        <f>SUM(G23:G34)</f>
        <v>10959.75</v>
      </c>
      <c r="H35" s="1552">
        <f>SUM(H23:H34)</f>
        <v>12977.4</v>
      </c>
      <c r="I35" s="1552"/>
      <c r="J35" s="949"/>
      <c r="K35" s="978"/>
      <c r="L35" s="978"/>
      <c r="M35" s="978"/>
    </row>
    <row r="36" spans="1:13" s="952" customFormat="1" ht="12" thickTop="1">
      <c r="A36" s="949"/>
      <c r="B36" s="949"/>
      <c r="C36" s="949"/>
      <c r="D36" s="947"/>
      <c r="E36" s="563"/>
      <c r="F36" s="563"/>
      <c r="G36" s="563"/>
      <c r="H36" s="563"/>
      <c r="I36" s="1286"/>
      <c r="J36" s="949"/>
      <c r="K36" s="978"/>
      <c r="L36" s="978"/>
      <c r="M36" s="978"/>
    </row>
    <row r="37" spans="1:13" s="952" customFormat="1" ht="10.5">
      <c r="E37" s="845"/>
      <c r="F37" s="845"/>
      <c r="G37" s="845"/>
      <c r="H37" s="845"/>
      <c r="I37" s="1013"/>
      <c r="J37" s="977"/>
      <c r="K37" s="982"/>
      <c r="L37" s="982"/>
      <c r="M37" s="982"/>
    </row>
    <row r="38" spans="1:13" ht="12" thickBot="1">
      <c r="D38" s="821"/>
      <c r="E38" s="563"/>
      <c r="F38" s="563"/>
      <c r="G38" s="563"/>
      <c r="H38" s="563"/>
      <c r="I38" s="1139"/>
    </row>
    <row r="39" spans="1:13">
      <c r="B39" s="1477"/>
      <c r="C39" s="1478"/>
      <c r="D39" s="1479"/>
      <c r="E39" s="1523"/>
      <c r="F39" s="1523"/>
      <c r="G39" s="1523"/>
      <c r="H39" s="1523"/>
      <c r="I39" s="1523"/>
    </row>
    <row r="40" spans="1:13">
      <c r="B40" s="1480" t="s">
        <v>1159</v>
      </c>
      <c r="C40" s="1481" t="s">
        <v>344</v>
      </c>
      <c r="D40" s="1482" t="s">
        <v>256</v>
      </c>
      <c r="E40" s="1553" t="s">
        <v>1008</v>
      </c>
      <c r="F40" s="1554" t="s">
        <v>1009</v>
      </c>
      <c r="G40" s="1554" t="s">
        <v>1010</v>
      </c>
      <c r="H40" s="1525" t="s">
        <v>1011</v>
      </c>
      <c r="I40" s="1554" t="s">
        <v>345</v>
      </c>
      <c r="J40" s="988"/>
    </row>
    <row r="41" spans="1:13">
      <c r="B41" s="1480" t="s">
        <v>198</v>
      </c>
      <c r="C41" s="1481" t="s">
        <v>557</v>
      </c>
      <c r="D41" s="1482"/>
      <c r="E41" s="1554"/>
      <c r="F41" s="1554"/>
      <c r="G41" s="1554"/>
      <c r="H41" s="1554"/>
      <c r="I41" s="1554" t="s">
        <v>111</v>
      </c>
    </row>
    <row r="42" spans="1:13" ht="12" thickBot="1">
      <c r="B42" s="1484"/>
      <c r="C42" s="1485"/>
      <c r="D42" s="1486"/>
      <c r="E42" s="1555"/>
      <c r="F42" s="1555"/>
      <c r="G42" s="1555"/>
      <c r="H42" s="1555"/>
      <c r="I42" s="1555"/>
      <c r="J42" s="955"/>
    </row>
    <row r="43" spans="1:13">
      <c r="D43" s="949"/>
      <c r="E43" s="1286"/>
      <c r="F43" s="1286"/>
      <c r="G43" s="1286"/>
      <c r="H43" s="1286"/>
      <c r="I43" s="1286"/>
    </row>
    <row r="44" spans="1:13">
      <c r="B44" s="960">
        <v>1</v>
      </c>
      <c r="C44" s="960">
        <v>926</v>
      </c>
      <c r="D44" s="1436">
        <v>40725</v>
      </c>
      <c r="E44" s="1639">
        <v>0</v>
      </c>
      <c r="F44" s="1639">
        <v>0</v>
      </c>
      <c r="G44" s="1639">
        <v>0</v>
      </c>
      <c r="H44" s="1639">
        <v>1100</v>
      </c>
      <c r="I44" s="1045">
        <f>+E23+F23+G23+H23+E44+F44+G44+H44</f>
        <v>1100</v>
      </c>
      <c r="J44" s="955"/>
    </row>
    <row r="45" spans="1:13">
      <c r="B45" s="949">
        <f>+B44+1</f>
        <v>2</v>
      </c>
      <c r="C45" s="949"/>
      <c r="D45" s="1436">
        <v>40756</v>
      </c>
      <c r="E45" s="1639">
        <v>25249.95</v>
      </c>
      <c r="F45" s="1639">
        <v>2714.36</v>
      </c>
      <c r="G45" s="1639">
        <v>581.54</v>
      </c>
      <c r="H45" s="1639">
        <v>3500</v>
      </c>
      <c r="I45" s="1045">
        <f t="shared" ref="I45:I55" si="1">+E24+F24+G24+H24+E45+F45+G45+H45</f>
        <v>33923.93</v>
      </c>
      <c r="J45" s="955"/>
    </row>
    <row r="46" spans="1:13">
      <c r="B46" s="949">
        <f>+B45+1</f>
        <v>3</v>
      </c>
      <c r="C46" s="949"/>
      <c r="D46" s="1436">
        <v>40787</v>
      </c>
      <c r="E46" s="1639">
        <v>13695.11</v>
      </c>
      <c r="F46" s="1639">
        <v>1402.4</v>
      </c>
      <c r="G46" s="1639">
        <v>316.92</v>
      </c>
      <c r="H46" s="1639">
        <v>1250</v>
      </c>
      <c r="I46" s="1045">
        <f t="shared" si="1"/>
        <v>21870.61</v>
      </c>
    </row>
    <row r="47" spans="1:13">
      <c r="B47" s="949">
        <f>+B46+1</f>
        <v>4</v>
      </c>
      <c r="C47" s="949"/>
      <c r="D47" s="1436">
        <v>40817</v>
      </c>
      <c r="E47" s="1639">
        <v>13695.11</v>
      </c>
      <c r="F47" s="1639">
        <v>1323.93</v>
      </c>
      <c r="G47" s="1639">
        <v>296.86</v>
      </c>
      <c r="H47" s="1639">
        <v>1250</v>
      </c>
      <c r="I47" s="1045">
        <f t="shared" si="1"/>
        <v>18861.370000000003</v>
      </c>
    </row>
    <row r="48" spans="1:13">
      <c r="B48" s="949">
        <f>+B47+1</f>
        <v>5</v>
      </c>
      <c r="C48" s="949"/>
      <c r="D48" s="1436">
        <v>40848</v>
      </c>
      <c r="E48" s="1639">
        <v>13695.11</v>
      </c>
      <c r="F48" s="1639">
        <v>1323.93</v>
      </c>
      <c r="G48" s="1639">
        <v>296.86</v>
      </c>
      <c r="H48" s="1639">
        <v>1250</v>
      </c>
      <c r="I48" s="1045">
        <f t="shared" si="1"/>
        <v>18861.370000000003</v>
      </c>
    </row>
    <row r="49" spans="2:9">
      <c r="B49" s="949">
        <f t="shared" ref="B49:B55" si="2">+B48+1</f>
        <v>6</v>
      </c>
      <c r="C49" s="952"/>
      <c r="D49" s="1436">
        <v>40878</v>
      </c>
      <c r="E49" s="1639">
        <v>15542.21</v>
      </c>
      <c r="F49" s="1639">
        <v>1454.56</v>
      </c>
      <c r="G49" s="1639">
        <v>325.94</v>
      </c>
      <c r="H49" s="1639">
        <v>1250</v>
      </c>
      <c r="I49" s="1045">
        <f t="shared" si="1"/>
        <v>21075.759999999998</v>
      </c>
    </row>
    <row r="50" spans="2:9">
      <c r="B50" s="949">
        <f t="shared" si="2"/>
        <v>7</v>
      </c>
      <c r="C50" s="949"/>
      <c r="D50" s="1436">
        <v>40909</v>
      </c>
      <c r="E50" s="1639">
        <v>16471.72</v>
      </c>
      <c r="F50" s="1639">
        <v>1454.56</v>
      </c>
      <c r="G50" s="1639">
        <v>325.94</v>
      </c>
      <c r="H50" s="1639">
        <v>1250</v>
      </c>
      <c r="I50" s="1045">
        <f t="shared" si="1"/>
        <v>22005.27</v>
      </c>
    </row>
    <row r="51" spans="2:9">
      <c r="B51" s="949">
        <f t="shared" si="2"/>
        <v>8</v>
      </c>
      <c r="C51" s="949"/>
      <c r="D51" s="1436">
        <v>40940</v>
      </c>
      <c r="E51" s="1639">
        <v>16096.34</v>
      </c>
      <c r="F51" s="1639">
        <v>1454.56</v>
      </c>
      <c r="G51" s="1639">
        <v>325.94</v>
      </c>
      <c r="H51" s="1639">
        <v>1250</v>
      </c>
      <c r="I51" s="1045">
        <f t="shared" si="1"/>
        <v>21647.39</v>
      </c>
    </row>
    <row r="52" spans="2:9">
      <c r="B52" s="949">
        <f t="shared" si="2"/>
        <v>9</v>
      </c>
      <c r="C52" s="949"/>
      <c r="D52" s="1436">
        <v>40969</v>
      </c>
      <c r="E52" s="1639">
        <v>16096.34</v>
      </c>
      <c r="F52" s="1639">
        <v>1454.56</v>
      </c>
      <c r="G52" s="1639">
        <v>325.94</v>
      </c>
      <c r="H52" s="1639">
        <v>1250</v>
      </c>
      <c r="I52" s="1045">
        <f t="shared" si="1"/>
        <v>21638.639999999999</v>
      </c>
    </row>
    <row r="53" spans="2:9">
      <c r="B53" s="949">
        <f t="shared" si="2"/>
        <v>10</v>
      </c>
      <c r="C53" s="949"/>
      <c r="D53" s="1436">
        <v>41000</v>
      </c>
      <c r="E53" s="1639">
        <v>16096.34</v>
      </c>
      <c r="F53" s="1639">
        <v>1454.56</v>
      </c>
      <c r="G53" s="1639">
        <v>325.94</v>
      </c>
      <c r="H53" s="1639">
        <v>1250</v>
      </c>
      <c r="I53" s="1045">
        <f t="shared" si="1"/>
        <v>21638.240000000002</v>
      </c>
    </row>
    <row r="54" spans="2:9">
      <c r="B54" s="949">
        <f t="shared" si="2"/>
        <v>11</v>
      </c>
      <c r="C54" s="949"/>
      <c r="D54" s="1436">
        <v>41030</v>
      </c>
      <c r="E54" s="1639">
        <v>19923</v>
      </c>
      <c r="F54" s="1639">
        <v>1756</v>
      </c>
      <c r="G54" s="1639">
        <v>395</v>
      </c>
      <c r="H54" s="1639">
        <v>1750</v>
      </c>
      <c r="I54" s="1045">
        <f t="shared" si="1"/>
        <v>26762</v>
      </c>
    </row>
    <row r="55" spans="2:9">
      <c r="B55" s="949">
        <f t="shared" si="2"/>
        <v>12</v>
      </c>
      <c r="C55" s="949"/>
      <c r="D55" s="1436">
        <v>41061</v>
      </c>
      <c r="E55" s="1639">
        <v>25236</v>
      </c>
      <c r="F55" s="1639">
        <v>1994</v>
      </c>
      <c r="G55" s="1639">
        <v>493</v>
      </c>
      <c r="H55" s="1639">
        <v>1500</v>
      </c>
      <c r="I55" s="1045">
        <f t="shared" si="1"/>
        <v>32476</v>
      </c>
    </row>
    <row r="56" spans="2:9" ht="12" thickBot="1">
      <c r="B56" s="949"/>
      <c r="C56" s="949"/>
      <c r="D56" s="984" t="s">
        <v>112</v>
      </c>
      <c r="E56" s="1552">
        <f>SUM(E44:E55)</f>
        <v>191797.22999999998</v>
      </c>
      <c r="F56" s="1552">
        <f>SUM(F44:F55)</f>
        <v>17787.419999999998</v>
      </c>
      <c r="G56" s="1552">
        <f>SUM(G44:G55)</f>
        <v>4009.8800000000006</v>
      </c>
      <c r="H56" s="1552">
        <f>SUM(H44:H55)</f>
        <v>17850</v>
      </c>
      <c r="I56" s="1552">
        <f>SUM(I44:I55)</f>
        <v>261860.58000000002</v>
      </c>
    </row>
    <row r="57" spans="2:9" ht="12" thickTop="1">
      <c r="E57" s="563"/>
      <c r="F57" s="563"/>
      <c r="G57" s="563"/>
      <c r="H57" s="563"/>
      <c r="I57" s="426"/>
    </row>
    <row r="58" spans="2:9">
      <c r="E58" s="563"/>
      <c r="F58" s="563"/>
      <c r="G58" s="563"/>
      <c r="H58" s="563"/>
      <c r="I58" s="426"/>
    </row>
    <row r="59" spans="2:9">
      <c r="E59" s="563"/>
      <c r="F59" s="563"/>
      <c r="G59" s="563"/>
      <c r="H59" s="563"/>
      <c r="I59" s="426"/>
    </row>
  </sheetData>
  <mergeCells count="1">
    <mergeCell ref="E16:I16"/>
  </mergeCells>
  <phoneticPr fontId="0" type="noConversion"/>
  <printOptions horizontalCentered="1"/>
  <pageMargins left="0.5" right="0.5" top="1" bottom="0.5" header="0.25" footer="0.25"/>
  <pageSetup scale="81" fitToHeight="0" pageOrder="overThenDown" orientation="landscape" r:id="rId1"/>
  <headerFooter alignWithMargins="0">
    <oddFooter>&amp;LSponsor: Bruce Fairchild&amp;C&amp;A&amp;R&amp;P of &amp;N</oddFooter>
  </headerFooter>
  <rowBreaks count="1" manualBreakCount="1">
    <brk id="37" max="7" man="1"/>
  </rowBreaks>
  <colBreaks count="1" manualBreakCount="1">
    <brk id="1" min="8" max="72" man="1"/>
  </colBreaks>
  <drawing r:id="rId2"/>
</worksheet>
</file>

<file path=xl/worksheets/sheet63.xml><?xml version="1.0" encoding="utf-8"?>
<worksheet xmlns="http://schemas.openxmlformats.org/spreadsheetml/2006/main" xmlns:r="http://schemas.openxmlformats.org/officeDocument/2006/relationships">
  <dimension ref="A1:N55"/>
  <sheetViews>
    <sheetView topLeftCell="A15" zoomScaleNormal="100" zoomScaleSheetLayoutView="100" workbookViewId="0">
      <selection activeCell="D22" sqref="D22:G33"/>
    </sheetView>
  </sheetViews>
  <sheetFormatPr defaultColWidth="7.5703125" defaultRowHeight="11.25"/>
  <cols>
    <col min="1" max="1" width="5.7109375" style="947" customWidth="1"/>
    <col min="2" max="3" width="11.28515625" style="947" customWidth="1"/>
    <col min="4" max="4" width="17.42578125" style="947" customWidth="1"/>
    <col min="5" max="5" width="24.85546875" style="947" customWidth="1"/>
    <col min="6" max="6" width="22.5703125" style="947" customWidth="1"/>
    <col min="7" max="7" width="17" style="948" customWidth="1"/>
    <col min="8" max="8" width="5.28515625" style="949" bestFit="1" customWidth="1"/>
    <col min="9" max="9" width="9" style="947" bestFit="1" customWidth="1"/>
    <col min="10" max="11" width="4.5703125" style="947" bestFit="1" customWidth="1"/>
    <col min="12" max="12" width="5" style="947" bestFit="1" customWidth="1"/>
    <col min="13" max="13" width="7.7109375" style="947" bestFit="1" customWidth="1"/>
    <col min="14" max="14" width="12.7109375" style="947" customWidth="1"/>
    <col min="15" max="251" width="9.140625" style="947" customWidth="1"/>
    <col min="252" max="252" width="5.7109375" style="947" customWidth="1"/>
    <col min="253" max="253" width="6" style="947" customWidth="1"/>
    <col min="254" max="254" width="47.140625" style="947" customWidth="1"/>
    <col min="255" max="255" width="15.85546875" style="947" customWidth="1"/>
    <col min="256" max="16384" width="7.5703125" style="947"/>
  </cols>
  <sheetData>
    <row r="1" spans="2:13" ht="12" thickBot="1"/>
    <row r="2" spans="2:13">
      <c r="B2" s="966" t="s">
        <v>492</v>
      </c>
      <c r="C2" s="967"/>
      <c r="D2" s="967"/>
      <c r="E2" s="968"/>
      <c r="G2" s="969"/>
      <c r="M2" s="951"/>
    </row>
    <row r="3" spans="2:13">
      <c r="B3" s="970" t="str">
        <f>'I-A'!B3</f>
        <v>WIND ENERGY TRANSMISSION TEXAS, LLC</v>
      </c>
      <c r="E3" s="971"/>
      <c r="M3" s="951"/>
    </row>
    <row r="4" spans="2:13">
      <c r="B4" s="972" t="s">
        <v>743</v>
      </c>
      <c r="E4" s="971"/>
    </row>
    <row r="5" spans="2:13">
      <c r="B5" s="973" t="str">
        <f>+'I-A'!B5</f>
        <v>FOR THE HISTORICAL YEAR ENDED JUNE 30, 2012  - AS ADJUSTED</v>
      </c>
      <c r="E5" s="971"/>
    </row>
    <row r="6" spans="2:13" ht="12" thickBot="1">
      <c r="B6" s="974" t="str">
        <f>'I-A'!B6</f>
        <v>DOCKET NO. 40606</v>
      </c>
      <c r="C6" s="975"/>
      <c r="D6" s="975"/>
      <c r="E6" s="976"/>
    </row>
    <row r="7" spans="2:13">
      <c r="B7" s="953"/>
    </row>
    <row r="8" spans="2:13">
      <c r="B8" s="953"/>
    </row>
    <row r="9" spans="2:13">
      <c r="B9" s="953"/>
    </row>
    <row r="10" spans="2:13">
      <c r="B10" s="844" t="s">
        <v>113</v>
      </c>
      <c r="G10" s="955"/>
      <c r="H10" s="955"/>
      <c r="I10" s="956"/>
      <c r="J10" s="956"/>
      <c r="K10" s="956"/>
      <c r="L10" s="949"/>
      <c r="M10" s="949"/>
    </row>
    <row r="11" spans="2:13">
      <c r="B11" s="947" t="s">
        <v>115</v>
      </c>
      <c r="D11" s="821"/>
      <c r="G11" s="955"/>
      <c r="H11" s="955"/>
      <c r="I11" s="956"/>
      <c r="J11" s="956"/>
      <c r="K11" s="956"/>
      <c r="L11" s="949"/>
      <c r="M11" s="949"/>
    </row>
    <row r="12" spans="2:13">
      <c r="D12" s="821"/>
      <c r="G12" s="955"/>
      <c r="H12" s="955"/>
      <c r="I12" s="956"/>
      <c r="J12" s="956"/>
      <c r="K12" s="956"/>
      <c r="L12" s="949"/>
      <c r="M12" s="949"/>
    </row>
    <row r="13" spans="2:13">
      <c r="D13" s="821"/>
      <c r="G13" s="955"/>
      <c r="H13" s="955"/>
      <c r="I13" s="956"/>
      <c r="J13" s="956"/>
      <c r="K13" s="956"/>
      <c r="L13" s="949"/>
      <c r="M13" s="949"/>
    </row>
    <row r="14" spans="2:13">
      <c r="D14" s="821"/>
      <c r="G14" s="955"/>
      <c r="H14" s="955"/>
      <c r="I14" s="956"/>
      <c r="J14" s="956"/>
      <c r="K14" s="956"/>
      <c r="L14" s="949"/>
      <c r="M14" s="949"/>
    </row>
    <row r="15" spans="2:13">
      <c r="D15" s="821"/>
      <c r="E15" s="1707" t="s">
        <v>335</v>
      </c>
      <c r="F15" s="1707"/>
      <c r="G15" s="1707"/>
      <c r="H15" s="955"/>
      <c r="I15" s="956"/>
      <c r="J15" s="956"/>
      <c r="K15" s="956"/>
      <c r="L15" s="949"/>
      <c r="M15" s="949"/>
    </row>
    <row r="16" spans="2:13" ht="12" thickBot="1">
      <c r="D16" s="821"/>
      <c r="G16" s="955"/>
      <c r="H16" s="955"/>
      <c r="I16" s="956"/>
      <c r="J16" s="956"/>
      <c r="K16" s="956"/>
      <c r="L16" s="949"/>
      <c r="M16" s="949"/>
    </row>
    <row r="17" spans="1:14">
      <c r="B17" s="1477"/>
      <c r="C17" s="1478"/>
      <c r="D17" s="1479"/>
      <c r="E17" s="1479"/>
      <c r="F17" s="1479"/>
      <c r="G17" s="1479"/>
      <c r="H17" s="947"/>
      <c r="I17" s="949"/>
      <c r="J17" s="949"/>
      <c r="K17" s="949"/>
      <c r="L17" s="955"/>
      <c r="M17" s="949"/>
      <c r="N17" s="949"/>
    </row>
    <row r="18" spans="1:14">
      <c r="A18" s="960"/>
      <c r="B18" s="1480" t="s">
        <v>1159</v>
      </c>
      <c r="C18" s="1481" t="s">
        <v>344</v>
      </c>
      <c r="D18" s="1482"/>
      <c r="E18" s="1488" t="s">
        <v>339</v>
      </c>
      <c r="F18" s="1489" t="s">
        <v>339</v>
      </c>
      <c r="G18" s="1482" t="s">
        <v>345</v>
      </c>
      <c r="I18" s="949"/>
      <c r="J18" s="949"/>
      <c r="K18" s="949"/>
      <c r="L18" s="949"/>
      <c r="M18" s="949"/>
      <c r="N18" s="949"/>
    </row>
    <row r="19" spans="1:14">
      <c r="A19" s="960"/>
      <c r="B19" s="1480" t="s">
        <v>198</v>
      </c>
      <c r="C19" s="1481" t="s">
        <v>557</v>
      </c>
      <c r="D19" s="1482" t="s">
        <v>256</v>
      </c>
      <c r="E19" s="1483" t="s">
        <v>1012</v>
      </c>
      <c r="F19" s="1483" t="s">
        <v>1013</v>
      </c>
      <c r="G19" s="1483" t="s">
        <v>1014</v>
      </c>
      <c r="I19" s="949"/>
      <c r="J19" s="949"/>
      <c r="K19" s="949"/>
      <c r="L19" s="949"/>
      <c r="M19" s="949"/>
      <c r="N19" s="949"/>
    </row>
    <row r="20" spans="1:14" ht="12" thickBot="1">
      <c r="A20" s="960"/>
      <c r="B20" s="1484"/>
      <c r="C20" s="1485"/>
      <c r="D20" s="1486"/>
      <c r="E20" s="1486"/>
      <c r="F20" s="1486"/>
      <c r="G20" s="1486"/>
      <c r="I20" s="949"/>
      <c r="J20" s="949"/>
      <c r="K20" s="949"/>
      <c r="L20" s="949"/>
      <c r="N20" s="949"/>
    </row>
    <row r="21" spans="1:14">
      <c r="D21" s="949"/>
      <c r="E21" s="949"/>
      <c r="F21" s="949"/>
      <c r="G21" s="949"/>
      <c r="I21" s="949"/>
      <c r="J21" s="949"/>
      <c r="K21" s="949"/>
      <c r="L21" s="949"/>
      <c r="N21" s="949"/>
    </row>
    <row r="22" spans="1:14">
      <c r="A22" s="960"/>
      <c r="B22" s="960">
        <v>1</v>
      </c>
      <c r="C22" s="960">
        <v>926</v>
      </c>
      <c r="D22" s="1436">
        <v>40725</v>
      </c>
      <c r="E22" s="1045">
        <v>2648.2</v>
      </c>
      <c r="F22" s="1045">
        <v>1765.46</v>
      </c>
      <c r="G22" s="1045">
        <f t="shared" ref="G22:G33" si="0">+E22+F22</f>
        <v>4413.66</v>
      </c>
      <c r="I22" s="978"/>
      <c r="J22" s="979"/>
      <c r="K22" s="979"/>
    </row>
    <row r="23" spans="1:14">
      <c r="A23" s="949"/>
      <c r="B23" s="949">
        <f>+B22+1</f>
        <v>2</v>
      </c>
      <c r="C23" s="949"/>
      <c r="D23" s="1436">
        <v>40756</v>
      </c>
      <c r="E23" s="1045">
        <v>3575.7</v>
      </c>
      <c r="F23" s="1045">
        <v>2383.8000000000002</v>
      </c>
      <c r="G23" s="1045">
        <f t="shared" si="0"/>
        <v>5959.5</v>
      </c>
      <c r="H23" s="980"/>
      <c r="I23" s="979"/>
    </row>
    <row r="24" spans="1:14">
      <c r="A24" s="949"/>
      <c r="B24" s="949">
        <f>+B23+1</f>
        <v>3</v>
      </c>
      <c r="C24" s="949"/>
      <c r="D24" s="1436">
        <v>40787</v>
      </c>
      <c r="E24" s="1045">
        <v>3575.7</v>
      </c>
      <c r="F24" s="1045">
        <v>2383.8000000000002</v>
      </c>
      <c r="G24" s="1045">
        <f t="shared" si="0"/>
        <v>5959.5</v>
      </c>
      <c r="H24" s="980"/>
      <c r="I24" s="979"/>
      <c r="J24" s="979"/>
      <c r="K24" s="979"/>
      <c r="L24" s="979"/>
      <c r="M24" s="979"/>
      <c r="N24" s="979"/>
    </row>
    <row r="25" spans="1:14">
      <c r="A25" s="949"/>
      <c r="B25" s="949">
        <f>+B24+1</f>
        <v>4</v>
      </c>
      <c r="C25" s="949"/>
      <c r="D25" s="1436">
        <v>40817</v>
      </c>
      <c r="E25" s="1045">
        <v>3830.82</v>
      </c>
      <c r="F25" s="1045">
        <v>2553.88</v>
      </c>
      <c r="G25" s="1045">
        <f t="shared" si="0"/>
        <v>6384.7000000000007</v>
      </c>
      <c r="H25" s="980"/>
      <c r="I25" s="979"/>
      <c r="J25" s="979"/>
      <c r="K25" s="979"/>
      <c r="L25" s="979"/>
      <c r="M25" s="979"/>
      <c r="N25" s="979"/>
    </row>
    <row r="26" spans="1:14">
      <c r="A26" s="949"/>
      <c r="B26" s="949">
        <f>+B25+1</f>
        <v>5</v>
      </c>
      <c r="C26" s="949"/>
      <c r="D26" s="1436">
        <v>40848</v>
      </c>
      <c r="E26" s="1045">
        <v>3830.82</v>
      </c>
      <c r="F26" s="1045">
        <v>2553.88</v>
      </c>
      <c r="G26" s="1045">
        <f t="shared" si="0"/>
        <v>6384.7000000000007</v>
      </c>
      <c r="H26" s="980"/>
      <c r="I26" s="979"/>
      <c r="J26" s="979"/>
      <c r="K26" s="979"/>
      <c r="L26" s="979"/>
      <c r="M26" s="979"/>
      <c r="N26" s="979"/>
    </row>
    <row r="27" spans="1:14" s="952" customFormat="1">
      <c r="A27" s="949"/>
      <c r="B27" s="949">
        <f t="shared" ref="B27:B33" si="1">+B26+1</f>
        <v>6</v>
      </c>
      <c r="D27" s="1436">
        <v>40878</v>
      </c>
      <c r="E27" s="1045">
        <v>5299.08</v>
      </c>
      <c r="F27" s="1045">
        <v>3439.42</v>
      </c>
      <c r="G27" s="1045">
        <f t="shared" si="0"/>
        <v>8738.5</v>
      </c>
      <c r="H27" s="981"/>
      <c r="I27" s="982"/>
      <c r="J27" s="982"/>
      <c r="K27" s="982"/>
      <c r="L27" s="982"/>
      <c r="M27" s="982"/>
      <c r="N27" s="979"/>
    </row>
    <row r="28" spans="1:14" s="952" customFormat="1">
      <c r="A28" s="949"/>
      <c r="B28" s="949">
        <f t="shared" si="1"/>
        <v>7</v>
      </c>
      <c r="C28" s="949"/>
      <c r="D28" s="1436">
        <v>40909</v>
      </c>
      <c r="E28" s="1045">
        <v>4175.1000000000004</v>
      </c>
      <c r="F28" s="1045">
        <v>2783.42</v>
      </c>
      <c r="G28" s="1045">
        <f t="shared" si="0"/>
        <v>6958.52</v>
      </c>
      <c r="H28" s="977"/>
      <c r="I28" s="982"/>
      <c r="J28" s="982"/>
      <c r="K28" s="982"/>
      <c r="N28" s="983"/>
    </row>
    <row r="29" spans="1:14">
      <c r="A29" s="949"/>
      <c r="B29" s="949">
        <f t="shared" si="1"/>
        <v>8</v>
      </c>
      <c r="C29" s="949"/>
      <c r="D29" s="1436">
        <v>40940</v>
      </c>
      <c r="E29" s="1045">
        <v>4537.42</v>
      </c>
      <c r="F29" s="1045">
        <v>3024.89</v>
      </c>
      <c r="G29" s="1045">
        <f t="shared" si="0"/>
        <v>7562.3099999999995</v>
      </c>
    </row>
    <row r="30" spans="1:14">
      <c r="A30" s="949"/>
      <c r="B30" s="949">
        <f t="shared" si="1"/>
        <v>9</v>
      </c>
      <c r="C30" s="949"/>
      <c r="D30" s="1436">
        <v>40969</v>
      </c>
      <c r="E30" s="1045">
        <v>4537.22</v>
      </c>
      <c r="F30" s="1045">
        <v>3024.82</v>
      </c>
      <c r="G30" s="1045">
        <f t="shared" si="0"/>
        <v>7562.0400000000009</v>
      </c>
    </row>
    <row r="31" spans="1:14">
      <c r="A31" s="949"/>
      <c r="B31" s="949">
        <f t="shared" si="1"/>
        <v>10</v>
      </c>
      <c r="C31" s="949"/>
      <c r="D31" s="1436">
        <v>41000</v>
      </c>
      <c r="E31" s="1045">
        <v>4353</v>
      </c>
      <c r="F31" s="1045">
        <v>2902</v>
      </c>
      <c r="G31" s="1045">
        <f t="shared" si="0"/>
        <v>7255</v>
      </c>
      <c r="I31" s="963"/>
    </row>
    <row r="32" spans="1:14" s="952" customFormat="1">
      <c r="A32" s="949"/>
      <c r="B32" s="949">
        <f t="shared" si="1"/>
        <v>11</v>
      </c>
      <c r="C32" s="949"/>
      <c r="D32" s="1436">
        <v>41030</v>
      </c>
      <c r="E32" s="1045">
        <v>4353</v>
      </c>
      <c r="F32" s="1045">
        <v>2902</v>
      </c>
      <c r="G32" s="1045">
        <f t="shared" si="0"/>
        <v>7255</v>
      </c>
      <c r="H32" s="949"/>
      <c r="I32" s="978"/>
      <c r="J32" s="978"/>
      <c r="K32" s="978"/>
      <c r="L32" s="978"/>
      <c r="M32" s="978"/>
      <c r="N32" s="983"/>
    </row>
    <row r="33" spans="1:14" s="952" customFormat="1">
      <c r="A33" s="949"/>
      <c r="B33" s="949">
        <f t="shared" si="1"/>
        <v>12</v>
      </c>
      <c r="C33" s="949"/>
      <c r="D33" s="1436">
        <v>41061</v>
      </c>
      <c r="E33" s="1045">
        <v>5115.45</v>
      </c>
      <c r="F33" s="1045">
        <v>3410.31</v>
      </c>
      <c r="G33" s="1045">
        <f t="shared" si="0"/>
        <v>8525.76</v>
      </c>
      <c r="H33" s="949"/>
      <c r="I33" s="978"/>
      <c r="J33" s="978"/>
      <c r="K33" s="978"/>
      <c r="L33" s="978"/>
      <c r="M33" s="978"/>
      <c r="N33" s="983"/>
    </row>
    <row r="34" spans="1:14" s="952" customFormat="1" ht="12" thickBot="1">
      <c r="A34" s="949"/>
      <c r="B34" s="949"/>
      <c r="C34" s="949"/>
      <c r="D34" s="984" t="s">
        <v>116</v>
      </c>
      <c r="E34" s="1552">
        <f>SUM(E22:E33)</f>
        <v>49831.509999999995</v>
      </c>
      <c r="F34" s="1552">
        <f>SUM(F22:F33)</f>
        <v>33127.68</v>
      </c>
      <c r="G34" s="1552">
        <f>SUM(G22:G33)</f>
        <v>82959.189999999988</v>
      </c>
      <c r="H34" s="949"/>
      <c r="I34" s="978"/>
      <c r="J34" s="978"/>
      <c r="K34" s="978"/>
      <c r="L34" s="978"/>
      <c r="M34" s="978"/>
      <c r="N34" s="983"/>
    </row>
    <row r="35" spans="1:14" s="952" customFormat="1" ht="12" thickTop="1">
      <c r="A35" s="949"/>
      <c r="B35" s="949"/>
      <c r="C35" s="949"/>
      <c r="D35" s="947"/>
      <c r="E35" s="947"/>
      <c r="F35" s="947"/>
      <c r="G35" s="949"/>
      <c r="H35" s="949"/>
      <c r="I35" s="978"/>
      <c r="J35" s="978"/>
      <c r="K35" s="978"/>
      <c r="L35" s="978"/>
      <c r="M35" s="978"/>
      <c r="N35" s="983"/>
    </row>
    <row r="36" spans="1:14" s="952" customFormat="1">
      <c r="A36" s="949"/>
      <c r="B36" s="949"/>
      <c r="C36" s="949"/>
      <c r="D36" s="947"/>
      <c r="E36" s="947"/>
      <c r="F36" s="947"/>
      <c r="G36" s="949"/>
      <c r="H36" s="949"/>
      <c r="I36" s="978"/>
      <c r="J36" s="979"/>
      <c r="K36" s="979"/>
      <c r="L36" s="979"/>
      <c r="M36" s="978"/>
      <c r="N36" s="983"/>
    </row>
    <row r="37" spans="1:14" s="952" customFormat="1">
      <c r="A37" s="949"/>
      <c r="B37" s="985" t="s">
        <v>1015</v>
      </c>
      <c r="C37" s="949"/>
      <c r="D37" s="947"/>
      <c r="E37" s="947"/>
      <c r="F37" s="947"/>
      <c r="G37" s="949"/>
      <c r="H37" s="949"/>
      <c r="I37" s="978"/>
      <c r="J37" s="978"/>
      <c r="K37" s="978"/>
      <c r="L37" s="978"/>
      <c r="M37" s="978"/>
      <c r="N37" s="983"/>
    </row>
    <row r="38" spans="1:14" s="952" customFormat="1">
      <c r="A38" s="949"/>
      <c r="B38" s="949"/>
      <c r="C38" s="949"/>
      <c r="D38" s="947"/>
      <c r="E38" s="947"/>
      <c r="F38" s="947"/>
      <c r="G38" s="977"/>
      <c r="H38" s="977"/>
      <c r="I38" s="981"/>
      <c r="J38" s="981"/>
      <c r="K38" s="981"/>
      <c r="L38" s="981"/>
      <c r="M38" s="981"/>
      <c r="N38" s="983"/>
    </row>
    <row r="39" spans="1:14" s="952" customFormat="1">
      <c r="A39" s="949"/>
      <c r="B39" s="985" t="s">
        <v>1016</v>
      </c>
      <c r="C39" s="949"/>
      <c r="D39" s="947"/>
      <c r="E39" s="947"/>
      <c r="F39" s="947"/>
      <c r="G39" s="949"/>
      <c r="H39" s="949"/>
      <c r="I39" s="982"/>
      <c r="J39" s="982"/>
      <c r="K39" s="982"/>
      <c r="N39" s="983"/>
    </row>
    <row r="40" spans="1:14" s="952" customFormat="1">
      <c r="A40" s="949"/>
      <c r="B40" s="947" t="s">
        <v>339</v>
      </c>
      <c r="C40" s="949"/>
      <c r="D40" s="947"/>
      <c r="E40" s="947"/>
      <c r="F40" s="947"/>
      <c r="G40" s="949"/>
      <c r="H40" s="949"/>
      <c r="I40" s="979"/>
      <c r="J40" s="979"/>
      <c r="K40" s="979"/>
      <c r="L40" s="979"/>
      <c r="M40" s="978"/>
      <c r="N40" s="983"/>
    </row>
    <row r="41" spans="1:14" s="952" customFormat="1">
      <c r="A41" s="949"/>
      <c r="B41" s="947"/>
      <c r="C41" s="949"/>
      <c r="D41" s="947"/>
      <c r="E41" s="947"/>
      <c r="F41" s="947"/>
      <c r="G41" s="949"/>
      <c r="H41" s="949"/>
      <c r="I41" s="978"/>
      <c r="J41" s="978"/>
      <c r="K41" s="978"/>
      <c r="L41" s="978"/>
      <c r="M41" s="978"/>
      <c r="N41" s="983"/>
    </row>
    <row r="42" spans="1:14" s="952" customFormat="1">
      <c r="A42" s="949"/>
      <c r="B42" s="949"/>
      <c r="C42" s="949"/>
      <c r="D42" s="947"/>
      <c r="E42" s="947"/>
      <c r="F42" s="947"/>
      <c r="G42" s="949"/>
      <c r="H42" s="949"/>
      <c r="I42" s="978"/>
      <c r="J42" s="978"/>
      <c r="K42" s="978"/>
      <c r="L42" s="978"/>
      <c r="M42" s="978"/>
      <c r="N42" s="983"/>
    </row>
    <row r="43" spans="1:14" s="952" customFormat="1">
      <c r="A43" s="949"/>
      <c r="B43" s="949"/>
      <c r="C43" s="949"/>
      <c r="D43" s="947"/>
      <c r="E43" s="947"/>
      <c r="F43" s="947"/>
      <c r="G43" s="949"/>
      <c r="H43" s="949"/>
      <c r="I43" s="978"/>
      <c r="J43" s="978"/>
      <c r="K43" s="978"/>
      <c r="L43" s="978"/>
      <c r="M43" s="978"/>
      <c r="N43" s="983"/>
    </row>
    <row r="44" spans="1:14" s="952" customFormat="1">
      <c r="A44" s="949"/>
      <c r="B44" s="949"/>
      <c r="C44" s="949"/>
      <c r="D44" s="947"/>
      <c r="E44" s="947"/>
      <c r="F44" s="947"/>
      <c r="G44" s="977"/>
      <c r="H44" s="977"/>
      <c r="I44" s="982"/>
      <c r="J44" s="982"/>
      <c r="K44" s="982"/>
      <c r="L44" s="982"/>
      <c r="M44" s="982"/>
      <c r="N44" s="983"/>
    </row>
    <row r="45" spans="1:14" s="952" customFormat="1">
      <c r="G45" s="977"/>
      <c r="H45" s="977"/>
      <c r="I45" s="982"/>
      <c r="J45" s="982"/>
      <c r="K45" s="982"/>
      <c r="N45" s="983"/>
    </row>
    <row r="48" spans="1:14">
      <c r="E48" s="986"/>
      <c r="F48" s="986"/>
      <c r="G48" s="987"/>
      <c r="H48" s="988"/>
    </row>
    <row r="50" spans="4:8">
      <c r="E50" s="989"/>
      <c r="F50" s="989"/>
      <c r="G50" s="965"/>
      <c r="H50" s="955"/>
    </row>
    <row r="52" spans="4:8">
      <c r="E52" s="989"/>
      <c r="F52" s="989"/>
      <c r="G52" s="965"/>
      <c r="H52" s="955"/>
    </row>
    <row r="53" spans="4:8">
      <c r="E53" s="955"/>
      <c r="F53" s="955"/>
      <c r="G53" s="965"/>
      <c r="H53" s="955"/>
    </row>
    <row r="55" spans="4:8">
      <c r="D55" s="952"/>
    </row>
  </sheetData>
  <mergeCells count="1">
    <mergeCell ref="E15:G15"/>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drawing r:id="rId2"/>
</worksheet>
</file>

<file path=xl/worksheets/sheet64.xml><?xml version="1.0" encoding="utf-8"?>
<worksheet xmlns="http://schemas.openxmlformats.org/spreadsheetml/2006/main" xmlns:r="http://schemas.openxmlformats.org/officeDocument/2006/relationships">
  <dimension ref="A1:N32"/>
  <sheetViews>
    <sheetView zoomScaleNormal="100" zoomScaleSheetLayoutView="100" workbookViewId="0">
      <selection activeCell="D13" sqref="D13"/>
    </sheetView>
  </sheetViews>
  <sheetFormatPr defaultColWidth="7.5703125" defaultRowHeight="11.25"/>
  <cols>
    <col min="1" max="1" width="5.7109375" style="947" customWidth="1"/>
    <col min="2" max="3" width="11.28515625" style="947" customWidth="1"/>
    <col min="4" max="4" width="17.42578125" style="947" customWidth="1"/>
    <col min="5" max="5" width="24.85546875" style="947" customWidth="1"/>
    <col min="6" max="6" width="22.5703125" style="947" customWidth="1"/>
    <col min="7" max="7" width="17" style="948" customWidth="1"/>
    <col min="8" max="8" width="5.28515625" style="949" bestFit="1" customWidth="1"/>
    <col min="9" max="9" width="9" style="947" bestFit="1" customWidth="1"/>
    <col min="10" max="11" width="4.5703125" style="947" bestFit="1" customWidth="1"/>
    <col min="12" max="12" width="5" style="947" bestFit="1" customWidth="1"/>
    <col min="13" max="13" width="7.7109375" style="947" bestFit="1" customWidth="1"/>
    <col min="14" max="14" width="12.7109375" style="947" customWidth="1"/>
    <col min="15" max="251" width="9.140625" style="947" customWidth="1"/>
    <col min="252" max="252" width="5.7109375" style="947" customWidth="1"/>
    <col min="253" max="253" width="6" style="947" customWidth="1"/>
    <col min="254" max="254" width="47.140625" style="947" customWidth="1"/>
    <col min="255" max="255" width="15.85546875" style="947" customWidth="1"/>
    <col min="256" max="16384" width="7.5703125" style="947"/>
  </cols>
  <sheetData>
    <row r="1" spans="1:14" ht="12" thickBot="1"/>
    <row r="2" spans="1:14">
      <c r="B2" s="966" t="s">
        <v>492</v>
      </c>
      <c r="C2" s="967"/>
      <c r="D2" s="967"/>
      <c r="E2" s="968"/>
      <c r="G2" s="969" t="s">
        <v>339</v>
      </c>
      <c r="M2" s="951"/>
    </row>
    <row r="3" spans="1:14">
      <c r="B3" s="970" t="str">
        <f>'I-A'!B3</f>
        <v>WIND ENERGY TRANSMISSION TEXAS, LLC</v>
      </c>
      <c r="E3" s="971"/>
      <c r="M3" s="951"/>
    </row>
    <row r="4" spans="1:14">
      <c r="B4" s="972" t="s">
        <v>743</v>
      </c>
      <c r="E4" s="971"/>
    </row>
    <row r="5" spans="1:14">
      <c r="B5" s="973" t="str">
        <f>+'I-A'!B5</f>
        <v>FOR THE HISTORICAL YEAR ENDED JUNE 30, 2012  - AS ADJUSTED</v>
      </c>
      <c r="E5" s="971"/>
    </row>
    <row r="6" spans="1:14" ht="12" thickBot="1">
      <c r="B6" s="974" t="str">
        <f>'I-A'!B6</f>
        <v>DOCKET NO. 40606</v>
      </c>
      <c r="C6" s="975"/>
      <c r="D6" s="975"/>
      <c r="E6" s="976"/>
    </row>
    <row r="7" spans="1:14">
      <c r="B7" s="953"/>
    </row>
    <row r="8" spans="1:14">
      <c r="B8" s="953"/>
    </row>
    <row r="9" spans="1:14">
      <c r="B9" s="953"/>
    </row>
    <row r="10" spans="1:14">
      <c r="B10" s="844" t="s">
        <v>117</v>
      </c>
      <c r="G10" s="955"/>
      <c r="H10" s="955"/>
      <c r="I10" s="956"/>
      <c r="J10" s="956"/>
      <c r="K10" s="956"/>
      <c r="L10" s="949"/>
      <c r="M10" s="949"/>
    </row>
    <row r="11" spans="1:14">
      <c r="D11" s="821"/>
      <c r="G11" s="955"/>
      <c r="H11" s="955"/>
      <c r="I11" s="956"/>
      <c r="J11" s="956"/>
      <c r="K11" s="956"/>
      <c r="L11" s="949"/>
      <c r="M11" s="949"/>
    </row>
    <row r="12" spans="1:14" s="953" customFormat="1" ht="10.5">
      <c r="B12" s="952" t="s">
        <v>1017</v>
      </c>
      <c r="C12" s="952"/>
      <c r="D12" s="844"/>
      <c r="E12" s="952"/>
      <c r="F12" s="952"/>
      <c r="G12" s="1505"/>
      <c r="H12" s="1505"/>
      <c r="I12" s="1506"/>
      <c r="J12" s="1506"/>
      <c r="K12" s="1506"/>
      <c r="L12" s="977"/>
      <c r="M12" s="977"/>
    </row>
    <row r="13" spans="1:14">
      <c r="D13" s="821"/>
      <c r="G13" s="955"/>
      <c r="H13" s="955"/>
      <c r="I13" s="956"/>
      <c r="J13" s="956"/>
      <c r="K13" s="956"/>
      <c r="L13" s="949"/>
      <c r="M13" s="949"/>
    </row>
    <row r="14" spans="1:14" s="952" customFormat="1">
      <c r="A14" s="949"/>
      <c r="B14" s="949"/>
      <c r="C14" s="949"/>
      <c r="D14" s="947"/>
      <c r="E14" s="947"/>
      <c r="F14" s="947"/>
      <c r="G14" s="949"/>
      <c r="H14" s="949"/>
      <c r="I14" s="978"/>
      <c r="J14" s="978"/>
      <c r="K14" s="978"/>
      <c r="L14" s="978"/>
      <c r="M14" s="978"/>
      <c r="N14" s="983"/>
    </row>
    <row r="15" spans="1:14" s="952" customFormat="1">
      <c r="A15" s="949"/>
      <c r="B15" s="949"/>
      <c r="C15" s="949"/>
      <c r="D15" s="947"/>
      <c r="E15" s="947"/>
      <c r="F15" s="947"/>
      <c r="G15" s="977"/>
      <c r="H15" s="977"/>
      <c r="I15" s="981"/>
      <c r="J15" s="981"/>
      <c r="K15" s="981"/>
      <c r="L15" s="981"/>
      <c r="M15" s="981"/>
      <c r="N15" s="983"/>
    </row>
    <row r="16" spans="1:14" s="952" customFormat="1">
      <c r="A16" s="949"/>
      <c r="B16" s="949"/>
      <c r="C16" s="949"/>
      <c r="D16" s="947"/>
      <c r="E16" s="947"/>
      <c r="F16" s="947"/>
      <c r="G16" s="949"/>
      <c r="H16" s="949"/>
      <c r="I16" s="982"/>
      <c r="J16" s="982"/>
      <c r="K16" s="982"/>
      <c r="N16" s="983"/>
    </row>
    <row r="17" spans="1:14" s="952" customFormat="1">
      <c r="A17" s="949"/>
      <c r="B17" s="949"/>
      <c r="C17" s="949"/>
      <c r="D17" s="947"/>
      <c r="E17" s="947"/>
      <c r="F17" s="947"/>
      <c r="G17" s="949"/>
      <c r="H17" s="949"/>
      <c r="I17" s="979"/>
      <c r="J17" s="979"/>
      <c r="K17" s="979"/>
      <c r="L17" s="979"/>
      <c r="M17" s="978"/>
      <c r="N17" s="983"/>
    </row>
    <row r="18" spans="1:14" s="952" customFormat="1">
      <c r="A18" s="949"/>
      <c r="B18" s="949"/>
      <c r="C18" s="949"/>
      <c r="D18" s="947"/>
      <c r="E18" s="947"/>
      <c r="F18" s="947"/>
      <c r="G18" s="949"/>
      <c r="H18" s="949"/>
      <c r="I18" s="978"/>
      <c r="J18" s="978"/>
      <c r="K18" s="978"/>
      <c r="L18" s="978"/>
      <c r="M18" s="978"/>
      <c r="N18" s="983"/>
    </row>
    <row r="19" spans="1:14" s="952" customFormat="1">
      <c r="A19" s="949"/>
      <c r="B19" s="949"/>
      <c r="C19" s="949"/>
      <c r="D19" s="947"/>
      <c r="E19" s="947"/>
      <c r="F19" s="947"/>
      <c r="G19" s="949"/>
      <c r="H19" s="949"/>
      <c r="I19" s="978"/>
      <c r="J19" s="978"/>
      <c r="K19" s="978"/>
      <c r="L19" s="978"/>
      <c r="M19" s="978"/>
      <c r="N19" s="983"/>
    </row>
    <row r="20" spans="1:14" s="952" customFormat="1">
      <c r="A20" s="949"/>
      <c r="B20" s="949"/>
      <c r="C20" s="949"/>
      <c r="D20" s="947"/>
      <c r="E20" s="947"/>
      <c r="F20" s="947"/>
      <c r="G20" s="949"/>
      <c r="H20" s="949"/>
      <c r="I20" s="978"/>
      <c r="J20" s="978"/>
      <c r="K20" s="978"/>
      <c r="L20" s="978"/>
      <c r="M20" s="978"/>
      <c r="N20" s="983"/>
    </row>
    <row r="21" spans="1:14" s="952" customFormat="1">
      <c r="A21" s="949"/>
      <c r="B21" s="949"/>
      <c r="C21" s="949"/>
      <c r="D21" s="947"/>
      <c r="E21" s="947"/>
      <c r="F21" s="947"/>
      <c r="G21" s="977"/>
      <c r="H21" s="977"/>
      <c r="I21" s="982"/>
      <c r="J21" s="982"/>
      <c r="K21" s="982"/>
      <c r="L21" s="982"/>
      <c r="M21" s="982"/>
      <c r="N21" s="983"/>
    </row>
    <row r="22" spans="1:14" s="952" customFormat="1">
      <c r="G22" s="977"/>
      <c r="H22" s="977"/>
      <c r="I22" s="982"/>
      <c r="J22" s="982"/>
      <c r="K22" s="982"/>
      <c r="N22" s="983"/>
    </row>
    <row r="25" spans="1:14">
      <c r="E25" s="986"/>
      <c r="F25" s="986"/>
      <c r="G25" s="987"/>
      <c r="H25" s="988"/>
    </row>
    <row r="27" spans="1:14">
      <c r="E27" s="989"/>
      <c r="F27" s="989"/>
      <c r="G27" s="965"/>
      <c r="H27" s="955"/>
    </row>
    <row r="29" spans="1:14">
      <c r="E29" s="989"/>
      <c r="F29" s="989"/>
      <c r="G29" s="965"/>
      <c r="H29" s="955"/>
    </row>
    <row r="30" spans="1:14">
      <c r="E30" s="955"/>
      <c r="F30" s="955"/>
      <c r="G30" s="965"/>
      <c r="H30" s="955"/>
    </row>
    <row r="32" spans="1:14">
      <c r="D32" s="952"/>
    </row>
  </sheetData>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65.xml><?xml version="1.0" encoding="utf-8"?>
<worksheet xmlns="http://schemas.openxmlformats.org/spreadsheetml/2006/main" xmlns:r="http://schemas.openxmlformats.org/officeDocument/2006/relationships">
  <dimension ref="A1:N32"/>
  <sheetViews>
    <sheetView zoomScaleNormal="100" zoomScaleSheetLayoutView="100" workbookViewId="0">
      <selection sqref="A1:F7"/>
    </sheetView>
  </sheetViews>
  <sheetFormatPr defaultColWidth="7.5703125" defaultRowHeight="11.25"/>
  <cols>
    <col min="1" max="1" width="5.7109375" style="947" customWidth="1"/>
    <col min="2" max="3" width="11.28515625" style="947" customWidth="1"/>
    <col min="4" max="4" width="17.42578125" style="947" customWidth="1"/>
    <col min="5" max="5" width="24.85546875" style="947" customWidth="1"/>
    <col min="6" max="6" width="22.5703125" style="947" customWidth="1"/>
    <col min="7" max="7" width="17" style="948" customWidth="1"/>
    <col min="8" max="8" width="5.28515625" style="949" bestFit="1" customWidth="1"/>
    <col min="9" max="9" width="9" style="947" bestFit="1" customWidth="1"/>
    <col min="10" max="11" width="4.5703125" style="947" bestFit="1" customWidth="1"/>
    <col min="12" max="12" width="5" style="947" bestFit="1" customWidth="1"/>
    <col min="13" max="13" width="7.7109375" style="947" bestFit="1" customWidth="1"/>
    <col min="14" max="14" width="12.7109375" style="947" customWidth="1"/>
    <col min="15" max="251" width="9.140625" style="947" customWidth="1"/>
    <col min="252" max="252" width="5.7109375" style="947" customWidth="1"/>
    <col min="253" max="253" width="6" style="947" customWidth="1"/>
    <col min="254" max="254" width="47.140625" style="947" customWidth="1"/>
    <col min="255" max="255" width="15.85546875" style="947" customWidth="1"/>
    <col min="256" max="16384" width="7.5703125" style="947"/>
  </cols>
  <sheetData>
    <row r="1" spans="1:14" ht="12" thickBot="1"/>
    <row r="2" spans="1:14">
      <c r="B2" s="966" t="s">
        <v>492</v>
      </c>
      <c r="C2" s="967"/>
      <c r="D2" s="967"/>
      <c r="E2" s="968"/>
      <c r="G2" s="969" t="s">
        <v>339</v>
      </c>
      <c r="M2" s="951"/>
    </row>
    <row r="3" spans="1:14">
      <c r="B3" s="970" t="str">
        <f>'I-A'!B3</f>
        <v>WIND ENERGY TRANSMISSION TEXAS, LLC</v>
      </c>
      <c r="E3" s="971"/>
      <c r="M3" s="951"/>
    </row>
    <row r="4" spans="1:14">
      <c r="B4" s="973" t="s">
        <v>743</v>
      </c>
      <c r="E4" s="971"/>
    </row>
    <row r="5" spans="1:14">
      <c r="B5" s="973" t="str">
        <f>+'I-A'!B5</f>
        <v>FOR THE HISTORICAL YEAR ENDED JUNE 30, 2012  - AS ADJUSTED</v>
      </c>
      <c r="E5" s="971"/>
    </row>
    <row r="6" spans="1:14" ht="12" thickBot="1">
      <c r="B6" s="974" t="str">
        <f>'I-A'!B6</f>
        <v>DOCKET NO. 40606</v>
      </c>
      <c r="C6" s="975"/>
      <c r="D6" s="975"/>
      <c r="E6" s="976"/>
    </row>
    <row r="7" spans="1:14">
      <c r="B7" s="953"/>
    </row>
    <row r="8" spans="1:14">
      <c r="B8" s="953"/>
    </row>
    <row r="9" spans="1:14">
      <c r="B9" s="953"/>
    </row>
    <row r="10" spans="1:14">
      <c r="B10" s="844" t="s">
        <v>118</v>
      </c>
      <c r="G10" s="955"/>
      <c r="H10" s="955"/>
      <c r="I10" s="956"/>
      <c r="J10" s="956"/>
      <c r="K10" s="956"/>
      <c r="L10" s="949"/>
      <c r="M10" s="949"/>
    </row>
    <row r="11" spans="1:14">
      <c r="D11" s="821"/>
      <c r="G11" s="955"/>
      <c r="H11" s="955"/>
      <c r="I11" s="956"/>
      <c r="J11" s="956"/>
      <c r="K11" s="956"/>
      <c r="L11" s="949"/>
      <c r="M11" s="949"/>
    </row>
    <row r="12" spans="1:14">
      <c r="B12" s="947" t="s">
        <v>1018</v>
      </c>
      <c r="D12" s="821"/>
      <c r="G12" s="955"/>
      <c r="H12" s="955"/>
      <c r="I12" s="956"/>
      <c r="J12" s="956"/>
      <c r="K12" s="956"/>
      <c r="L12" s="949"/>
      <c r="M12" s="949"/>
    </row>
    <row r="13" spans="1:14">
      <c r="D13" s="821"/>
      <c r="G13" s="955"/>
      <c r="H13" s="955"/>
      <c r="I13" s="956"/>
      <c r="J13" s="956"/>
      <c r="K13" s="956"/>
      <c r="L13" s="949"/>
      <c r="M13" s="949"/>
    </row>
    <row r="14" spans="1:14" s="952" customFormat="1">
      <c r="A14" s="949"/>
      <c r="B14" s="949"/>
      <c r="C14" s="949"/>
      <c r="D14" s="947"/>
      <c r="E14" s="947"/>
      <c r="F14" s="947"/>
      <c r="G14" s="949"/>
      <c r="H14" s="949"/>
      <c r="I14" s="978"/>
      <c r="J14" s="978"/>
      <c r="K14" s="978"/>
      <c r="L14" s="978"/>
      <c r="M14" s="978"/>
      <c r="N14" s="983"/>
    </row>
    <row r="15" spans="1:14" s="952" customFormat="1">
      <c r="A15" s="949"/>
      <c r="B15" s="949"/>
      <c r="C15" s="949"/>
      <c r="D15" s="947"/>
      <c r="E15" s="947"/>
      <c r="F15" s="947"/>
      <c r="G15" s="977"/>
      <c r="H15" s="977"/>
      <c r="I15" s="981"/>
      <c r="J15" s="981"/>
      <c r="K15" s="981"/>
      <c r="L15" s="981"/>
      <c r="M15" s="981"/>
      <c r="N15" s="983"/>
    </row>
    <row r="16" spans="1:14" s="952" customFormat="1">
      <c r="A16" s="949"/>
      <c r="B16" s="949"/>
      <c r="C16" s="949"/>
      <c r="D16" s="947"/>
      <c r="E16" s="947"/>
      <c r="F16" s="947"/>
      <c r="G16" s="949"/>
      <c r="H16" s="949"/>
      <c r="I16" s="982"/>
      <c r="J16" s="982"/>
      <c r="K16" s="982"/>
      <c r="N16" s="983"/>
    </row>
    <row r="17" spans="1:14" s="952" customFormat="1">
      <c r="A17" s="949"/>
      <c r="B17" s="949"/>
      <c r="C17" s="949"/>
      <c r="D17" s="947"/>
      <c r="E17" s="947"/>
      <c r="F17" s="947"/>
      <c r="G17" s="949"/>
      <c r="H17" s="949"/>
      <c r="I17" s="979"/>
      <c r="J17" s="979"/>
      <c r="K17" s="979"/>
      <c r="L17" s="979"/>
      <c r="M17" s="978"/>
      <c r="N17" s="983"/>
    </row>
    <row r="18" spans="1:14" s="952" customFormat="1">
      <c r="A18" s="949"/>
      <c r="B18" s="949"/>
      <c r="C18" s="949"/>
      <c r="D18" s="947"/>
      <c r="E18" s="947"/>
      <c r="F18" s="947"/>
      <c r="G18" s="949"/>
      <c r="H18" s="949"/>
      <c r="I18" s="978"/>
      <c r="J18" s="978"/>
      <c r="K18" s="978"/>
      <c r="L18" s="978"/>
      <c r="M18" s="978"/>
      <c r="N18" s="983"/>
    </row>
    <row r="19" spans="1:14" s="952" customFormat="1">
      <c r="A19" s="949"/>
      <c r="B19" s="949"/>
      <c r="C19" s="949"/>
      <c r="D19" s="947"/>
      <c r="E19" s="947"/>
      <c r="F19" s="947"/>
      <c r="G19" s="949"/>
      <c r="H19" s="949"/>
      <c r="I19" s="978"/>
      <c r="J19" s="978"/>
      <c r="K19" s="978"/>
      <c r="L19" s="978"/>
      <c r="M19" s="978"/>
      <c r="N19" s="983"/>
    </row>
    <row r="20" spans="1:14" s="952" customFormat="1">
      <c r="A20" s="949"/>
      <c r="B20" s="949"/>
      <c r="C20" s="949"/>
      <c r="D20" s="947"/>
      <c r="E20" s="947"/>
      <c r="F20" s="947"/>
      <c r="G20" s="949"/>
      <c r="H20" s="949"/>
      <c r="I20" s="978"/>
      <c r="J20" s="978"/>
      <c r="K20" s="978"/>
      <c r="L20" s="978"/>
      <c r="M20" s="978"/>
      <c r="N20" s="983"/>
    </row>
    <row r="21" spans="1:14" s="952" customFormat="1">
      <c r="A21" s="949"/>
      <c r="B21" s="949"/>
      <c r="C21" s="949"/>
      <c r="D21" s="947"/>
      <c r="E21" s="947"/>
      <c r="F21" s="947"/>
      <c r="G21" s="977"/>
      <c r="H21" s="977"/>
      <c r="I21" s="982"/>
      <c r="J21" s="982"/>
      <c r="K21" s="982"/>
      <c r="L21" s="982"/>
      <c r="M21" s="982"/>
      <c r="N21" s="983"/>
    </row>
    <row r="22" spans="1:14" s="952" customFormat="1">
      <c r="G22" s="977"/>
      <c r="H22" s="977"/>
      <c r="I22" s="982"/>
      <c r="J22" s="982"/>
      <c r="K22" s="982"/>
      <c r="N22" s="983"/>
    </row>
    <row r="25" spans="1:14">
      <c r="E25" s="986"/>
      <c r="F25" s="986"/>
      <c r="G25" s="987"/>
      <c r="H25" s="988"/>
    </row>
    <row r="27" spans="1:14">
      <c r="E27" s="989"/>
      <c r="F27" s="989"/>
      <c r="G27" s="965"/>
      <c r="H27" s="955"/>
    </row>
    <row r="29" spans="1:14">
      <c r="E29" s="989"/>
      <c r="F29" s="989"/>
      <c r="G29" s="965"/>
      <c r="H29" s="955"/>
    </row>
    <row r="30" spans="1:14">
      <c r="E30" s="955"/>
      <c r="F30" s="955"/>
      <c r="G30" s="965"/>
      <c r="H30" s="955"/>
    </row>
    <row r="32" spans="1:14">
      <c r="D32" s="952"/>
    </row>
  </sheetData>
  <phoneticPr fontId="0" type="noConversion"/>
  <printOptions horizontalCentered="1"/>
  <pageMargins left="0.5" right="0.5" top="1" bottom="0.5" header="0.25" footer="0.25"/>
  <pageSetup pageOrder="overThenDown" orientation="landscape" r:id="rId1"/>
  <headerFooter alignWithMargins="0">
    <oddHeader>&amp;LSponsor: Bruce Fairchild</oddHeader>
    <oddFooter>&amp;L&amp;"Times New Roman,Regular"Sponsor: Bruce Fairchild&amp;C&amp;"Times New Roman,Regular"&amp;A&amp;R&amp;"Times New Roman,Regular"&amp;P of &amp;N</oddFooter>
  </headerFooter>
</worksheet>
</file>

<file path=xl/worksheets/sheet66.xml><?xml version="1.0" encoding="utf-8"?>
<worksheet xmlns="http://schemas.openxmlformats.org/spreadsheetml/2006/main" xmlns:r="http://schemas.openxmlformats.org/officeDocument/2006/relationships">
  <sheetPr>
    <pageSetUpPr fitToPage="1"/>
  </sheetPr>
  <dimension ref="A1:O61"/>
  <sheetViews>
    <sheetView topLeftCell="A13" zoomScaleNormal="100" zoomScaleSheetLayoutView="100" workbookViewId="0">
      <selection activeCell="L43" sqref="L43"/>
    </sheetView>
  </sheetViews>
  <sheetFormatPr defaultColWidth="15.85546875" defaultRowHeight="11.25"/>
  <cols>
    <col min="1" max="1" width="5.7109375" style="947" customWidth="1"/>
    <col min="2" max="2" width="17.7109375" style="947" customWidth="1"/>
    <col min="3" max="3" width="7.42578125" style="947" customWidth="1"/>
    <col min="4" max="4" width="44.140625" style="947" customWidth="1"/>
    <col min="5" max="5" width="15.85546875" style="947" customWidth="1"/>
    <col min="6" max="6" width="12" style="949" bestFit="1" customWidth="1"/>
    <col min="7" max="7" width="11.7109375" style="947" bestFit="1" customWidth="1"/>
    <col min="8" max="8" width="12.5703125" style="947" bestFit="1" customWidth="1"/>
    <col min="9" max="10" width="9" style="947" bestFit="1" customWidth="1"/>
    <col min="11" max="11" width="10.85546875" style="949" customWidth="1"/>
    <col min="12" max="12" width="10" style="947" bestFit="1" customWidth="1"/>
    <col min="13" max="13" width="2.7109375" style="948" bestFit="1" customWidth="1"/>
    <col min="14" max="14" width="5.28515625" style="949" bestFit="1" customWidth="1"/>
    <col min="15" max="15" width="9" style="947" bestFit="1" customWidth="1"/>
    <col min="16" max="252" width="9.140625" style="947" customWidth="1"/>
    <col min="253" max="253" width="5.7109375" style="947" customWidth="1"/>
    <col min="254" max="254" width="6" style="947" customWidth="1"/>
    <col min="255" max="255" width="44.140625" style="947" customWidth="1"/>
    <col min="256" max="16384" width="15.85546875" style="947"/>
  </cols>
  <sheetData>
    <row r="1" spans="2:15" ht="12" thickBot="1"/>
    <row r="2" spans="2:15">
      <c r="B2" s="966" t="s">
        <v>492</v>
      </c>
      <c r="C2" s="967"/>
      <c r="D2" s="968"/>
      <c r="H2" s="991"/>
      <c r="L2" s="951"/>
      <c r="O2" s="969" t="s">
        <v>339</v>
      </c>
    </row>
    <row r="3" spans="2:15">
      <c r="B3" s="970" t="str">
        <f>'I-A'!B3</f>
        <v>WIND ENERGY TRANSMISSION TEXAS, LLC</v>
      </c>
      <c r="D3" s="971"/>
      <c r="H3" s="991"/>
      <c r="L3" s="951"/>
    </row>
    <row r="4" spans="2:15">
      <c r="B4" s="972" t="s">
        <v>745</v>
      </c>
      <c r="D4" s="971"/>
    </row>
    <row r="5" spans="2:15">
      <c r="B5" s="973" t="str">
        <f>+'I-A'!B5</f>
        <v>FOR THE HISTORICAL YEAR ENDED JUNE 30, 2012  - AS ADJUSTED</v>
      </c>
      <c r="D5" s="971"/>
    </row>
    <row r="6" spans="2:15" ht="12" thickBot="1">
      <c r="B6" s="974" t="str">
        <f>'I-A'!B6</f>
        <v>DOCKET NO. 40606</v>
      </c>
      <c r="C6" s="975"/>
      <c r="D6" s="976"/>
    </row>
    <row r="7" spans="2:15">
      <c r="B7" s="950"/>
    </row>
    <row r="8" spans="2:15">
      <c r="B8" s="953"/>
    </row>
    <row r="9" spans="2:15">
      <c r="B9" s="950"/>
    </row>
    <row r="10" spans="2:15">
      <c r="B10" s="950"/>
    </row>
    <row r="11" spans="2:15">
      <c r="B11" s="950" t="s">
        <v>1020</v>
      </c>
    </row>
    <row r="12" spans="2:15">
      <c r="B12" s="950"/>
      <c r="C12" s="952"/>
    </row>
    <row r="13" spans="2:15">
      <c r="B13" s="950"/>
      <c r="C13" s="952" t="s">
        <v>1019</v>
      </c>
    </row>
    <row r="14" spans="2:15">
      <c r="B14" s="950"/>
      <c r="C14" s="947" t="s">
        <v>339</v>
      </c>
    </row>
    <row r="15" spans="2:15">
      <c r="B15" s="950"/>
      <c r="C15" s="947" t="s">
        <v>339</v>
      </c>
    </row>
    <row r="16" spans="2:15">
      <c r="B16" s="950"/>
    </row>
    <row r="17" spans="1:15">
      <c r="B17" s="950" t="s">
        <v>1024</v>
      </c>
    </row>
    <row r="18" spans="1:15">
      <c r="B18" s="950"/>
    </row>
    <row r="19" spans="1:15">
      <c r="B19" s="953"/>
      <c r="C19" s="952" t="s">
        <v>1019</v>
      </c>
    </row>
    <row r="20" spans="1:15">
      <c r="B20" s="953"/>
      <c r="C20" s="947" t="s">
        <v>339</v>
      </c>
    </row>
    <row r="21" spans="1:15">
      <c r="B21" s="953"/>
      <c r="C21" s="947" t="s">
        <v>339</v>
      </c>
    </row>
    <row r="22" spans="1:15">
      <c r="B22" s="953"/>
    </row>
    <row r="23" spans="1:15" s="952" customFormat="1">
      <c r="B23" s="952" t="s">
        <v>1025</v>
      </c>
      <c r="F23" s="977"/>
      <c r="K23" s="977"/>
      <c r="M23" s="992"/>
      <c r="N23" s="977"/>
    </row>
    <row r="24" spans="1:15" s="952" customFormat="1" ht="10.5">
      <c r="F24" s="977"/>
      <c r="K24" s="977"/>
      <c r="M24" s="992"/>
      <c r="N24" s="977"/>
    </row>
    <row r="25" spans="1:15">
      <c r="B25" s="953"/>
      <c r="C25" s="952" t="s">
        <v>1019</v>
      </c>
    </row>
    <row r="26" spans="1:15">
      <c r="B26" s="947" t="s">
        <v>339</v>
      </c>
      <c r="C26" s="947" t="s">
        <v>339</v>
      </c>
      <c r="G26" s="955"/>
      <c r="H26" s="955"/>
      <c r="I26" s="955"/>
      <c r="J26" s="955"/>
      <c r="K26" s="955"/>
      <c r="L26" s="955"/>
      <c r="M26" s="955"/>
      <c r="N26" s="955"/>
      <c r="O26" s="956"/>
    </row>
    <row r="27" spans="1:15" ht="12" thickBot="1">
      <c r="G27" s="955"/>
      <c r="H27" s="955"/>
      <c r="I27" s="955"/>
      <c r="J27" s="955"/>
      <c r="K27" s="955"/>
      <c r="L27" s="955"/>
      <c r="M27" s="955"/>
      <c r="N27" s="955"/>
      <c r="O27" s="956"/>
    </row>
    <row r="28" spans="1:15">
      <c r="A28" s="1477"/>
      <c r="B28" s="1477"/>
      <c r="C28" s="1479"/>
      <c r="D28" s="1479"/>
      <c r="E28" s="1479"/>
      <c r="F28" s="1479"/>
      <c r="G28" s="1479"/>
      <c r="H28" s="1479"/>
      <c r="I28" s="1479"/>
      <c r="J28" s="1490" t="s">
        <v>351</v>
      </c>
      <c r="K28" s="1490" t="s">
        <v>354</v>
      </c>
      <c r="L28" s="1479"/>
      <c r="M28" s="1479"/>
      <c r="N28" s="1479"/>
      <c r="O28" s="1490"/>
    </row>
    <row r="29" spans="1:15">
      <c r="A29" s="1480" t="s">
        <v>1159</v>
      </c>
      <c r="B29" s="1480" t="s">
        <v>1243</v>
      </c>
      <c r="C29" s="1482" t="s">
        <v>344</v>
      </c>
      <c r="D29" s="1482" t="s">
        <v>333</v>
      </c>
      <c r="E29" s="1482"/>
      <c r="F29" s="1482" t="s">
        <v>338</v>
      </c>
      <c r="G29" s="1487" t="s">
        <v>345</v>
      </c>
      <c r="H29" s="1482" t="s">
        <v>346</v>
      </c>
      <c r="I29" s="1482" t="s">
        <v>558</v>
      </c>
      <c r="J29" s="1482" t="s">
        <v>347</v>
      </c>
      <c r="K29" s="1482" t="s">
        <v>241</v>
      </c>
      <c r="L29" s="1482" t="s">
        <v>348</v>
      </c>
      <c r="M29" s="1482" t="s">
        <v>349</v>
      </c>
      <c r="N29" s="1482" t="s">
        <v>242</v>
      </c>
      <c r="O29" s="1482" t="s">
        <v>537</v>
      </c>
    </row>
    <row r="30" spans="1:15">
      <c r="A30" s="1480" t="s">
        <v>198</v>
      </c>
      <c r="B30" s="1480"/>
      <c r="C30" s="1482" t="s">
        <v>557</v>
      </c>
      <c r="D30" s="1482"/>
      <c r="E30" s="1482"/>
      <c r="F30" s="1482" t="s">
        <v>341</v>
      </c>
      <c r="G30" s="1487" t="s">
        <v>351</v>
      </c>
      <c r="H30" s="1482" t="s">
        <v>352</v>
      </c>
      <c r="I30" s="1482" t="s">
        <v>576</v>
      </c>
      <c r="J30" s="1482" t="s">
        <v>353</v>
      </c>
      <c r="K30" s="1482" t="s">
        <v>243</v>
      </c>
      <c r="L30" s="1482" t="s">
        <v>354</v>
      </c>
      <c r="M30" s="1482" t="s">
        <v>355</v>
      </c>
      <c r="N30" s="1482" t="s">
        <v>350</v>
      </c>
      <c r="O30" s="1482"/>
    </row>
    <row r="31" spans="1:15" ht="12" thickBot="1">
      <c r="A31" s="1486"/>
      <c r="B31" s="1486"/>
      <c r="C31" s="1486"/>
      <c r="D31" s="1486"/>
      <c r="E31" s="1486"/>
      <c r="F31" s="1486"/>
      <c r="G31" s="1491"/>
      <c r="H31" s="1486"/>
      <c r="I31" s="1486"/>
      <c r="J31" s="1486"/>
      <c r="K31" s="1486" t="s">
        <v>350</v>
      </c>
      <c r="L31" s="1486"/>
      <c r="M31" s="1486"/>
      <c r="N31" s="1486" t="s">
        <v>356</v>
      </c>
      <c r="O31" s="1486"/>
    </row>
    <row r="32" spans="1:15">
      <c r="B32" s="960"/>
      <c r="D32" s="967"/>
      <c r="E32" s="967"/>
      <c r="F32" s="1492"/>
      <c r="G32" s="1493"/>
      <c r="H32" s="1493"/>
      <c r="I32" s="1493"/>
      <c r="J32" s="1493"/>
      <c r="K32" s="1492"/>
      <c r="L32" s="1493"/>
      <c r="M32" s="1492"/>
      <c r="N32" s="1492"/>
      <c r="O32" s="1493"/>
    </row>
    <row r="33" spans="1:15">
      <c r="A33" s="960">
        <v>1</v>
      </c>
      <c r="B33" s="960"/>
      <c r="C33" s="985"/>
      <c r="D33" s="993"/>
      <c r="E33" s="949"/>
      <c r="G33" s="1494"/>
      <c r="H33" s="1494"/>
      <c r="I33" s="1494"/>
      <c r="J33" s="1494"/>
      <c r="K33" s="1494"/>
      <c r="L33" s="1494"/>
      <c r="M33" s="1495"/>
      <c r="N33" s="1494"/>
      <c r="O33" s="1494"/>
    </row>
    <row r="34" spans="1:15">
      <c r="A34" s="949">
        <f>+A33+1</f>
        <v>2</v>
      </c>
      <c r="B34" s="960"/>
      <c r="C34" s="985"/>
      <c r="D34" s="691"/>
      <c r="E34" s="949"/>
      <c r="G34" s="1046"/>
      <c r="H34" s="1494"/>
      <c r="I34" s="1494"/>
      <c r="J34" s="1494"/>
      <c r="K34" s="1494"/>
      <c r="L34" s="1494"/>
      <c r="M34" s="1495"/>
      <c r="N34" s="1494"/>
      <c r="O34" s="1046"/>
    </row>
    <row r="35" spans="1:15">
      <c r="A35" s="949">
        <f>+A34+1</f>
        <v>3</v>
      </c>
      <c r="B35" s="960"/>
      <c r="D35" s="985"/>
      <c r="G35" s="1494"/>
      <c r="H35" s="1494"/>
      <c r="I35" s="1494"/>
      <c r="J35" s="1494"/>
      <c r="K35" s="1494"/>
      <c r="L35" s="1494"/>
      <c r="M35" s="1495"/>
      <c r="N35" s="1494"/>
      <c r="O35" s="1494"/>
    </row>
    <row r="36" spans="1:15">
      <c r="A36" s="949">
        <f>+A35+1</f>
        <v>4</v>
      </c>
      <c r="B36" s="960"/>
      <c r="G36" s="1494"/>
      <c r="H36" s="1494"/>
      <c r="I36" s="1494"/>
      <c r="J36" s="1494"/>
      <c r="K36" s="1494"/>
      <c r="L36" s="1494"/>
      <c r="M36" s="1494"/>
      <c r="N36" s="1494"/>
      <c r="O36" s="1494"/>
    </row>
    <row r="37" spans="1:15" s="952" customFormat="1">
      <c r="A37" s="949">
        <f>+A36+1</f>
        <v>5</v>
      </c>
      <c r="B37" s="960"/>
      <c r="D37" s="984"/>
      <c r="E37" s="984"/>
      <c r="F37" s="977"/>
      <c r="G37" s="1494"/>
      <c r="H37" s="1496"/>
      <c r="I37" s="1496"/>
      <c r="J37" s="1496"/>
      <c r="K37" s="1496"/>
      <c r="L37" s="1496"/>
      <c r="M37" s="1496"/>
      <c r="N37" s="1496"/>
      <c r="O37" s="1494"/>
    </row>
    <row r="38" spans="1:15" s="952" customFormat="1">
      <c r="A38" s="949">
        <v>6</v>
      </c>
      <c r="F38" s="977"/>
      <c r="G38" s="1497"/>
      <c r="H38" s="1496"/>
      <c r="I38" s="1496"/>
      <c r="J38" s="1496"/>
      <c r="K38" s="1497"/>
      <c r="L38" s="1496"/>
      <c r="M38" s="1497"/>
      <c r="N38" s="1497"/>
      <c r="O38" s="1497"/>
    </row>
    <row r="39" spans="1:15">
      <c r="A39" s="949">
        <v>7</v>
      </c>
      <c r="B39" s="949"/>
      <c r="C39" s="985"/>
      <c r="D39" s="993"/>
      <c r="G39" s="1494"/>
      <c r="H39" s="1494"/>
      <c r="I39" s="1494"/>
      <c r="J39" s="1494"/>
      <c r="K39" s="1494"/>
      <c r="L39" s="1494"/>
      <c r="M39" s="1495"/>
      <c r="N39" s="1494"/>
      <c r="O39" s="1494"/>
    </row>
    <row r="40" spans="1:15">
      <c r="A40" s="949">
        <v>8</v>
      </c>
      <c r="B40" s="949"/>
      <c r="C40" s="985"/>
      <c r="D40" s="691"/>
      <c r="G40" s="1494"/>
      <c r="H40" s="1494"/>
      <c r="I40" s="1494"/>
      <c r="J40" s="1494"/>
      <c r="K40" s="1494"/>
      <c r="L40" s="1494"/>
      <c r="M40" s="1495"/>
      <c r="N40" s="1494"/>
      <c r="O40" s="1494"/>
    </row>
    <row r="41" spans="1:15">
      <c r="A41" s="949">
        <v>9</v>
      </c>
      <c r="B41" s="949"/>
      <c r="D41" s="985"/>
      <c r="G41" s="1494"/>
      <c r="H41" s="1494"/>
      <c r="I41" s="1494"/>
      <c r="J41" s="1494"/>
      <c r="K41" s="1494"/>
      <c r="L41" s="1494"/>
      <c r="M41" s="1495"/>
      <c r="N41" s="1494"/>
      <c r="O41" s="1494"/>
    </row>
    <row r="42" spans="1:15" s="952" customFormat="1">
      <c r="A42" s="949">
        <v>10</v>
      </c>
      <c r="B42" s="949"/>
      <c r="C42" s="947"/>
      <c r="D42" s="947"/>
      <c r="E42" s="947"/>
      <c r="F42" s="977"/>
      <c r="G42" s="1494"/>
      <c r="H42" s="1494"/>
      <c r="I42" s="1494"/>
      <c r="J42" s="1494"/>
      <c r="K42" s="1494"/>
      <c r="L42" s="1494"/>
      <c r="M42" s="1494"/>
      <c r="N42" s="1494"/>
      <c r="O42" s="1494"/>
    </row>
    <row r="43" spans="1:15" s="952" customFormat="1">
      <c r="A43" s="949">
        <v>11</v>
      </c>
      <c r="B43" s="949"/>
      <c r="C43" s="947"/>
      <c r="D43" s="947"/>
      <c r="E43" s="947"/>
      <c r="F43" s="977"/>
      <c r="G43" s="1494"/>
      <c r="H43" s="1494"/>
      <c r="I43" s="1494"/>
      <c r="J43" s="1496"/>
      <c r="K43" s="1046"/>
      <c r="L43" s="1498"/>
      <c r="M43" s="1046"/>
      <c r="N43" s="1046"/>
      <c r="O43" s="1494"/>
    </row>
    <row r="44" spans="1:15" s="952" customFormat="1">
      <c r="A44" s="949">
        <v>12</v>
      </c>
      <c r="B44" s="949"/>
      <c r="C44" s="947"/>
      <c r="D44" s="947"/>
      <c r="E44" s="947"/>
      <c r="F44" s="977"/>
      <c r="G44" s="1494"/>
      <c r="H44" s="1494"/>
      <c r="I44" s="1494"/>
      <c r="J44" s="1496"/>
      <c r="K44" s="1046"/>
      <c r="L44" s="1498"/>
      <c r="M44" s="1046"/>
      <c r="N44" s="1046"/>
      <c r="O44" s="1494"/>
    </row>
    <row r="45" spans="1:15" s="952" customFormat="1">
      <c r="A45" s="949">
        <v>13</v>
      </c>
      <c r="B45" s="949"/>
      <c r="C45" s="985"/>
      <c r="D45" s="993"/>
      <c r="E45" s="947"/>
      <c r="F45" s="949"/>
      <c r="G45" s="1494"/>
      <c r="H45" s="1494"/>
      <c r="I45" s="1494"/>
      <c r="J45" s="1494"/>
      <c r="K45" s="1494"/>
      <c r="L45" s="1494"/>
      <c r="M45" s="1495"/>
      <c r="N45" s="1494"/>
      <c r="O45" s="1494"/>
    </row>
    <row r="46" spans="1:15" s="952" customFormat="1">
      <c r="A46" s="949">
        <v>14</v>
      </c>
      <c r="B46" s="949"/>
      <c r="C46" s="985"/>
      <c r="D46" s="691"/>
      <c r="E46" s="947"/>
      <c r="F46" s="949"/>
      <c r="G46" s="1494"/>
      <c r="H46" s="1494"/>
      <c r="I46" s="1494"/>
      <c r="J46" s="1494"/>
      <c r="K46" s="1494"/>
      <c r="L46" s="1494"/>
      <c r="M46" s="1499"/>
      <c r="N46" s="1046"/>
      <c r="O46" s="1494"/>
    </row>
    <row r="47" spans="1:15" s="952" customFormat="1">
      <c r="A47" s="949">
        <v>15</v>
      </c>
      <c r="B47" s="949"/>
      <c r="C47" s="947"/>
      <c r="D47" s="985"/>
      <c r="E47" s="947"/>
      <c r="F47" s="949"/>
      <c r="G47" s="1494"/>
      <c r="H47" s="1494"/>
      <c r="I47" s="1494"/>
      <c r="J47" s="1494"/>
      <c r="K47" s="1494"/>
      <c r="L47" s="1494"/>
      <c r="M47" s="1499"/>
      <c r="N47" s="1046"/>
      <c r="O47" s="1494"/>
    </row>
    <row r="48" spans="1:15" s="952" customFormat="1">
      <c r="A48" s="949">
        <v>16</v>
      </c>
      <c r="B48" s="949"/>
      <c r="C48" s="947"/>
      <c r="D48" s="947"/>
      <c r="E48" s="947"/>
      <c r="F48" s="977"/>
      <c r="G48" s="1494"/>
      <c r="H48" s="1494"/>
      <c r="I48" s="1494"/>
      <c r="J48" s="1494"/>
      <c r="K48" s="1494"/>
      <c r="L48" s="1494"/>
      <c r="M48" s="1046"/>
      <c r="N48" s="1046"/>
      <c r="O48" s="1494"/>
    </row>
    <row r="49" spans="1:15" s="952" customFormat="1">
      <c r="A49" s="949">
        <v>17</v>
      </c>
      <c r="B49" s="949"/>
      <c r="C49" s="947"/>
      <c r="D49" s="947"/>
      <c r="E49" s="947"/>
      <c r="F49" s="977"/>
      <c r="G49" s="979"/>
      <c r="H49" s="979"/>
      <c r="I49" s="979"/>
      <c r="J49" s="982"/>
      <c r="K49" s="949"/>
      <c r="L49" s="978"/>
      <c r="M49" s="949"/>
      <c r="N49" s="949"/>
      <c r="O49" s="978"/>
    </row>
    <row r="50" spans="1:15" s="952" customFormat="1">
      <c r="A50" s="949">
        <v>18</v>
      </c>
      <c r="B50" s="949"/>
      <c r="C50" s="947"/>
      <c r="D50" s="985"/>
      <c r="E50" s="947"/>
      <c r="F50" s="977"/>
      <c r="G50" s="979"/>
      <c r="H50" s="979"/>
      <c r="I50" s="979"/>
      <c r="J50" s="982"/>
      <c r="K50" s="949"/>
      <c r="L50" s="978"/>
      <c r="M50" s="949"/>
      <c r="N50" s="949"/>
      <c r="O50" s="978"/>
    </row>
    <row r="51" spans="1:15" s="952" customFormat="1">
      <c r="A51" s="949">
        <v>19</v>
      </c>
      <c r="C51" s="947"/>
      <c r="D51" s="947"/>
      <c r="E51" s="947"/>
      <c r="F51" s="977"/>
      <c r="G51" s="979"/>
      <c r="H51" s="979"/>
      <c r="I51" s="979"/>
      <c r="J51" s="982"/>
      <c r="K51" s="949"/>
      <c r="L51" s="978"/>
      <c r="M51" s="949"/>
      <c r="N51" s="949"/>
      <c r="O51" s="978"/>
    </row>
    <row r="52" spans="1:15" s="952" customFormat="1">
      <c r="A52" s="949">
        <v>20</v>
      </c>
      <c r="B52" s="949"/>
      <c r="C52" s="985"/>
      <c r="D52" s="993"/>
      <c r="E52" s="947"/>
      <c r="F52" s="977"/>
      <c r="G52" s="979"/>
      <c r="H52" s="947"/>
      <c r="I52" s="979"/>
      <c r="J52" s="979"/>
      <c r="K52" s="980"/>
      <c r="L52" s="979"/>
      <c r="M52" s="994"/>
      <c r="N52" s="980"/>
      <c r="O52" s="979"/>
    </row>
    <row r="53" spans="1:15" s="952" customFormat="1">
      <c r="A53" s="949">
        <v>21</v>
      </c>
      <c r="B53" s="1500"/>
      <c r="C53" s="985"/>
      <c r="D53" s="691"/>
      <c r="E53" s="947"/>
      <c r="F53" s="977"/>
      <c r="G53" s="979"/>
      <c r="H53" s="979"/>
      <c r="I53" s="979"/>
      <c r="J53" s="982"/>
      <c r="K53" s="949"/>
      <c r="L53" s="978"/>
      <c r="M53" s="949"/>
      <c r="N53" s="949"/>
      <c r="O53" s="978"/>
    </row>
    <row r="54" spans="1:15">
      <c r="D54" s="986"/>
      <c r="E54" s="986"/>
      <c r="F54" s="988"/>
      <c r="K54" s="988"/>
      <c r="M54" s="987"/>
      <c r="N54" s="988"/>
    </row>
    <row r="55" spans="1:15">
      <c r="B55" s="952" t="s">
        <v>339</v>
      </c>
    </row>
    <row r="56" spans="1:15">
      <c r="D56" s="989"/>
      <c r="E56" s="989"/>
      <c r="F56" s="955"/>
      <c r="K56" s="955"/>
      <c r="M56" s="965"/>
      <c r="N56" s="955"/>
    </row>
    <row r="57" spans="1:15">
      <c r="B57" s="947" t="s">
        <v>339</v>
      </c>
    </row>
    <row r="58" spans="1:15">
      <c r="D58" s="989"/>
      <c r="E58" s="989"/>
      <c r="K58" s="955"/>
      <c r="M58" s="965"/>
      <c r="N58" s="955"/>
    </row>
    <row r="59" spans="1:15">
      <c r="D59" s="955"/>
      <c r="E59" s="955"/>
      <c r="F59" s="955"/>
      <c r="K59" s="955"/>
      <c r="M59" s="965"/>
      <c r="N59" s="955"/>
    </row>
    <row r="61" spans="1:15">
      <c r="C61" s="952"/>
    </row>
  </sheetData>
  <phoneticPr fontId="0" type="noConversion"/>
  <printOptions horizontalCentered="1"/>
  <pageMargins left="0.5" right="0.5" top="1" bottom="0.5" header="0.25" footer="0.25"/>
  <pageSetup scale="71" fitToHeight="0" pageOrder="overThenDown" orientation="landscape" r:id="rId1"/>
  <headerFooter alignWithMargins="0">
    <oddFooter>&amp;LSponsor: Bruce Fairchild&amp;C&amp;A&amp;R&amp;P of &amp;N</oddFooter>
  </headerFooter>
</worksheet>
</file>

<file path=xl/worksheets/sheet67.xml><?xml version="1.0" encoding="utf-8"?>
<worksheet xmlns="http://schemas.openxmlformats.org/spreadsheetml/2006/main" xmlns:r="http://schemas.openxmlformats.org/officeDocument/2006/relationships">
  <sheetPr>
    <pageSetUpPr fitToPage="1"/>
  </sheetPr>
  <dimension ref="A1:O45"/>
  <sheetViews>
    <sheetView zoomScaleNormal="100" zoomScaleSheetLayoutView="100" workbookViewId="0">
      <selection activeCell="D18" sqref="D18"/>
    </sheetView>
  </sheetViews>
  <sheetFormatPr defaultColWidth="15.85546875" defaultRowHeight="11.25"/>
  <cols>
    <col min="1" max="1" width="5.7109375" style="947" customWidth="1"/>
    <col min="2" max="2" width="17.7109375" style="947" customWidth="1"/>
    <col min="3" max="3" width="7.42578125" style="947" customWidth="1"/>
    <col min="4" max="4" width="44.140625" style="947" customWidth="1"/>
    <col min="5" max="5" width="15.85546875" style="947" customWidth="1"/>
    <col min="6" max="6" width="12" style="949" bestFit="1" customWidth="1"/>
    <col min="7" max="7" width="11.7109375" style="947" bestFit="1" customWidth="1"/>
    <col min="8" max="8" width="12.5703125" style="947" bestFit="1" customWidth="1"/>
    <col min="9" max="10" width="9" style="947" bestFit="1" customWidth="1"/>
    <col min="11" max="11" width="10.85546875" style="949" customWidth="1"/>
    <col min="12" max="12" width="10" style="947" bestFit="1" customWidth="1"/>
    <col min="13" max="13" width="2.7109375" style="948" bestFit="1" customWidth="1"/>
    <col min="14" max="14" width="5.28515625" style="949" bestFit="1" customWidth="1"/>
    <col min="15" max="15" width="9" style="947" bestFit="1" customWidth="1"/>
    <col min="16" max="252" width="9.140625" style="947" customWidth="1"/>
    <col min="253" max="253" width="5.7109375" style="947" customWidth="1"/>
    <col min="254" max="254" width="6" style="947" customWidth="1"/>
    <col min="255" max="255" width="44.140625" style="947" customWidth="1"/>
    <col min="256" max="16384" width="15.85546875" style="947"/>
  </cols>
  <sheetData>
    <row r="1" spans="1:15" ht="12" thickBot="1">
      <c r="A1" s="7"/>
      <c r="B1" s="7"/>
      <c r="C1" s="7"/>
      <c r="D1" s="7"/>
    </row>
    <row r="2" spans="1:15">
      <c r="A2" s="7"/>
      <c r="B2" s="1093" t="s">
        <v>492</v>
      </c>
      <c r="C2" s="42"/>
      <c r="D2" s="1126"/>
      <c r="E2" s="1434"/>
      <c r="H2" s="991"/>
      <c r="L2" s="951"/>
      <c r="O2" s="969" t="s">
        <v>339</v>
      </c>
    </row>
    <row r="3" spans="1:15">
      <c r="A3" s="7"/>
      <c r="B3" s="415" t="str">
        <f>'I-A'!B3</f>
        <v>WIND ENERGY TRANSMISSION TEXAS, LLC</v>
      </c>
      <c r="C3" s="7"/>
      <c r="D3" s="1127"/>
      <c r="E3" s="1434"/>
      <c r="H3" s="991"/>
      <c r="L3" s="951"/>
    </row>
    <row r="4" spans="1:15">
      <c r="A4" s="7"/>
      <c r="B4" s="1128" t="s">
        <v>31</v>
      </c>
      <c r="C4" s="7"/>
      <c r="D4" s="1127"/>
      <c r="E4" s="1434"/>
    </row>
    <row r="5" spans="1:15">
      <c r="A5" s="7"/>
      <c r="B5" s="1128" t="str">
        <f>+'I-A'!B5</f>
        <v>FOR THE HISTORICAL YEAR ENDED JUNE 30, 2012  - AS ADJUSTED</v>
      </c>
      <c r="C5" s="7"/>
      <c r="D5" s="1127"/>
      <c r="E5" s="1434"/>
    </row>
    <row r="6" spans="1:15" ht="12" thickBot="1">
      <c r="A6" s="7"/>
      <c r="B6" s="1129" t="str">
        <f>'I-A'!B6</f>
        <v>DOCKET NO. 40606</v>
      </c>
      <c r="C6" s="1283"/>
      <c r="D6" s="1130"/>
      <c r="E6" s="1434"/>
    </row>
    <row r="7" spans="1:15">
      <c r="A7" s="7"/>
      <c r="B7" s="122"/>
      <c r="C7" s="7"/>
      <c r="D7" s="7"/>
      <c r="E7" s="1434"/>
    </row>
    <row r="8" spans="1:15">
      <c r="B8" s="953"/>
    </row>
    <row r="9" spans="1:15">
      <c r="B9" s="950"/>
    </row>
    <row r="10" spans="1:15">
      <c r="B10" s="947" t="s">
        <v>339</v>
      </c>
      <c r="C10" s="947" t="s">
        <v>339</v>
      </c>
      <c r="G10" s="955"/>
      <c r="H10" s="955"/>
      <c r="I10" s="955"/>
      <c r="J10" s="955"/>
      <c r="K10" s="955"/>
      <c r="L10" s="955"/>
      <c r="M10" s="955"/>
      <c r="N10" s="955"/>
      <c r="O10" s="956"/>
    </row>
    <row r="11" spans="1:15" ht="12" thickBot="1">
      <c r="G11" s="955"/>
      <c r="H11" s="955"/>
      <c r="I11" s="955"/>
      <c r="J11" s="955"/>
      <c r="K11" s="955"/>
      <c r="L11" s="955"/>
      <c r="M11" s="955"/>
      <c r="N11" s="955"/>
      <c r="O11" s="956"/>
    </row>
    <row r="12" spans="1:15">
      <c r="A12" s="1477"/>
      <c r="B12" s="1477"/>
      <c r="C12" s="1479"/>
      <c r="D12" s="1479"/>
      <c r="E12" s="1479"/>
      <c r="F12" s="1479"/>
      <c r="G12" s="1479"/>
      <c r="H12" s="1479"/>
      <c r="I12" s="1479"/>
      <c r="J12" s="1490" t="s">
        <v>351</v>
      </c>
      <c r="K12" s="1490" t="s">
        <v>354</v>
      </c>
      <c r="L12" s="1479"/>
      <c r="M12" s="1479"/>
      <c r="N12" s="1479"/>
      <c r="O12" s="1490"/>
    </row>
    <row r="13" spans="1:15">
      <c r="A13" s="1480" t="s">
        <v>1159</v>
      </c>
      <c r="B13" s="1480" t="s">
        <v>1243</v>
      </c>
      <c r="C13" s="1482" t="s">
        <v>344</v>
      </c>
      <c r="D13" s="1482" t="s">
        <v>333</v>
      </c>
      <c r="E13" s="1482"/>
      <c r="F13" s="1482" t="s">
        <v>338</v>
      </c>
      <c r="G13" s="1487" t="s">
        <v>345</v>
      </c>
      <c r="H13" s="1482" t="s">
        <v>346</v>
      </c>
      <c r="I13" s="1482" t="s">
        <v>558</v>
      </c>
      <c r="J13" s="1482" t="s">
        <v>347</v>
      </c>
      <c r="K13" s="1482" t="s">
        <v>241</v>
      </c>
      <c r="L13" s="1482" t="s">
        <v>348</v>
      </c>
      <c r="M13" s="1482" t="s">
        <v>349</v>
      </c>
      <c r="N13" s="1482" t="s">
        <v>242</v>
      </c>
      <c r="O13" s="1482" t="s">
        <v>537</v>
      </c>
    </row>
    <row r="14" spans="1:15">
      <c r="A14" s="1480" t="s">
        <v>198</v>
      </c>
      <c r="B14" s="1480"/>
      <c r="C14" s="1482" t="s">
        <v>557</v>
      </c>
      <c r="D14" s="1482"/>
      <c r="E14" s="1482"/>
      <c r="F14" s="1482" t="s">
        <v>341</v>
      </c>
      <c r="G14" s="1487" t="s">
        <v>351</v>
      </c>
      <c r="H14" s="1482" t="s">
        <v>352</v>
      </c>
      <c r="I14" s="1482" t="s">
        <v>576</v>
      </c>
      <c r="J14" s="1482" t="s">
        <v>353</v>
      </c>
      <c r="K14" s="1482" t="s">
        <v>243</v>
      </c>
      <c r="L14" s="1482" t="s">
        <v>354</v>
      </c>
      <c r="M14" s="1482" t="s">
        <v>355</v>
      </c>
      <c r="N14" s="1482" t="s">
        <v>350</v>
      </c>
      <c r="O14" s="1482"/>
    </row>
    <row r="15" spans="1:15" ht="12" thickBot="1">
      <c r="A15" s="1486"/>
      <c r="B15" s="1486"/>
      <c r="C15" s="1486"/>
      <c r="D15" s="1486"/>
      <c r="E15" s="1486"/>
      <c r="F15" s="1486"/>
      <c r="G15" s="1491"/>
      <c r="H15" s="1486"/>
      <c r="I15" s="1486"/>
      <c r="J15" s="1486"/>
      <c r="K15" s="1486" t="s">
        <v>350</v>
      </c>
      <c r="L15" s="1486"/>
      <c r="M15" s="1486"/>
      <c r="N15" s="1486" t="s">
        <v>356</v>
      </c>
      <c r="O15" s="1486"/>
    </row>
    <row r="16" spans="1:15">
      <c r="B16" s="960"/>
      <c r="D16" s="967"/>
      <c r="E16" s="967"/>
      <c r="F16" s="1492"/>
      <c r="G16" s="1493"/>
      <c r="H16" s="1493"/>
      <c r="I16" s="1493"/>
      <c r="J16" s="1493"/>
      <c r="K16" s="1492"/>
      <c r="L16" s="1493"/>
      <c r="M16" s="1492"/>
      <c r="N16" s="1492"/>
      <c r="O16" s="1493"/>
    </row>
    <row r="17" spans="1:15">
      <c r="A17" s="960">
        <v>1</v>
      </c>
      <c r="B17" s="960"/>
      <c r="C17" s="985"/>
      <c r="D17" s="993"/>
      <c r="E17" s="949"/>
      <c r="G17" s="1494"/>
      <c r="H17" s="1494"/>
      <c r="I17" s="1494"/>
      <c r="J17" s="1494"/>
      <c r="K17" s="1494"/>
      <c r="L17" s="1494"/>
      <c r="M17" s="1495"/>
      <c r="N17" s="1494"/>
      <c r="O17" s="1494"/>
    </row>
    <row r="18" spans="1:15">
      <c r="A18" s="949">
        <f>+A17+1</f>
        <v>2</v>
      </c>
      <c r="B18" s="960"/>
      <c r="C18" s="985"/>
      <c r="D18" s="1502" t="s">
        <v>1026</v>
      </c>
      <c r="E18" s="949"/>
      <c r="G18" s="1046"/>
      <c r="H18" s="1494"/>
      <c r="I18" s="1494"/>
      <c r="J18" s="1494"/>
      <c r="K18" s="1494"/>
      <c r="L18" s="1494"/>
      <c r="M18" s="1495"/>
      <c r="N18" s="1494"/>
      <c r="O18" s="1046"/>
    </row>
    <row r="19" spans="1:15">
      <c r="A19" s="949">
        <f>+A18+1</f>
        <v>3</v>
      </c>
      <c r="B19" s="960"/>
      <c r="D19" s="985"/>
      <c r="G19" s="1494"/>
      <c r="H19" s="1494"/>
      <c r="I19" s="1494"/>
      <c r="J19" s="1494"/>
      <c r="K19" s="1494"/>
      <c r="L19" s="1494"/>
      <c r="M19" s="1495"/>
      <c r="N19" s="1494"/>
      <c r="O19" s="1494"/>
    </row>
    <row r="20" spans="1:15">
      <c r="A20" s="949">
        <f>+A19+1</f>
        <v>4</v>
      </c>
      <c r="B20" s="960"/>
      <c r="G20" s="1494"/>
      <c r="H20" s="1494"/>
      <c r="I20" s="1494"/>
      <c r="J20" s="1494"/>
      <c r="K20" s="1494"/>
      <c r="L20" s="1494"/>
      <c r="M20" s="1494"/>
      <c r="N20" s="1494"/>
      <c r="O20" s="1494"/>
    </row>
    <row r="21" spans="1:15" s="952" customFormat="1">
      <c r="A21" s="949">
        <f>+A20+1</f>
        <v>5</v>
      </c>
      <c r="B21" s="960"/>
      <c r="D21" s="984"/>
      <c r="E21" s="984"/>
      <c r="F21" s="977"/>
      <c r="G21" s="1494"/>
      <c r="H21" s="1496"/>
      <c r="I21" s="1496"/>
      <c r="J21" s="1496"/>
      <c r="K21" s="1496"/>
      <c r="L21" s="1496"/>
      <c r="M21" s="1496"/>
      <c r="N21" s="1496"/>
      <c r="O21" s="1494"/>
    </row>
    <row r="22" spans="1:15" s="952" customFormat="1">
      <c r="A22" s="949">
        <v>6</v>
      </c>
      <c r="F22" s="977"/>
      <c r="G22" s="1497"/>
      <c r="H22" s="1496"/>
      <c r="I22" s="1496"/>
      <c r="J22" s="1496"/>
      <c r="K22" s="1497"/>
      <c r="L22" s="1496"/>
      <c r="M22" s="1497"/>
      <c r="N22" s="1497"/>
      <c r="O22" s="1497"/>
    </row>
    <row r="23" spans="1:15">
      <c r="A23" s="949">
        <v>7</v>
      </c>
      <c r="B23" s="949"/>
      <c r="C23" s="985"/>
      <c r="D23" s="993"/>
      <c r="G23" s="1494"/>
      <c r="H23" s="1494"/>
      <c r="I23" s="1494"/>
      <c r="J23" s="1494"/>
      <c r="K23" s="1494"/>
      <c r="L23" s="1494"/>
      <c r="M23" s="1495"/>
      <c r="N23" s="1494"/>
      <c r="O23" s="1494"/>
    </row>
    <row r="24" spans="1:15">
      <c r="A24" s="949">
        <v>8</v>
      </c>
      <c r="B24" s="949"/>
      <c r="C24" s="985"/>
      <c r="D24" s="691"/>
      <c r="G24" s="1494"/>
      <c r="H24" s="1494"/>
      <c r="I24" s="1494"/>
      <c r="J24" s="1494"/>
      <c r="K24" s="1494"/>
      <c r="L24" s="1494"/>
      <c r="M24" s="1495"/>
      <c r="N24" s="1494"/>
      <c r="O24" s="1494"/>
    </row>
    <row r="25" spans="1:15">
      <c r="A25" s="949">
        <v>9</v>
      </c>
      <c r="B25" s="949"/>
      <c r="D25" s="985"/>
      <c r="G25" s="1494"/>
      <c r="H25" s="1494"/>
      <c r="I25" s="1494"/>
      <c r="J25" s="1494"/>
      <c r="K25" s="1494"/>
      <c r="L25" s="1494"/>
      <c r="M25" s="1495"/>
      <c r="N25" s="1494"/>
      <c r="O25" s="1494"/>
    </row>
    <row r="26" spans="1:15" s="952" customFormat="1">
      <c r="A26" s="949">
        <v>10</v>
      </c>
      <c r="B26" s="949"/>
      <c r="C26" s="947"/>
      <c r="D26" s="947"/>
      <c r="E26" s="947"/>
      <c r="F26" s="977"/>
      <c r="G26" s="1494"/>
      <c r="H26" s="1494"/>
      <c r="I26" s="1494"/>
      <c r="J26" s="1494"/>
      <c r="K26" s="1494"/>
      <c r="L26" s="1494"/>
      <c r="M26" s="1494"/>
      <c r="N26" s="1494"/>
      <c r="O26" s="1494"/>
    </row>
    <row r="27" spans="1:15" s="952" customFormat="1">
      <c r="A27" s="949">
        <v>11</v>
      </c>
      <c r="B27" s="949"/>
      <c r="C27" s="947"/>
      <c r="D27" s="947"/>
      <c r="E27" s="947"/>
      <c r="F27" s="977"/>
      <c r="G27" s="1494"/>
      <c r="H27" s="1494"/>
      <c r="I27" s="1494"/>
      <c r="J27" s="1496"/>
      <c r="K27" s="1046"/>
      <c r="L27" s="1498"/>
      <c r="M27" s="1046"/>
      <c r="N27" s="1046"/>
      <c r="O27" s="1494"/>
    </row>
    <row r="28" spans="1:15" s="952" customFormat="1">
      <c r="A28" s="949">
        <v>12</v>
      </c>
      <c r="B28" s="949"/>
      <c r="C28" s="947"/>
      <c r="D28" s="947"/>
      <c r="E28" s="947"/>
      <c r="F28" s="977"/>
      <c r="G28" s="1494"/>
      <c r="H28" s="1494"/>
      <c r="I28" s="1494"/>
      <c r="J28" s="1496"/>
      <c r="K28" s="1046"/>
      <c r="L28" s="1498"/>
      <c r="M28" s="1046"/>
      <c r="N28" s="1046"/>
      <c r="O28" s="1494"/>
    </row>
    <row r="29" spans="1:15" s="952" customFormat="1">
      <c r="A29" s="949">
        <v>13</v>
      </c>
      <c r="B29" s="949"/>
      <c r="C29" s="985"/>
      <c r="D29" s="993"/>
      <c r="E29" s="947"/>
      <c r="F29" s="949"/>
      <c r="G29" s="1494"/>
      <c r="H29" s="1494"/>
      <c r="I29" s="1494"/>
      <c r="J29" s="1494"/>
      <c r="K29" s="1494"/>
      <c r="L29" s="1494"/>
      <c r="M29" s="1495"/>
      <c r="N29" s="1494"/>
      <c r="O29" s="1494"/>
    </row>
    <row r="30" spans="1:15" s="952" customFormat="1">
      <c r="A30" s="949">
        <v>14</v>
      </c>
      <c r="B30" s="949"/>
      <c r="C30" s="985"/>
      <c r="D30" s="691"/>
      <c r="E30" s="947"/>
      <c r="F30" s="949"/>
      <c r="G30" s="1494"/>
      <c r="H30" s="1494"/>
      <c r="I30" s="1494"/>
      <c r="J30" s="1494"/>
      <c r="K30" s="1494"/>
      <c r="L30" s="1494"/>
      <c r="M30" s="1499"/>
      <c r="N30" s="1046"/>
      <c r="O30" s="1494"/>
    </row>
    <row r="31" spans="1:15" s="952" customFormat="1">
      <c r="A31" s="949">
        <v>15</v>
      </c>
      <c r="B31" s="949"/>
      <c r="C31" s="947"/>
      <c r="D31" s="985"/>
      <c r="E31" s="947"/>
      <c r="F31" s="949"/>
      <c r="G31" s="1494"/>
      <c r="H31" s="1494"/>
      <c r="I31" s="1494"/>
      <c r="J31" s="1494"/>
      <c r="K31" s="1494"/>
      <c r="L31" s="1494"/>
      <c r="M31" s="1499"/>
      <c r="N31" s="1046"/>
      <c r="O31" s="1494"/>
    </row>
    <row r="32" spans="1:15" s="952" customFormat="1">
      <c r="A32" s="949">
        <v>16</v>
      </c>
      <c r="B32" s="949"/>
      <c r="C32" s="947"/>
      <c r="D32" s="947"/>
      <c r="E32" s="947"/>
      <c r="F32" s="977"/>
      <c r="G32" s="1494"/>
      <c r="H32" s="1494"/>
      <c r="I32" s="1494"/>
      <c r="J32" s="1494"/>
      <c r="K32" s="1494"/>
      <c r="L32" s="1494"/>
      <c r="M32" s="1046"/>
      <c r="N32" s="1046"/>
      <c r="O32" s="1494"/>
    </row>
    <row r="33" spans="1:15" s="952" customFormat="1">
      <c r="A33" s="949">
        <v>17</v>
      </c>
      <c r="B33" s="949"/>
      <c r="C33" s="947"/>
      <c r="D33" s="947"/>
      <c r="E33" s="947"/>
      <c r="F33" s="977"/>
      <c r="G33" s="979"/>
      <c r="H33" s="979"/>
      <c r="I33" s="979"/>
      <c r="J33" s="982"/>
      <c r="K33" s="949"/>
      <c r="L33" s="978"/>
      <c r="M33" s="949"/>
      <c r="N33" s="949"/>
      <c r="O33" s="978"/>
    </row>
    <row r="34" spans="1:15" s="952" customFormat="1">
      <c r="A34" s="949">
        <v>18</v>
      </c>
      <c r="B34" s="949"/>
      <c r="C34" s="947"/>
      <c r="D34" s="985"/>
      <c r="E34" s="947"/>
      <c r="F34" s="977"/>
      <c r="G34" s="979"/>
      <c r="H34" s="979"/>
      <c r="I34" s="979"/>
      <c r="J34" s="982"/>
      <c r="K34" s="949"/>
      <c r="L34" s="978"/>
      <c r="M34" s="949"/>
      <c r="N34" s="949"/>
      <c r="O34" s="978"/>
    </row>
    <row r="35" spans="1:15" s="952" customFormat="1">
      <c r="A35" s="949">
        <v>19</v>
      </c>
      <c r="C35" s="947"/>
      <c r="D35" s="947"/>
      <c r="E35" s="947"/>
      <c r="F35" s="977"/>
      <c r="G35" s="979"/>
      <c r="H35" s="979"/>
      <c r="I35" s="979"/>
      <c r="J35" s="982"/>
      <c r="K35" s="949"/>
      <c r="L35" s="978"/>
      <c r="M35" s="949"/>
      <c r="N35" s="949"/>
      <c r="O35" s="978"/>
    </row>
    <row r="36" spans="1:15" s="952" customFormat="1">
      <c r="A36" s="949">
        <v>20</v>
      </c>
      <c r="B36" s="949"/>
      <c r="C36" s="985"/>
      <c r="D36" s="993"/>
      <c r="E36" s="947"/>
      <c r="F36" s="977"/>
      <c r="G36" s="979"/>
      <c r="H36" s="947"/>
      <c r="I36" s="979"/>
      <c r="J36" s="979"/>
      <c r="K36" s="980"/>
      <c r="L36" s="979"/>
      <c r="M36" s="994"/>
      <c r="N36" s="980"/>
      <c r="O36" s="979"/>
    </row>
    <row r="37" spans="1:15" s="952" customFormat="1">
      <c r="A37" s="949">
        <v>21</v>
      </c>
      <c r="B37" s="1500"/>
      <c r="C37" s="985"/>
      <c r="D37" s="691"/>
      <c r="E37" s="947"/>
      <c r="F37" s="977"/>
      <c r="G37" s="979"/>
      <c r="H37" s="979"/>
      <c r="I37" s="979"/>
      <c r="J37" s="982"/>
      <c r="K37" s="949"/>
      <c r="L37" s="978"/>
      <c r="M37" s="949"/>
      <c r="N37" s="949"/>
      <c r="O37" s="978"/>
    </row>
    <row r="38" spans="1:15">
      <c r="D38" s="986"/>
      <c r="E38" s="986"/>
      <c r="F38" s="988"/>
      <c r="K38" s="988"/>
      <c r="M38" s="987"/>
      <c r="N38" s="988"/>
    </row>
    <row r="39" spans="1:15">
      <c r="B39" s="952" t="s">
        <v>339</v>
      </c>
    </row>
    <row r="40" spans="1:15">
      <c r="D40" s="989"/>
      <c r="E40" s="989"/>
      <c r="F40" s="955"/>
      <c r="K40" s="955"/>
      <c r="M40" s="965"/>
      <c r="N40" s="955"/>
    </row>
    <row r="41" spans="1:15">
      <c r="B41" s="947" t="s">
        <v>339</v>
      </c>
    </row>
    <row r="42" spans="1:15">
      <c r="D42" s="989"/>
      <c r="E42" s="989"/>
      <c r="K42" s="955"/>
      <c r="M42" s="965"/>
      <c r="N42" s="955"/>
    </row>
    <row r="43" spans="1:15">
      <c r="D43" s="955"/>
      <c r="E43" s="955"/>
      <c r="F43" s="955"/>
      <c r="K43" s="955"/>
      <c r="M43" s="965"/>
      <c r="N43" s="955"/>
    </row>
    <row r="45" spans="1:15">
      <c r="C45" s="952"/>
    </row>
  </sheetData>
  <phoneticPr fontId="0" type="noConversion"/>
  <printOptions horizontalCentered="1"/>
  <pageMargins left="0.5" right="0.5" top="1" bottom="0.5" header="0.25" footer="0.25"/>
  <pageSetup scale="71" fitToHeight="0" pageOrder="overThenDown" orientation="landscape" r:id="rId1"/>
  <headerFooter alignWithMargins="0">
    <oddFooter>&amp;LSponsor: Bruce Fairchild&amp;C&amp;A&amp;R&amp;P of &amp;N</oddFooter>
  </headerFooter>
</worksheet>
</file>

<file path=xl/worksheets/sheet68.xml><?xml version="1.0" encoding="utf-8"?>
<worksheet xmlns="http://schemas.openxmlformats.org/spreadsheetml/2006/main" xmlns:r="http://schemas.openxmlformats.org/officeDocument/2006/relationships">
  <sheetPr>
    <pageSetUpPr fitToPage="1"/>
  </sheetPr>
  <dimension ref="A1:O39"/>
  <sheetViews>
    <sheetView zoomScaleNormal="100" zoomScaleSheetLayoutView="100" workbookViewId="0">
      <selection activeCell="H31" sqref="H31"/>
    </sheetView>
  </sheetViews>
  <sheetFormatPr defaultColWidth="5.7109375" defaultRowHeight="11.25"/>
  <cols>
    <col min="1" max="1" width="5.7109375" style="947" customWidth="1"/>
    <col min="2" max="2" width="12.5703125" style="947" customWidth="1"/>
    <col min="3" max="3" width="11.28515625" style="947" customWidth="1"/>
    <col min="4" max="4" width="10.85546875" style="947" customWidth="1"/>
    <col min="5" max="5" width="24.85546875" style="947" customWidth="1"/>
    <col min="6" max="7" width="22.5703125" style="947" customWidth="1"/>
    <col min="8" max="8" width="19.85546875" style="948" customWidth="1"/>
    <col min="9" max="9" width="5.28515625" style="949" bestFit="1" customWidth="1"/>
    <col min="10" max="10" width="9" style="947" bestFit="1" customWidth="1"/>
    <col min="11" max="12" width="4.5703125" style="947" bestFit="1" customWidth="1"/>
    <col min="13" max="13" width="5" style="947" bestFit="1" customWidth="1"/>
    <col min="14" max="14" width="7.7109375" style="947" bestFit="1" customWidth="1"/>
    <col min="15" max="15" width="12.7109375" style="947" customWidth="1"/>
    <col min="16" max="252" width="9.140625" style="947" customWidth="1"/>
    <col min="253" max="253" width="5.7109375" style="947" customWidth="1"/>
    <col min="254" max="254" width="6" style="947" customWidth="1"/>
    <col min="255" max="255" width="47.140625" style="947" customWidth="1"/>
    <col min="256" max="16384" width="5.7109375" style="947"/>
  </cols>
  <sheetData>
    <row r="1" spans="1:15" ht="12" thickBot="1"/>
    <row r="2" spans="1:15">
      <c r="B2" s="966" t="s">
        <v>492</v>
      </c>
      <c r="C2" s="967"/>
      <c r="D2" s="967"/>
      <c r="E2" s="968"/>
      <c r="H2" s="969"/>
      <c r="N2" s="951"/>
    </row>
    <row r="3" spans="1:15">
      <c r="B3" s="970" t="str">
        <f>'I-A'!B3</f>
        <v>WIND ENERGY TRANSMISSION TEXAS, LLC</v>
      </c>
      <c r="E3" s="971"/>
      <c r="N3" s="951"/>
    </row>
    <row r="4" spans="1:15">
      <c r="B4" s="972" t="s">
        <v>597</v>
      </c>
      <c r="E4" s="971"/>
    </row>
    <row r="5" spans="1:15">
      <c r="B5" s="973" t="str">
        <f>+'I-A'!B5</f>
        <v>FOR THE HISTORICAL YEAR ENDED JUNE 30, 2012  - AS ADJUSTED</v>
      </c>
      <c r="E5" s="971"/>
    </row>
    <row r="6" spans="1:15" ht="12" thickBot="1">
      <c r="B6" s="974" t="str">
        <f>'I-A'!B6</f>
        <v>DOCKET NO. 40606</v>
      </c>
      <c r="C6" s="975"/>
      <c r="D6" s="975"/>
      <c r="E6" s="976"/>
    </row>
    <row r="7" spans="1:15">
      <c r="B7" s="953"/>
    </row>
    <row r="8" spans="1:15">
      <c r="B8" s="953"/>
    </row>
    <row r="9" spans="1:15">
      <c r="B9" s="821" t="s">
        <v>1030</v>
      </c>
      <c r="H9" s="955"/>
      <c r="I9" s="955"/>
      <c r="J9" s="956"/>
      <c r="K9" s="956"/>
      <c r="L9" s="956"/>
      <c r="M9" s="949"/>
      <c r="N9" s="949"/>
    </row>
    <row r="10" spans="1:15">
      <c r="B10" s="821"/>
      <c r="H10" s="955"/>
      <c r="I10" s="955"/>
      <c r="J10" s="956"/>
      <c r="K10" s="956"/>
      <c r="L10" s="956"/>
      <c r="M10" s="949"/>
      <c r="N10" s="949"/>
    </row>
    <row r="11" spans="1:15">
      <c r="C11" s="952"/>
      <c r="D11" s="821"/>
      <c r="H11" s="955"/>
      <c r="I11" s="955"/>
      <c r="J11" s="956"/>
      <c r="K11" s="956"/>
      <c r="L11" s="956"/>
      <c r="M11" s="949"/>
      <c r="N11" s="949"/>
    </row>
    <row r="12" spans="1:15">
      <c r="C12" s="952"/>
      <c r="D12" s="821"/>
      <c r="H12" s="955"/>
      <c r="I12" s="955"/>
      <c r="J12" s="956"/>
      <c r="K12" s="956"/>
      <c r="L12" s="956"/>
      <c r="M12" s="949"/>
      <c r="N12" s="949"/>
    </row>
    <row r="13" spans="1:15" ht="12" thickBot="1">
      <c r="D13" s="821"/>
      <c r="H13" s="955"/>
      <c r="I13" s="955"/>
      <c r="J13" s="956"/>
      <c r="K13" s="956"/>
      <c r="L13" s="956"/>
      <c r="M13" s="949"/>
      <c r="N13" s="949"/>
    </row>
    <row r="14" spans="1:15">
      <c r="A14" s="1477"/>
      <c r="B14" s="1478"/>
      <c r="C14" s="1478"/>
      <c r="D14" s="1479"/>
      <c r="E14" s="1479"/>
      <c r="F14" s="1479"/>
      <c r="G14" s="1479"/>
      <c r="H14" s="1479"/>
      <c r="I14" s="947"/>
      <c r="J14" s="949"/>
      <c r="K14" s="949"/>
      <c r="L14" s="949"/>
      <c r="M14" s="955"/>
      <c r="N14" s="949"/>
      <c r="O14" s="949"/>
    </row>
    <row r="15" spans="1:15">
      <c r="A15" s="1480" t="s">
        <v>1159</v>
      </c>
      <c r="B15" s="1481" t="s">
        <v>338</v>
      </c>
      <c r="C15" s="1481" t="s">
        <v>344</v>
      </c>
      <c r="D15" s="1482" t="s">
        <v>256</v>
      </c>
      <c r="E15" s="1483" t="s">
        <v>1027</v>
      </c>
      <c r="F15" s="1482" t="s">
        <v>1028</v>
      </c>
      <c r="G15" s="1482" t="s">
        <v>1029</v>
      </c>
      <c r="H15" s="1482" t="s">
        <v>345</v>
      </c>
      <c r="J15" s="949"/>
      <c r="K15" s="949"/>
      <c r="L15" s="949"/>
      <c r="M15" s="949"/>
      <c r="N15" s="949"/>
      <c r="O15" s="949"/>
    </row>
    <row r="16" spans="1:15">
      <c r="A16" s="1480" t="s">
        <v>198</v>
      </c>
      <c r="B16" s="1481" t="s">
        <v>341</v>
      </c>
      <c r="C16" s="1481" t="s">
        <v>557</v>
      </c>
      <c r="D16" s="1482"/>
      <c r="E16" s="1482"/>
      <c r="F16" s="1482" t="s">
        <v>1011</v>
      </c>
      <c r="G16" s="1482"/>
      <c r="H16" s="1482" t="s">
        <v>119</v>
      </c>
      <c r="J16" s="949"/>
      <c r="K16" s="949"/>
      <c r="L16" s="949"/>
      <c r="M16" s="949"/>
      <c r="N16" s="949"/>
      <c r="O16" s="949"/>
    </row>
    <row r="17" spans="1:15" ht="12" thickBot="1">
      <c r="A17" s="1484"/>
      <c r="B17" s="1485"/>
      <c r="C17" s="1485"/>
      <c r="D17" s="1486"/>
      <c r="E17" s="1486"/>
      <c r="F17" s="1486"/>
      <c r="G17" s="1486"/>
      <c r="H17" s="1486"/>
      <c r="J17" s="949"/>
      <c r="K17" s="949"/>
      <c r="L17" s="949"/>
      <c r="M17" s="949"/>
      <c r="O17" s="949"/>
    </row>
    <row r="18" spans="1:15">
      <c r="D18" s="949"/>
      <c r="E18" s="949"/>
      <c r="F18" s="949"/>
      <c r="G18" s="949"/>
      <c r="H18" s="949"/>
      <c r="J18" s="949"/>
      <c r="K18" s="949"/>
      <c r="L18" s="949"/>
      <c r="M18" s="949"/>
      <c r="O18" s="949"/>
    </row>
    <row r="19" spans="1:15">
      <c r="A19" s="960">
        <v>1</v>
      </c>
      <c r="B19" s="960" t="s">
        <v>339</v>
      </c>
      <c r="C19" s="960"/>
      <c r="D19" s="1436">
        <v>40725</v>
      </c>
      <c r="E19" s="1045">
        <v>0</v>
      </c>
      <c r="F19" s="1045">
        <v>0</v>
      </c>
      <c r="G19" s="1045">
        <v>25</v>
      </c>
      <c r="H19" s="1045">
        <f t="shared" ref="H19:H27" si="0">SUM(E19:G19)</f>
        <v>25</v>
      </c>
      <c r="I19" s="1286"/>
      <c r="J19" s="978"/>
      <c r="K19" s="979"/>
      <c r="L19" s="979"/>
    </row>
    <row r="20" spans="1:15">
      <c r="A20" s="949">
        <f>+A19+1</f>
        <v>2</v>
      </c>
      <c r="B20" s="949"/>
      <c r="C20" s="949"/>
      <c r="D20" s="1436">
        <v>40756</v>
      </c>
      <c r="E20" s="1045">
        <v>0</v>
      </c>
      <c r="F20" s="1045">
        <v>0</v>
      </c>
      <c r="G20" s="1045">
        <v>25</v>
      </c>
      <c r="H20" s="1045">
        <f t="shared" si="0"/>
        <v>25</v>
      </c>
      <c r="I20" s="1286"/>
      <c r="J20" s="979"/>
    </row>
    <row r="21" spans="1:15">
      <c r="A21" s="949">
        <f>+A20+1</f>
        <v>3</v>
      </c>
      <c r="B21" s="949"/>
      <c r="C21" s="949"/>
      <c r="D21" s="1436">
        <v>40787</v>
      </c>
      <c r="E21" s="1045">
        <v>0</v>
      </c>
      <c r="F21" s="1045">
        <v>0</v>
      </c>
      <c r="G21" s="1045">
        <v>25</v>
      </c>
      <c r="H21" s="1045">
        <f t="shared" si="0"/>
        <v>25</v>
      </c>
      <c r="I21" s="1286"/>
      <c r="J21" s="979"/>
      <c r="K21" s="979"/>
      <c r="L21" s="979"/>
      <c r="M21" s="979"/>
      <c r="N21" s="979"/>
      <c r="O21" s="979"/>
    </row>
    <row r="22" spans="1:15">
      <c r="A22" s="949">
        <f>+A21+1</f>
        <v>4</v>
      </c>
      <c r="B22" s="949"/>
      <c r="C22" s="949"/>
      <c r="D22" s="1436">
        <v>40817</v>
      </c>
      <c r="E22" s="1045">
        <v>0</v>
      </c>
      <c r="F22" s="1045">
        <v>0</v>
      </c>
      <c r="G22" s="1045">
        <v>25</v>
      </c>
      <c r="H22" s="1045">
        <f t="shared" si="0"/>
        <v>25</v>
      </c>
      <c r="I22" s="1286"/>
      <c r="J22" s="979"/>
      <c r="K22" s="979"/>
      <c r="L22" s="979"/>
      <c r="M22" s="979"/>
      <c r="N22" s="979"/>
      <c r="O22" s="979"/>
    </row>
    <row r="23" spans="1:15">
      <c r="A23" s="949">
        <f>+A22+1</f>
        <v>5</v>
      </c>
      <c r="B23" s="949"/>
      <c r="C23" s="949"/>
      <c r="D23" s="1436">
        <v>40848</v>
      </c>
      <c r="E23" s="1045">
        <v>0</v>
      </c>
      <c r="F23" s="1045">
        <v>93.5</v>
      </c>
      <c r="G23" s="1045">
        <v>25</v>
      </c>
      <c r="H23" s="1045">
        <f t="shared" si="0"/>
        <v>118.5</v>
      </c>
      <c r="I23" s="1286"/>
      <c r="J23" s="979"/>
      <c r="K23" s="979"/>
      <c r="L23" s="979"/>
      <c r="M23" s="979"/>
      <c r="N23" s="979"/>
      <c r="O23" s="979"/>
    </row>
    <row r="24" spans="1:15" s="952" customFormat="1">
      <c r="A24" s="949">
        <f t="shared" ref="A24:A30" si="1">+A23+1</f>
        <v>6</v>
      </c>
      <c r="D24" s="1436">
        <v>40878</v>
      </c>
      <c r="E24" s="1045">
        <v>1335</v>
      </c>
      <c r="F24" s="1045">
        <v>0</v>
      </c>
      <c r="G24" s="1045">
        <v>25</v>
      </c>
      <c r="H24" s="1045">
        <f t="shared" si="0"/>
        <v>1360</v>
      </c>
      <c r="I24" s="1013"/>
      <c r="J24" s="982"/>
      <c r="K24" s="982"/>
      <c r="L24" s="982"/>
      <c r="M24" s="982"/>
      <c r="N24" s="982"/>
      <c r="O24" s="979"/>
    </row>
    <row r="25" spans="1:15" s="952" customFormat="1">
      <c r="A25" s="949">
        <f t="shared" si="1"/>
        <v>7</v>
      </c>
      <c r="B25" s="949"/>
      <c r="C25" s="949"/>
      <c r="D25" s="1436">
        <v>40909</v>
      </c>
      <c r="E25" s="1045">
        <v>0</v>
      </c>
      <c r="F25" s="1045">
        <v>0</v>
      </c>
      <c r="G25" s="1045">
        <v>25</v>
      </c>
      <c r="H25" s="1045">
        <f t="shared" si="0"/>
        <v>25</v>
      </c>
      <c r="I25" s="1013"/>
      <c r="J25" s="982"/>
      <c r="K25" s="982"/>
      <c r="L25" s="982"/>
      <c r="O25" s="983"/>
    </row>
    <row r="26" spans="1:15">
      <c r="A26" s="949">
        <f t="shared" si="1"/>
        <v>8</v>
      </c>
      <c r="B26" s="949"/>
      <c r="C26" s="949"/>
      <c r="D26" s="1436">
        <v>40940</v>
      </c>
      <c r="E26" s="1045">
        <v>0</v>
      </c>
      <c r="F26" s="1045">
        <v>102</v>
      </c>
      <c r="G26" s="1045">
        <v>25</v>
      </c>
      <c r="H26" s="1045">
        <f t="shared" si="0"/>
        <v>127</v>
      </c>
      <c r="I26" s="1286"/>
    </row>
    <row r="27" spans="1:15">
      <c r="A27" s="949">
        <f t="shared" si="1"/>
        <v>9</v>
      </c>
      <c r="B27" s="949"/>
      <c r="C27" s="949"/>
      <c r="D27" s="1436">
        <v>40969</v>
      </c>
      <c r="E27" s="1045">
        <v>0</v>
      </c>
      <c r="F27" s="1045">
        <v>0</v>
      </c>
      <c r="G27" s="1045">
        <v>25</v>
      </c>
      <c r="H27" s="1045">
        <f t="shared" si="0"/>
        <v>25</v>
      </c>
      <c r="I27" s="1286"/>
    </row>
    <row r="28" spans="1:15">
      <c r="A28" s="949">
        <f t="shared" si="1"/>
        <v>10</v>
      </c>
      <c r="B28" s="949"/>
      <c r="C28" s="949"/>
      <c r="D28" s="1436">
        <v>41000</v>
      </c>
      <c r="E28" s="1045">
        <v>0</v>
      </c>
      <c r="F28" s="1045">
        <v>0</v>
      </c>
      <c r="G28" s="1045">
        <v>25</v>
      </c>
      <c r="H28" s="1045">
        <f>SUM(E28:G28)</f>
        <v>25</v>
      </c>
      <c r="I28" s="1286"/>
      <c r="J28" s="963"/>
    </row>
    <row r="29" spans="1:15" s="952" customFormat="1">
      <c r="A29" s="949">
        <f t="shared" si="1"/>
        <v>11</v>
      </c>
      <c r="B29" s="949"/>
      <c r="C29" s="949"/>
      <c r="D29" s="1436">
        <v>41030</v>
      </c>
      <c r="E29" s="1045">
        <v>0</v>
      </c>
      <c r="F29" s="1045">
        <v>102</v>
      </c>
      <c r="G29" s="1045">
        <v>25</v>
      </c>
      <c r="H29" s="1045">
        <f>SUM(E29:G29)</f>
        <v>127</v>
      </c>
      <c r="I29" s="1526"/>
      <c r="J29" s="1501"/>
      <c r="K29" s="978"/>
      <c r="L29" s="978"/>
      <c r="M29" s="978"/>
      <c r="N29" s="978"/>
      <c r="O29" s="983"/>
    </row>
    <row r="30" spans="1:15" s="952" customFormat="1">
      <c r="A30" s="949">
        <f t="shared" si="1"/>
        <v>12</v>
      </c>
      <c r="B30" s="949"/>
      <c r="C30" s="949"/>
      <c r="D30" s="1436">
        <v>41061</v>
      </c>
      <c r="E30" s="1045">
        <v>0</v>
      </c>
      <c r="F30" s="1045">
        <v>0</v>
      </c>
      <c r="G30" s="1045">
        <v>25</v>
      </c>
      <c r="H30" s="1045">
        <f>SUM(E30:G30)</f>
        <v>25</v>
      </c>
      <c r="I30" s="1286"/>
      <c r="J30" s="978"/>
      <c r="K30" s="978"/>
      <c r="L30" s="978"/>
      <c r="M30" s="978"/>
      <c r="N30" s="978"/>
      <c r="O30" s="983"/>
    </row>
    <row r="31" spans="1:15" s="952" customFormat="1" ht="12" thickBot="1">
      <c r="A31" s="949"/>
      <c r="B31" s="949"/>
      <c r="C31" s="949"/>
      <c r="D31" s="984" t="s">
        <v>120</v>
      </c>
      <c r="E31" s="1552">
        <f>SUM(E19:E30)</f>
        <v>1335</v>
      </c>
      <c r="F31" s="1552">
        <f>SUM(F19:F30)</f>
        <v>297.5</v>
      </c>
      <c r="G31" s="1552">
        <f>SUM(G19:G30)</f>
        <v>300</v>
      </c>
      <c r="H31" s="1552">
        <f>SUM(H19:H30)</f>
        <v>1932.5</v>
      </c>
      <c r="I31" s="1286"/>
      <c r="J31" s="978"/>
      <c r="K31" s="978"/>
      <c r="L31" s="978"/>
      <c r="M31" s="978"/>
      <c r="N31" s="978"/>
      <c r="O31" s="983"/>
    </row>
    <row r="32" spans="1:15" s="952" customFormat="1" ht="12" thickTop="1">
      <c r="A32" s="949"/>
      <c r="B32" s="949"/>
      <c r="C32" s="949"/>
      <c r="D32" s="947"/>
      <c r="E32" s="983"/>
      <c r="F32" s="983"/>
      <c r="G32" s="983"/>
      <c r="H32" s="983"/>
      <c r="I32" s="949"/>
      <c r="J32" s="978"/>
      <c r="K32" s="978"/>
      <c r="L32" s="978"/>
      <c r="M32" s="978"/>
      <c r="N32" s="978"/>
      <c r="O32" s="983"/>
    </row>
    <row r="33" spans="2:4">
      <c r="B33" s="985"/>
    </row>
    <row r="34" spans="2:4">
      <c r="B34" s="949"/>
      <c r="D34" s="952"/>
    </row>
    <row r="35" spans="2:4">
      <c r="B35" s="844" t="s">
        <v>121</v>
      </c>
    </row>
    <row r="36" spans="2:4">
      <c r="B36" s="949"/>
    </row>
    <row r="37" spans="2:4">
      <c r="B37" s="947" t="s">
        <v>122</v>
      </c>
    </row>
    <row r="38" spans="2:4">
      <c r="B38" s="949"/>
    </row>
    <row r="39" spans="2:4">
      <c r="B39" s="952"/>
    </row>
  </sheetData>
  <phoneticPr fontId="0" type="noConversion"/>
  <printOptions horizontalCentered="1"/>
  <pageMargins left="0.5" right="0.5" top="1" bottom="0.5" header="0.25" footer="0.25"/>
  <pageSetup fitToHeight="0" pageOrder="overThenDown" orientation="landscape" r:id="rId1"/>
  <headerFooter alignWithMargins="0">
    <oddFooter>&amp;LSponsor: Bruce Fairchild&amp;C&amp;A&amp;R&amp;P of &amp;N</oddFooter>
  </headerFooter>
</worksheet>
</file>

<file path=xl/worksheets/sheet69.xml><?xml version="1.0" encoding="utf-8"?>
<worksheet xmlns="http://schemas.openxmlformats.org/spreadsheetml/2006/main" xmlns:r="http://schemas.openxmlformats.org/officeDocument/2006/relationships">
  <sheetPr codeName="Sheet24"/>
  <dimension ref="A1:T69"/>
  <sheetViews>
    <sheetView zoomScaleNormal="100" zoomScaleSheetLayoutView="90" workbookViewId="0">
      <selection activeCell="E15" sqref="E15"/>
    </sheetView>
  </sheetViews>
  <sheetFormatPr defaultRowHeight="12.75" customHeight="1"/>
  <cols>
    <col min="1" max="1" width="5.7109375" style="54" customWidth="1"/>
    <col min="2" max="2" width="8.7109375" style="54" customWidth="1"/>
    <col min="3" max="3" width="50.28515625" style="54" customWidth="1"/>
    <col min="4" max="4" width="8.28515625" style="54" bestFit="1" customWidth="1"/>
    <col min="5" max="5" width="12.7109375" style="54" customWidth="1"/>
    <col min="6" max="6" width="13.7109375" style="54" customWidth="1"/>
    <col min="7" max="8" width="12.7109375" style="54" customWidth="1"/>
    <col min="9" max="9" width="3.140625" style="54" bestFit="1" customWidth="1"/>
    <col min="10" max="10" width="5.85546875" style="56" bestFit="1" customWidth="1"/>
    <col min="11" max="11" width="10.28515625" style="56" bestFit="1" customWidth="1"/>
    <col min="12" max="12" width="5.7109375" style="54" bestFit="1" customWidth="1"/>
    <col min="13" max="13" width="4.28515625" style="54" bestFit="1" customWidth="1"/>
    <col min="14" max="14" width="4" style="54" bestFit="1" customWidth="1"/>
    <col min="15" max="15" width="5" style="54" bestFit="1" customWidth="1"/>
    <col min="16" max="16" width="5.140625" style="54" bestFit="1" customWidth="1"/>
    <col min="17" max="17" width="5" style="54" bestFit="1" customWidth="1"/>
    <col min="18" max="18" width="4.42578125" style="54" bestFit="1" customWidth="1"/>
    <col min="19" max="19" width="12.7109375" style="54" customWidth="1"/>
    <col min="20" max="16384" width="9.140625" style="54"/>
  </cols>
  <sheetData>
    <row r="1" spans="1:19" ht="12" thickBot="1">
      <c r="A1" s="584"/>
      <c r="L1" s="15"/>
      <c r="S1" s="15"/>
    </row>
    <row r="2" spans="1:19" ht="11.25">
      <c r="B2" s="1002" t="s">
        <v>492</v>
      </c>
      <c r="C2" s="168"/>
      <c r="F2" s="75"/>
      <c r="L2" s="117"/>
      <c r="Q2" s="93"/>
      <c r="S2" s="117"/>
    </row>
    <row r="3" spans="1:19" ht="11.25">
      <c r="B3" s="119" t="str">
        <f>'I-A'!B3</f>
        <v>WIND ENERGY TRANSMISSION TEXAS, LLC</v>
      </c>
      <c r="C3" s="169"/>
      <c r="F3" s="75"/>
      <c r="L3" s="117"/>
      <c r="S3" s="117"/>
    </row>
    <row r="4" spans="1:19" ht="11.25">
      <c r="B4" s="698" t="s">
        <v>32</v>
      </c>
      <c r="C4" s="169"/>
    </row>
    <row r="5" spans="1:19" ht="11.25">
      <c r="B5" s="120" t="str">
        <f>'I-A'!B5</f>
        <v>FOR THE HISTORICAL YEAR ENDED JUNE 30, 2012  - AS ADJUSTED</v>
      </c>
      <c r="C5" s="169"/>
    </row>
    <row r="6" spans="1:19" ht="12" thickBot="1">
      <c r="B6" s="121" t="str">
        <f>'I-A'!B6</f>
        <v>DOCKET NO. 40606</v>
      </c>
      <c r="C6" s="170"/>
    </row>
    <row r="7" spans="1:19" ht="11.25">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ht="11.25">
      <c r="A9" s="246"/>
      <c r="B9" s="154"/>
      <c r="C9" s="154"/>
      <c r="D9" s="154"/>
      <c r="E9" s="154"/>
      <c r="F9" s="154"/>
      <c r="G9" s="154"/>
      <c r="H9" s="124" t="s">
        <v>351</v>
      </c>
      <c r="I9" s="154"/>
      <c r="J9" s="154"/>
      <c r="K9" s="154"/>
      <c r="L9" s="124"/>
      <c r="M9" s="124"/>
      <c r="N9" s="124"/>
      <c r="O9" s="124"/>
      <c r="P9" s="150"/>
      <c r="Q9" s="150"/>
      <c r="R9" s="124"/>
      <c r="S9" s="124"/>
    </row>
    <row r="10" spans="1:19" ht="11.25">
      <c r="A10" s="248" t="s">
        <v>1159</v>
      </c>
      <c r="B10" s="126" t="s">
        <v>344</v>
      </c>
      <c r="C10" s="126" t="s">
        <v>333</v>
      </c>
      <c r="D10" s="126" t="s">
        <v>338</v>
      </c>
      <c r="E10" s="172" t="s">
        <v>345</v>
      </c>
      <c r="F10" s="126" t="s">
        <v>346</v>
      </c>
      <c r="G10" s="126" t="s">
        <v>558</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ht="11.25">
      <c r="A11" s="248" t="s">
        <v>198</v>
      </c>
      <c r="B11" s="126" t="s">
        <v>557</v>
      </c>
      <c r="C11" s="126"/>
      <c r="D11" s="126" t="s">
        <v>341</v>
      </c>
      <c r="E11" s="172" t="s">
        <v>351</v>
      </c>
      <c r="F11" s="126" t="s">
        <v>352</v>
      </c>
      <c r="G11" s="126" t="s">
        <v>576</v>
      </c>
      <c r="H11" s="126" t="s">
        <v>353</v>
      </c>
      <c r="I11" s="126" t="s">
        <v>355</v>
      </c>
      <c r="J11" s="126" t="s">
        <v>350</v>
      </c>
      <c r="K11" s="126" t="s">
        <v>354</v>
      </c>
      <c r="L11" s="126"/>
      <c r="M11" s="126"/>
      <c r="N11" s="126"/>
      <c r="O11" s="126"/>
      <c r="P11" s="126"/>
      <c r="Q11" s="126"/>
      <c r="R11" s="126"/>
      <c r="S11" s="126" t="s">
        <v>342</v>
      </c>
    </row>
    <row r="12" spans="1:19" ht="12" thickBot="1">
      <c r="A12" s="250"/>
      <c r="B12" s="129"/>
      <c r="C12" s="129"/>
      <c r="D12" s="129"/>
      <c r="E12" s="173"/>
      <c r="F12" s="129"/>
      <c r="G12" s="129"/>
      <c r="H12" s="129"/>
      <c r="I12" s="129"/>
      <c r="J12" s="129" t="s">
        <v>356</v>
      </c>
      <c r="K12" s="129"/>
      <c r="L12" s="129"/>
      <c r="M12" s="129"/>
      <c r="N12" s="129"/>
      <c r="O12" s="129"/>
      <c r="P12" s="129"/>
      <c r="Q12" s="129"/>
      <c r="R12" s="183"/>
      <c r="S12" s="129"/>
    </row>
    <row r="13" spans="1:19" ht="12.75" customHeight="1">
      <c r="A13" s="2"/>
      <c r="B13" s="88"/>
      <c r="C13" s="88"/>
      <c r="D13" s="1592"/>
      <c r="E13" s="88"/>
      <c r="F13" s="88"/>
      <c r="G13" s="88"/>
      <c r="H13" s="88"/>
      <c r="I13" s="88"/>
      <c r="J13" s="89"/>
      <c r="K13" s="89"/>
      <c r="L13" s="88"/>
      <c r="M13" s="88"/>
      <c r="N13" s="88"/>
      <c r="O13" s="88"/>
      <c r="P13" s="88"/>
      <c r="Q13" s="88"/>
      <c r="R13" s="88"/>
      <c r="S13" s="88"/>
    </row>
    <row r="14" spans="1:19" s="52" customFormat="1" ht="11.25">
      <c r="A14" s="56">
        <v>1</v>
      </c>
      <c r="B14" s="90"/>
      <c r="C14" s="54" t="s">
        <v>1075</v>
      </c>
      <c r="D14" s="1600" t="s">
        <v>1106</v>
      </c>
      <c r="E14" s="585">
        <v>70388</v>
      </c>
      <c r="F14" s="61">
        <v>0</v>
      </c>
      <c r="G14" s="61">
        <v>0</v>
      </c>
      <c r="H14" s="585">
        <f>SUM(E14:G14)</f>
        <v>70388</v>
      </c>
      <c r="I14" s="585"/>
      <c r="J14" s="1148"/>
      <c r="K14" s="1148">
        <f>H14</f>
        <v>70388</v>
      </c>
      <c r="L14" s="61"/>
      <c r="M14" s="61"/>
      <c r="N14" s="61"/>
      <c r="O14" s="61"/>
      <c r="P14" s="61"/>
      <c r="Q14" s="61"/>
      <c r="R14" s="61"/>
    </row>
    <row r="15" spans="1:19" ht="11.25">
      <c r="A15" s="1">
        <f t="shared" ref="A15:A20" si="0">+A14+1</f>
        <v>2</v>
      </c>
      <c r="B15" s="90"/>
      <c r="C15" s="54" t="s">
        <v>1076</v>
      </c>
      <c r="D15" s="1600" t="s">
        <v>1106</v>
      </c>
      <c r="E15" s="50"/>
      <c r="F15" s="50"/>
      <c r="G15" s="50"/>
      <c r="H15" s="50"/>
      <c r="I15" s="50"/>
      <c r="J15" s="92"/>
      <c r="K15" s="92"/>
      <c r="L15" s="50"/>
      <c r="M15" s="50"/>
      <c r="N15" s="50"/>
      <c r="O15" s="50"/>
      <c r="P15" s="50"/>
      <c r="Q15" s="50"/>
      <c r="R15" s="50"/>
    </row>
    <row r="16" spans="1:19" ht="11.25">
      <c r="A16" s="1">
        <f t="shared" si="0"/>
        <v>3</v>
      </c>
      <c r="C16" s="54" t="s">
        <v>1077</v>
      </c>
      <c r="D16" s="1600" t="s">
        <v>1106</v>
      </c>
      <c r="E16" s="50"/>
      <c r="F16" s="61"/>
      <c r="G16" s="61"/>
      <c r="H16" s="61"/>
      <c r="I16" s="61"/>
      <c r="J16" s="91"/>
      <c r="K16" s="91"/>
      <c r="L16" s="61"/>
      <c r="M16" s="61"/>
      <c r="N16" s="61"/>
      <c r="O16" s="61"/>
      <c r="P16" s="61"/>
      <c r="Q16" s="57"/>
      <c r="R16" s="57"/>
      <c r="S16" s="58"/>
    </row>
    <row r="17" spans="1:19" ht="11.25">
      <c r="A17" s="1">
        <f t="shared" si="0"/>
        <v>4</v>
      </c>
      <c r="C17" s="54" t="s">
        <v>1078</v>
      </c>
      <c r="D17" s="1600" t="s">
        <v>1106</v>
      </c>
      <c r="E17" s="50"/>
      <c r="F17" s="50"/>
      <c r="G17" s="50"/>
      <c r="H17" s="50"/>
      <c r="I17" s="50"/>
      <c r="J17" s="92"/>
      <c r="K17" s="92"/>
      <c r="L17" s="50"/>
      <c r="M17" s="57"/>
      <c r="N17" s="57"/>
      <c r="O17" s="57"/>
      <c r="P17" s="57"/>
      <c r="Q17" s="57"/>
      <c r="R17" s="57"/>
      <c r="S17" s="58"/>
    </row>
    <row r="18" spans="1:19" s="52" customFormat="1" ht="11.25">
      <c r="A18" s="1">
        <f t="shared" si="0"/>
        <v>5</v>
      </c>
      <c r="C18" s="70" t="s">
        <v>1079</v>
      </c>
      <c r="D18" s="1600" t="s">
        <v>1106</v>
      </c>
      <c r="E18" s="61"/>
      <c r="F18" s="61"/>
      <c r="G18" s="61"/>
      <c r="H18" s="61"/>
      <c r="I18" s="61"/>
      <c r="J18" s="91"/>
      <c r="K18" s="91"/>
      <c r="L18" s="61"/>
      <c r="M18" s="61"/>
      <c r="N18" s="61"/>
      <c r="O18" s="61"/>
      <c r="P18" s="61"/>
      <c r="Q18" s="61"/>
      <c r="R18" s="61"/>
      <c r="S18" s="61"/>
    </row>
    <row r="19" spans="1:19" ht="13.5" customHeight="1" thickBot="1">
      <c r="A19" s="1">
        <f t="shared" si="0"/>
        <v>6</v>
      </c>
      <c r="D19" s="324"/>
      <c r="E19" s="50"/>
      <c r="F19" s="50"/>
      <c r="G19" s="50"/>
      <c r="H19" s="50"/>
      <c r="I19" s="50"/>
      <c r="J19" s="92"/>
      <c r="K19" s="92"/>
      <c r="L19" s="50"/>
      <c r="M19" s="50"/>
      <c r="N19" s="50"/>
      <c r="O19" s="50"/>
      <c r="P19" s="50"/>
      <c r="Q19" s="50"/>
      <c r="R19" s="50"/>
    </row>
    <row r="20" spans="1:19" s="52" customFormat="1" ht="12.75" customHeight="1" thickBot="1">
      <c r="A20" s="1">
        <f t="shared" si="0"/>
        <v>7</v>
      </c>
      <c r="B20" s="196" t="s">
        <v>913</v>
      </c>
      <c r="C20" s="189"/>
      <c r="D20" s="1585" t="s">
        <v>1106</v>
      </c>
      <c r="E20" s="191">
        <f>SUM(E14:E18)</f>
        <v>70388</v>
      </c>
      <c r="F20" s="191">
        <f>SUM(F14:F18)</f>
        <v>0</v>
      </c>
      <c r="G20" s="191">
        <f>SUM(G14:G18)</f>
        <v>0</v>
      </c>
      <c r="H20" s="191">
        <f>SUM(H14:H18)</f>
        <v>70388</v>
      </c>
      <c r="I20" s="191"/>
      <c r="J20" s="190"/>
      <c r="K20" s="191">
        <f>SUM(K14:K18)</f>
        <v>70388</v>
      </c>
      <c r="L20" s="191"/>
      <c r="M20" s="191"/>
      <c r="N20" s="191"/>
      <c r="O20" s="191"/>
      <c r="P20" s="191"/>
      <c r="Q20" s="191"/>
      <c r="R20" s="1556"/>
    </row>
    <row r="21" spans="1:19" ht="12.75" customHeight="1">
      <c r="B21" s="53"/>
      <c r="D21" s="50"/>
      <c r="E21" s="50"/>
      <c r="F21" s="50"/>
      <c r="G21" s="50"/>
      <c r="H21" s="50"/>
      <c r="I21" s="50"/>
      <c r="J21" s="55"/>
      <c r="L21" s="50"/>
      <c r="M21" s="57"/>
      <c r="N21" s="57"/>
      <c r="O21" s="57"/>
      <c r="P21" s="57"/>
      <c r="Q21" s="57"/>
      <c r="R21" s="57"/>
      <c r="S21" s="58"/>
    </row>
    <row r="22" spans="1:19" ht="12.75" customHeight="1">
      <c r="B22" s="53"/>
      <c r="D22" s="50"/>
      <c r="E22" s="50"/>
      <c r="F22" s="50"/>
      <c r="G22" s="50"/>
      <c r="H22" s="50"/>
      <c r="I22" s="50"/>
      <c r="L22" s="50"/>
      <c r="M22" s="50"/>
      <c r="N22" s="50"/>
      <c r="O22" s="50"/>
      <c r="P22" s="50"/>
      <c r="Q22" s="50"/>
    </row>
    <row r="23" spans="1:19" ht="12.75" customHeight="1">
      <c r="B23" s="584"/>
      <c r="C23" s="59"/>
      <c r="D23" s="50"/>
      <c r="E23" s="50"/>
      <c r="F23" s="50"/>
      <c r="G23" s="50"/>
      <c r="H23" s="50"/>
      <c r="I23" s="50"/>
      <c r="J23" s="55"/>
      <c r="L23" s="50"/>
      <c r="M23" s="57"/>
      <c r="N23" s="57"/>
      <c r="O23" s="57"/>
      <c r="P23" s="57"/>
      <c r="Q23" s="57"/>
      <c r="R23" s="57"/>
      <c r="S23" s="58"/>
    </row>
    <row r="25" spans="1:19" ht="12.75" customHeight="1">
      <c r="C25" s="59"/>
      <c r="D25" s="50"/>
      <c r="E25" s="50"/>
      <c r="F25" s="50"/>
      <c r="G25" s="50"/>
      <c r="H25" s="50"/>
      <c r="I25" s="50"/>
      <c r="L25" s="50"/>
      <c r="M25" s="57"/>
      <c r="N25" s="57"/>
      <c r="O25" s="57"/>
      <c r="P25" s="57"/>
      <c r="Q25" s="57"/>
      <c r="R25" s="57"/>
      <c r="S25" s="58"/>
    </row>
    <row r="26" spans="1:19" ht="12.75" customHeight="1">
      <c r="C26" s="59"/>
      <c r="D26" s="50"/>
      <c r="E26" s="50"/>
      <c r="F26" s="50"/>
      <c r="G26" s="50"/>
      <c r="H26" s="50"/>
      <c r="I26" s="50"/>
      <c r="L26" s="50"/>
      <c r="M26" s="57"/>
      <c r="N26" s="57"/>
      <c r="O26" s="57"/>
      <c r="P26" s="57"/>
      <c r="Q26" s="57"/>
      <c r="R26" s="57"/>
      <c r="S26" s="58"/>
    </row>
    <row r="27" spans="1:19" ht="12.75" customHeight="1">
      <c r="C27" s="59"/>
      <c r="D27" s="50"/>
      <c r="E27" s="50"/>
      <c r="F27" s="50"/>
      <c r="G27" s="50"/>
      <c r="H27" s="50"/>
      <c r="I27" s="50"/>
      <c r="J27" s="55"/>
      <c r="L27" s="50"/>
      <c r="M27" s="57"/>
      <c r="N27" s="57"/>
      <c r="O27" s="57"/>
      <c r="P27" s="57"/>
      <c r="Q27" s="57"/>
      <c r="R27" s="57"/>
      <c r="S27" s="58"/>
    </row>
    <row r="28" spans="1:19" s="52" customFormat="1" ht="12.75" customHeight="1">
      <c r="C28" s="60"/>
      <c r="D28" s="61"/>
      <c r="E28" s="61"/>
      <c r="F28" s="61"/>
      <c r="G28" s="61"/>
      <c r="H28" s="61"/>
      <c r="I28" s="61"/>
      <c r="J28" s="62"/>
      <c r="K28" s="63"/>
      <c r="L28" s="61"/>
      <c r="M28" s="61"/>
      <c r="N28" s="61"/>
      <c r="O28" s="61"/>
      <c r="P28" s="61"/>
      <c r="Q28" s="61"/>
      <c r="R28" s="61"/>
      <c r="S28" s="64"/>
    </row>
    <row r="29" spans="1:19" ht="12.75" customHeight="1">
      <c r="C29" s="59"/>
      <c r="D29" s="50"/>
      <c r="E29" s="50"/>
      <c r="F29" s="50"/>
      <c r="G29" s="50"/>
      <c r="H29" s="50"/>
      <c r="I29" s="50"/>
      <c r="J29" s="55"/>
      <c r="L29" s="50"/>
      <c r="M29" s="57"/>
      <c r="N29" s="57"/>
      <c r="O29" s="57"/>
      <c r="P29" s="57"/>
      <c r="Q29" s="57"/>
      <c r="R29" s="57"/>
    </row>
    <row r="30" spans="1:19" ht="12.75" customHeight="1">
      <c r="C30" s="93"/>
      <c r="D30" s="50"/>
      <c r="E30" s="50"/>
      <c r="F30" s="50"/>
      <c r="G30" s="50"/>
      <c r="H30" s="50"/>
      <c r="I30" s="50"/>
      <c r="L30" s="50"/>
      <c r="M30" s="57"/>
      <c r="N30" s="57"/>
      <c r="O30" s="57"/>
      <c r="P30" s="57"/>
      <c r="Q30" s="57"/>
      <c r="R30" s="57"/>
      <c r="S30" s="58"/>
    </row>
    <row r="31" spans="1:19" ht="12.75" customHeight="1">
      <c r="C31" s="93"/>
      <c r="D31" s="50"/>
      <c r="E31" s="50"/>
      <c r="F31" s="50"/>
      <c r="G31" s="50"/>
      <c r="H31" s="50"/>
      <c r="I31" s="50"/>
      <c r="L31" s="50"/>
      <c r="M31" s="57"/>
      <c r="N31" s="57"/>
      <c r="O31" s="57"/>
      <c r="P31" s="57"/>
      <c r="Q31" s="57"/>
      <c r="R31" s="57"/>
      <c r="S31" s="58"/>
    </row>
    <row r="32" spans="1:19" ht="12.75" customHeight="1">
      <c r="D32" s="50"/>
      <c r="E32" s="50"/>
      <c r="F32" s="50"/>
      <c r="G32" s="50"/>
      <c r="H32" s="50"/>
      <c r="I32" s="50"/>
      <c r="L32" s="50"/>
      <c r="M32" s="57"/>
      <c r="N32" s="57"/>
      <c r="O32" s="57"/>
      <c r="P32" s="57"/>
      <c r="Q32" s="57"/>
      <c r="R32" s="57"/>
      <c r="S32" s="58"/>
    </row>
    <row r="33" spans="2:19" s="52" customFormat="1" ht="12.75" customHeight="1">
      <c r="C33" s="60"/>
      <c r="D33" s="61"/>
      <c r="E33" s="61"/>
      <c r="F33" s="61"/>
      <c r="G33" s="61"/>
      <c r="H33" s="61"/>
      <c r="I33" s="61"/>
      <c r="J33" s="63"/>
      <c r="K33" s="63"/>
      <c r="L33" s="61"/>
      <c r="M33" s="61"/>
      <c r="N33" s="61"/>
      <c r="O33" s="61"/>
      <c r="P33" s="61"/>
      <c r="Q33" s="61"/>
      <c r="R33" s="61"/>
      <c r="S33" s="64"/>
    </row>
    <row r="34" spans="2:19" ht="12.75" customHeight="1">
      <c r="C34" s="65"/>
      <c r="D34" s="50"/>
      <c r="E34" s="50"/>
      <c r="F34" s="50"/>
      <c r="G34" s="50"/>
      <c r="H34" s="50"/>
      <c r="I34" s="50"/>
      <c r="L34" s="50"/>
      <c r="M34" s="50"/>
      <c r="N34" s="50"/>
      <c r="O34" s="50"/>
      <c r="P34" s="50"/>
      <c r="Q34" s="50"/>
      <c r="R34" s="50"/>
      <c r="S34" s="58"/>
    </row>
    <row r="35" spans="2:19" ht="12.75" customHeight="1">
      <c r="C35" s="65"/>
      <c r="D35" s="50"/>
      <c r="E35" s="50"/>
      <c r="F35" s="50"/>
      <c r="G35" s="50"/>
      <c r="H35" s="50"/>
      <c r="I35" s="50"/>
      <c r="L35" s="50"/>
      <c r="M35" s="50"/>
      <c r="N35" s="50"/>
      <c r="O35" s="50"/>
      <c r="P35" s="50"/>
      <c r="Q35" s="50"/>
      <c r="R35" s="50"/>
      <c r="S35" s="58"/>
    </row>
    <row r="36" spans="2:19" ht="12.75" customHeight="1">
      <c r="D36" s="50"/>
      <c r="E36" s="50"/>
      <c r="F36" s="50"/>
      <c r="G36" s="50"/>
      <c r="H36" s="50"/>
      <c r="I36" s="50"/>
      <c r="L36" s="50"/>
      <c r="M36" s="50"/>
      <c r="N36" s="50"/>
      <c r="O36" s="50"/>
      <c r="P36" s="50"/>
      <c r="Q36" s="50"/>
    </row>
    <row r="37" spans="2:19" s="52" customFormat="1" ht="12.75" customHeight="1">
      <c r="B37" s="94"/>
      <c r="D37" s="61"/>
      <c r="E37" s="61"/>
      <c r="F37" s="61"/>
      <c r="G37" s="61"/>
      <c r="H37" s="61"/>
      <c r="I37" s="61"/>
      <c r="J37" s="63"/>
      <c r="K37" s="63"/>
      <c r="L37" s="61"/>
      <c r="M37" s="61"/>
      <c r="N37" s="61"/>
      <c r="O37" s="61"/>
      <c r="P37" s="61"/>
      <c r="Q37" s="61"/>
    </row>
    <row r="38" spans="2:19" ht="12.75" customHeight="1">
      <c r="E38" s="50"/>
      <c r="F38" s="50"/>
      <c r="G38" s="50"/>
      <c r="H38" s="50"/>
      <c r="I38" s="50"/>
      <c r="L38" s="50"/>
      <c r="M38" s="57"/>
      <c r="N38" s="57"/>
      <c r="O38" s="57"/>
      <c r="P38" s="57"/>
      <c r="Q38" s="57"/>
      <c r="R38" s="57"/>
      <c r="S38" s="58"/>
    </row>
    <row r="39" spans="2:19" ht="12.75" customHeight="1">
      <c r="D39" s="50"/>
      <c r="E39" s="50"/>
      <c r="F39" s="50"/>
      <c r="G39" s="50"/>
      <c r="H39" s="50"/>
      <c r="I39" s="50"/>
      <c r="L39" s="50"/>
      <c r="M39" s="50"/>
      <c r="N39" s="50"/>
      <c r="O39" s="50"/>
      <c r="P39" s="50"/>
      <c r="Q39" s="50"/>
    </row>
    <row r="40" spans="2:19" ht="12.75" customHeight="1">
      <c r="D40" s="61"/>
      <c r="E40" s="50"/>
      <c r="F40" s="50"/>
      <c r="G40" s="50"/>
      <c r="H40" s="50"/>
      <c r="I40" s="50"/>
      <c r="L40" s="50"/>
      <c r="M40" s="9"/>
      <c r="N40" s="9"/>
      <c r="O40" s="9"/>
      <c r="P40" s="9"/>
      <c r="Q40" s="9"/>
      <c r="R40" s="9"/>
      <c r="S40" s="58"/>
    </row>
    <row r="41" spans="2:19" ht="12.75" customHeight="1">
      <c r="D41" s="50"/>
      <c r="E41" s="50"/>
      <c r="F41" s="50"/>
      <c r="G41" s="50"/>
      <c r="H41" s="50"/>
      <c r="I41" s="50"/>
      <c r="L41" s="50"/>
      <c r="M41" s="9"/>
      <c r="N41" s="9"/>
      <c r="O41" s="9"/>
      <c r="P41" s="9"/>
      <c r="Q41" s="9"/>
      <c r="R41" s="9"/>
      <c r="S41" s="58"/>
    </row>
    <row r="42" spans="2:19" s="52" customFormat="1" ht="12.75" customHeight="1">
      <c r="C42" s="60"/>
      <c r="D42" s="61"/>
      <c r="E42" s="61"/>
      <c r="F42" s="61"/>
      <c r="G42" s="61"/>
      <c r="H42" s="61"/>
      <c r="I42" s="61"/>
      <c r="J42" s="63"/>
      <c r="K42" s="63"/>
      <c r="L42" s="61"/>
      <c r="M42" s="61"/>
      <c r="N42" s="61"/>
      <c r="O42" s="61"/>
      <c r="P42" s="61"/>
      <c r="Q42" s="61"/>
      <c r="R42" s="61"/>
      <c r="S42" s="64"/>
    </row>
    <row r="43" spans="2:19" ht="12.75" customHeight="1">
      <c r="D43" s="50"/>
      <c r="E43" s="50"/>
      <c r="F43" s="50"/>
      <c r="G43" s="50"/>
      <c r="H43" s="50"/>
      <c r="I43" s="50"/>
      <c r="L43" s="50"/>
      <c r="M43" s="50"/>
      <c r="N43" s="50"/>
      <c r="O43" s="50"/>
      <c r="P43" s="50"/>
      <c r="Q43" s="50"/>
    </row>
    <row r="44" spans="2:19" s="52" customFormat="1" ht="12.75" customHeight="1">
      <c r="C44" s="94"/>
      <c r="D44" s="61"/>
      <c r="E44" s="61"/>
      <c r="F44" s="66"/>
      <c r="G44" s="61"/>
      <c r="H44" s="61"/>
      <c r="I44" s="61"/>
      <c r="J44" s="67"/>
      <c r="K44" s="63"/>
      <c r="L44" s="61"/>
      <c r="M44" s="61"/>
      <c r="N44" s="61"/>
      <c r="O44" s="61"/>
      <c r="P44" s="61"/>
      <c r="Q44" s="61"/>
    </row>
    <row r="45" spans="2:19" ht="12.75" customHeight="1">
      <c r="D45" s="68"/>
      <c r="E45" s="50"/>
      <c r="F45" s="50"/>
      <c r="G45" s="50"/>
      <c r="H45" s="50"/>
      <c r="I45" s="50"/>
      <c r="L45" s="50"/>
      <c r="M45" s="57"/>
      <c r="N45" s="57"/>
      <c r="O45" s="57"/>
      <c r="P45" s="57"/>
      <c r="Q45" s="57"/>
      <c r="R45" s="57"/>
      <c r="S45" s="58"/>
    </row>
    <row r="46" spans="2:19" ht="12.75" customHeight="1">
      <c r="D46" s="68"/>
      <c r="E46" s="50"/>
      <c r="F46" s="50"/>
      <c r="G46" s="50"/>
      <c r="H46" s="50"/>
      <c r="I46" s="50"/>
      <c r="L46" s="50"/>
      <c r="M46" s="57"/>
      <c r="N46" s="57"/>
      <c r="O46" s="57"/>
      <c r="P46" s="57"/>
      <c r="Q46" s="57"/>
      <c r="R46" s="57"/>
      <c r="S46" s="58"/>
    </row>
    <row r="47" spans="2:19" ht="12.75" customHeight="1">
      <c r="D47" s="68"/>
      <c r="E47" s="50"/>
      <c r="F47" s="50"/>
      <c r="G47" s="50"/>
      <c r="H47" s="50"/>
      <c r="I47" s="50"/>
      <c r="L47" s="50"/>
      <c r="M47" s="57"/>
      <c r="N47" s="57"/>
      <c r="O47" s="57"/>
      <c r="P47" s="57"/>
      <c r="Q47" s="57"/>
      <c r="R47" s="57"/>
      <c r="S47" s="58"/>
    </row>
    <row r="48" spans="2:19" ht="12.75" customHeight="1">
      <c r="D48" s="68"/>
      <c r="E48" s="50"/>
      <c r="F48" s="50"/>
      <c r="G48" s="50"/>
      <c r="H48" s="50"/>
      <c r="I48" s="50"/>
      <c r="L48" s="50"/>
      <c r="M48" s="57"/>
      <c r="N48" s="57"/>
      <c r="O48" s="57"/>
      <c r="P48" s="57"/>
      <c r="Q48" s="57"/>
      <c r="R48" s="57"/>
      <c r="S48" s="58"/>
    </row>
    <row r="49" spans="2:20" ht="12.75" customHeight="1">
      <c r="D49" s="68"/>
      <c r="E49" s="50"/>
      <c r="F49" s="50"/>
      <c r="G49" s="50"/>
      <c r="H49" s="50"/>
      <c r="I49" s="50"/>
      <c r="L49" s="50"/>
      <c r="M49" s="57"/>
      <c r="N49" s="57"/>
      <c r="O49" s="57"/>
      <c r="P49" s="57"/>
      <c r="Q49" s="57"/>
      <c r="R49" s="57"/>
      <c r="S49" s="58"/>
    </row>
    <row r="50" spans="2:20" ht="12.75" customHeight="1">
      <c r="D50" s="68"/>
      <c r="E50" s="50"/>
      <c r="F50" s="50"/>
      <c r="G50" s="50"/>
      <c r="H50" s="50"/>
      <c r="I50" s="50"/>
      <c r="L50" s="50"/>
      <c r="M50" s="57"/>
      <c r="N50" s="57"/>
      <c r="O50" s="57"/>
      <c r="P50" s="57"/>
      <c r="Q50" s="57"/>
      <c r="R50" s="57"/>
      <c r="S50" s="58"/>
    </row>
    <row r="51" spans="2:20" ht="12.75" customHeight="1">
      <c r="D51" s="68"/>
      <c r="E51" s="50"/>
      <c r="F51" s="50"/>
      <c r="G51" s="50"/>
      <c r="H51" s="50"/>
      <c r="I51" s="50"/>
      <c r="L51" s="50"/>
      <c r="M51" s="9"/>
      <c r="N51" s="9"/>
      <c r="O51" s="9"/>
      <c r="P51" s="9"/>
      <c r="Q51" s="9"/>
      <c r="R51" s="9"/>
      <c r="S51" s="58"/>
    </row>
    <row r="52" spans="2:20" ht="12.75" customHeight="1">
      <c r="D52" s="68"/>
      <c r="E52" s="50"/>
      <c r="F52" s="50"/>
      <c r="G52" s="50"/>
      <c r="H52" s="50"/>
      <c r="I52" s="50"/>
      <c r="L52" s="50"/>
      <c r="M52" s="57"/>
      <c r="N52" s="57"/>
      <c r="O52" s="57"/>
      <c r="P52" s="57"/>
      <c r="Q52" s="57"/>
      <c r="R52" s="57"/>
      <c r="S52" s="58"/>
    </row>
    <row r="53" spans="2:20" ht="12.75" customHeight="1">
      <c r="D53" s="68"/>
      <c r="E53" s="50"/>
      <c r="F53" s="50"/>
      <c r="G53" s="50"/>
      <c r="H53" s="50"/>
      <c r="I53" s="50"/>
      <c r="L53" s="50"/>
      <c r="M53" s="57"/>
      <c r="N53" s="57"/>
      <c r="O53" s="57"/>
      <c r="P53" s="57"/>
      <c r="Q53" s="57"/>
      <c r="R53" s="57"/>
      <c r="S53" s="58"/>
    </row>
    <row r="54" spans="2:20" ht="12.75" customHeight="1">
      <c r="D54" s="68"/>
      <c r="E54" s="50"/>
      <c r="F54" s="50"/>
      <c r="G54" s="50"/>
      <c r="H54" s="50"/>
      <c r="I54" s="50"/>
      <c r="L54" s="50"/>
      <c r="M54" s="57"/>
      <c r="N54" s="57"/>
      <c r="O54" s="57"/>
      <c r="P54" s="57"/>
      <c r="Q54" s="57"/>
      <c r="R54" s="57"/>
      <c r="S54" s="58"/>
    </row>
    <row r="55" spans="2:20" s="52" customFormat="1" ht="12.75" customHeight="1">
      <c r="C55" s="60"/>
      <c r="D55" s="66"/>
      <c r="E55" s="61"/>
      <c r="F55" s="61"/>
      <c r="G55" s="61"/>
      <c r="H55" s="61"/>
      <c r="I55" s="61"/>
      <c r="J55" s="63"/>
      <c r="K55" s="67"/>
      <c r="L55" s="61"/>
      <c r="M55" s="61"/>
      <c r="N55" s="61"/>
      <c r="O55" s="61"/>
      <c r="P55" s="61"/>
      <c r="Q55" s="61"/>
      <c r="R55" s="61"/>
      <c r="S55" s="64"/>
      <c r="T55" s="54"/>
    </row>
    <row r="56" spans="2:20" ht="12.75" customHeight="1">
      <c r="C56" s="93"/>
      <c r="D56" s="68"/>
      <c r="E56" s="50"/>
      <c r="F56" s="50"/>
      <c r="G56" s="50"/>
      <c r="H56" s="50"/>
      <c r="I56" s="50"/>
      <c r="K56" s="95"/>
      <c r="L56" s="50"/>
      <c r="M56" s="50"/>
      <c r="N56" s="50"/>
      <c r="O56" s="50"/>
      <c r="P56" s="50"/>
      <c r="Q56" s="50"/>
    </row>
    <row r="57" spans="2:20" s="52" customFormat="1" ht="12.75" customHeight="1">
      <c r="B57" s="106"/>
      <c r="D57" s="66"/>
      <c r="E57" s="61"/>
      <c r="F57" s="61"/>
      <c r="G57" s="61"/>
      <c r="H57" s="61"/>
      <c r="I57" s="61"/>
      <c r="J57" s="63"/>
      <c r="K57" s="67"/>
      <c r="L57" s="61"/>
      <c r="M57" s="61"/>
      <c r="N57" s="61"/>
      <c r="O57" s="61"/>
      <c r="P57" s="61"/>
      <c r="Q57" s="61"/>
      <c r="R57" s="61"/>
      <c r="S57" s="61"/>
      <c r="T57" s="54"/>
    </row>
    <row r="58" spans="2:20" ht="12.75" customHeight="1">
      <c r="C58" s="60"/>
      <c r="D58" s="68"/>
      <c r="E58" s="50"/>
      <c r="F58" s="50"/>
      <c r="G58" s="50"/>
      <c r="H58" s="50"/>
      <c r="I58" s="50"/>
      <c r="J58" s="63"/>
      <c r="K58" s="95"/>
      <c r="L58" s="50"/>
      <c r="M58" s="50"/>
      <c r="N58" s="50"/>
      <c r="O58" s="50"/>
      <c r="P58" s="50"/>
      <c r="Q58" s="50"/>
      <c r="R58" s="50"/>
      <c r="S58" s="58"/>
    </row>
    <row r="59" spans="2:20" s="52" customFormat="1" ht="12.75" customHeight="1">
      <c r="C59" s="60"/>
      <c r="D59" s="61"/>
      <c r="E59" s="61"/>
      <c r="F59" s="61"/>
      <c r="G59" s="61"/>
      <c r="H59" s="61"/>
      <c r="I59" s="61"/>
      <c r="J59" s="63"/>
      <c r="K59" s="67"/>
      <c r="L59" s="61"/>
      <c r="M59" s="61"/>
      <c r="N59" s="61"/>
      <c r="O59" s="61"/>
      <c r="P59" s="61"/>
      <c r="Q59" s="61"/>
      <c r="R59" s="61"/>
      <c r="S59" s="61"/>
    </row>
    <row r="60" spans="2:20" s="52" customFormat="1" ht="12.75" customHeight="1">
      <c r="C60" s="60"/>
      <c r="D60" s="66"/>
      <c r="E60" s="61"/>
      <c r="F60" s="61"/>
      <c r="G60" s="61"/>
      <c r="H60" s="61"/>
      <c r="I60" s="61"/>
      <c r="J60" s="63"/>
      <c r="K60" s="67"/>
      <c r="L60" s="61"/>
      <c r="M60" s="61"/>
      <c r="N60" s="61"/>
      <c r="O60" s="61"/>
      <c r="P60" s="61"/>
      <c r="Q60" s="61"/>
    </row>
    <row r="61" spans="2:20" s="52" customFormat="1" ht="12.75" customHeight="1">
      <c r="C61" s="60"/>
      <c r="D61" s="61"/>
      <c r="E61" s="61"/>
      <c r="F61" s="61"/>
      <c r="G61" s="61"/>
      <c r="H61" s="61"/>
      <c r="I61" s="61"/>
      <c r="J61" s="63"/>
      <c r="K61" s="67"/>
      <c r="L61" s="61"/>
      <c r="M61" s="96"/>
      <c r="N61" s="96"/>
      <c r="O61" s="96"/>
      <c r="P61" s="96"/>
      <c r="Q61" s="96"/>
      <c r="R61" s="96"/>
      <c r="S61" s="61"/>
    </row>
    <row r="62" spans="2:20" s="52" customFormat="1" ht="12.75" customHeight="1">
      <c r="C62" s="60"/>
      <c r="D62" s="66"/>
      <c r="E62" s="61"/>
      <c r="F62" s="61"/>
      <c r="G62" s="61"/>
      <c r="H62" s="61"/>
      <c r="I62" s="61"/>
      <c r="J62" s="63"/>
      <c r="K62" s="67"/>
      <c r="L62" s="61"/>
      <c r="M62" s="61"/>
      <c r="N62" s="61"/>
      <c r="O62" s="61"/>
      <c r="P62" s="61"/>
      <c r="Q62" s="61"/>
    </row>
    <row r="63" spans="2:20" s="52" customFormat="1" ht="12.75" customHeight="1">
      <c r="B63" s="90"/>
      <c r="C63" s="60"/>
      <c r="D63" s="66"/>
      <c r="E63" s="61"/>
      <c r="F63" s="61"/>
      <c r="G63" s="61"/>
      <c r="H63" s="61"/>
      <c r="I63" s="61"/>
      <c r="J63" s="63"/>
      <c r="K63" s="67"/>
      <c r="L63" s="61"/>
      <c r="M63" s="61"/>
      <c r="N63" s="61"/>
      <c r="O63" s="61"/>
      <c r="P63" s="61"/>
      <c r="Q63" s="61"/>
      <c r="R63" s="61"/>
      <c r="S63" s="61"/>
    </row>
    <row r="64" spans="2:20" ht="12.75" customHeight="1">
      <c r="C64" s="60"/>
      <c r="D64" s="68"/>
      <c r="E64" s="50"/>
      <c r="F64" s="50"/>
      <c r="G64" s="50"/>
      <c r="H64" s="50"/>
      <c r="I64" s="50"/>
      <c r="J64" s="63"/>
      <c r="K64" s="95"/>
      <c r="L64" s="50"/>
      <c r="M64" s="50"/>
      <c r="N64" s="50"/>
      <c r="O64" s="50"/>
      <c r="P64" s="50"/>
      <c r="Q64" s="50"/>
    </row>
    <row r="65" spans="3:19" ht="12.75" customHeight="1">
      <c r="C65" s="60"/>
      <c r="D65" s="68"/>
      <c r="E65" s="50"/>
      <c r="F65" s="50"/>
      <c r="G65" s="50"/>
      <c r="H65" s="50"/>
      <c r="I65" s="50"/>
      <c r="L65" s="50"/>
      <c r="M65" s="57"/>
      <c r="N65" s="57"/>
      <c r="O65" s="57"/>
      <c r="P65" s="57"/>
      <c r="Q65" s="57"/>
      <c r="R65" s="57"/>
      <c r="S65" s="58"/>
    </row>
    <row r="66" spans="3:19" ht="12.75" customHeight="1">
      <c r="C66" s="60"/>
      <c r="D66" s="68"/>
      <c r="E66" s="50"/>
      <c r="F66" s="50"/>
      <c r="G66" s="50"/>
      <c r="H66" s="50"/>
      <c r="I66" s="50"/>
      <c r="L66" s="50"/>
      <c r="M66" s="57"/>
      <c r="N66" s="57"/>
      <c r="O66" s="57"/>
      <c r="P66" s="57"/>
      <c r="Q66" s="57"/>
      <c r="R66" s="57"/>
      <c r="S66" s="58"/>
    </row>
    <row r="67" spans="3:19" ht="12.75" customHeight="1">
      <c r="C67" s="60"/>
      <c r="D67" s="68"/>
      <c r="E67" s="50"/>
      <c r="F67" s="50"/>
      <c r="G67" s="50"/>
      <c r="H67" s="50"/>
      <c r="I67" s="50"/>
      <c r="J67" s="63"/>
      <c r="K67" s="95"/>
      <c r="L67" s="50"/>
      <c r="M67" s="50"/>
      <c r="N67" s="50"/>
      <c r="O67" s="50"/>
      <c r="P67" s="50"/>
      <c r="Q67" s="50"/>
    </row>
    <row r="68" spans="3:19" ht="12.75" customHeight="1">
      <c r="C68" s="69"/>
      <c r="D68" s="68"/>
      <c r="E68" s="50"/>
      <c r="F68" s="50"/>
      <c r="G68" s="50"/>
      <c r="H68" s="50"/>
      <c r="I68" s="50"/>
      <c r="L68" s="50"/>
      <c r="M68" s="57"/>
      <c r="N68" s="57"/>
      <c r="O68" s="57"/>
      <c r="P68" s="57"/>
      <c r="Q68" s="57"/>
      <c r="R68" s="57"/>
      <c r="S68" s="58"/>
    </row>
    <row r="69" spans="3:19" ht="12.75" customHeight="1">
      <c r="C69" s="70"/>
      <c r="D69" s="68"/>
      <c r="E69" s="50"/>
      <c r="F69" s="50"/>
      <c r="G69" s="50"/>
      <c r="H69" s="50"/>
      <c r="I69" s="50"/>
      <c r="L69" s="50"/>
      <c r="M69" s="57"/>
      <c r="N69" s="57"/>
      <c r="O69" s="57"/>
      <c r="P69" s="57"/>
      <c r="Q69" s="57"/>
      <c r="R69" s="57"/>
      <c r="S69" s="58"/>
    </row>
  </sheetData>
  <phoneticPr fontId="18" type="noConversion"/>
  <printOptions horizontalCentered="1"/>
  <pageMargins left="0.5" right="0.5" top="1" bottom="0.5" header="0.25" footer="0.25"/>
  <pageSetup scale="70" pageOrder="overThenDown" orientation="landscape" r:id="rId1"/>
  <headerFooter alignWithMargins="0">
    <oddFooter>&amp;LSponsor: Wayne Morton&amp;C&amp;A&amp;R&amp;P of &amp;N</oddFooter>
  </headerFooter>
</worksheet>
</file>

<file path=xl/worksheets/sheet70.xml><?xml version="1.0" encoding="utf-8"?>
<worksheet xmlns="http://schemas.openxmlformats.org/spreadsheetml/2006/main" xmlns:r="http://schemas.openxmlformats.org/officeDocument/2006/relationships">
  <sheetPr codeName="Sheet26"/>
  <dimension ref="A1:S69"/>
  <sheetViews>
    <sheetView zoomScale="75" zoomScaleNormal="60" zoomScaleSheetLayoutView="90" workbookViewId="0">
      <selection activeCell="G24" sqref="G24"/>
    </sheetView>
  </sheetViews>
  <sheetFormatPr defaultRowHeight="12.75" customHeight="1"/>
  <cols>
    <col min="1" max="1" width="5.7109375" style="54" customWidth="1"/>
    <col min="2" max="2" width="8.7109375" style="54" customWidth="1"/>
    <col min="3" max="3" width="44.28515625" style="54" customWidth="1"/>
    <col min="4" max="4" width="8.28515625" style="54" bestFit="1" customWidth="1"/>
    <col min="5" max="5" width="12.7109375" style="54" customWidth="1"/>
    <col min="6" max="6" width="13.7109375" style="54" customWidth="1"/>
    <col min="7" max="7" width="16.140625" style="54" customWidth="1"/>
    <col min="8" max="8" width="12.7109375" style="54" customWidth="1"/>
    <col min="9" max="9" width="5.85546875" style="54" customWidth="1"/>
    <col min="10" max="10" width="5.85546875" style="56" bestFit="1" customWidth="1"/>
    <col min="11" max="11" width="12.7109375" style="56" customWidth="1"/>
    <col min="12" max="12" width="12.7109375" style="54" customWidth="1"/>
    <col min="13" max="17" width="6.28515625" style="54" bestFit="1" customWidth="1"/>
    <col min="18" max="18" width="12.42578125" style="54" customWidth="1"/>
    <col min="19" max="19" width="12.7109375" style="54" customWidth="1"/>
    <col min="20" max="16384" width="9.140625" style="54"/>
  </cols>
  <sheetData>
    <row r="1" spans="1:19" ht="12" thickBot="1">
      <c r="L1" s="15"/>
      <c r="R1" s="93"/>
      <c r="S1" s="15"/>
    </row>
    <row r="2" spans="1:19" ht="11.25">
      <c r="B2" s="1093" t="s">
        <v>492</v>
      </c>
      <c r="C2" s="78"/>
      <c r="D2" s="421"/>
      <c r="F2" s="75"/>
      <c r="L2" s="117"/>
      <c r="S2" s="117"/>
    </row>
    <row r="3" spans="1:19" ht="11.25">
      <c r="B3" s="283" t="str">
        <f>'I-A'!B3</f>
        <v>WIND ENERGY TRANSMISSION TEXAS, LLC</v>
      </c>
      <c r="C3" s="2"/>
      <c r="D3" s="422"/>
      <c r="F3" s="75"/>
      <c r="L3" s="117"/>
      <c r="S3" s="117"/>
    </row>
    <row r="4" spans="1:19" ht="11.25">
      <c r="B4" s="1128" t="s">
        <v>33</v>
      </c>
      <c r="C4" s="2"/>
      <c r="D4" s="422"/>
    </row>
    <row r="5" spans="1:19" ht="11.25">
      <c r="B5" s="284" t="str">
        <f>'I-A'!B5</f>
        <v>FOR THE HISTORICAL YEAR ENDED JUNE 30, 2012  - AS ADJUSTED</v>
      </c>
      <c r="C5" s="2"/>
      <c r="D5" s="422"/>
    </row>
    <row r="6" spans="1:19" ht="12" thickBot="1">
      <c r="B6" s="244" t="str">
        <f>'I-A'!B6</f>
        <v>DOCKET NO. 40606</v>
      </c>
      <c r="C6" s="208"/>
      <c r="D6" s="424"/>
    </row>
    <row r="7" spans="1:19" ht="11.25">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ht="11.25">
      <c r="A9" s="246"/>
      <c r="B9" s="154"/>
      <c r="C9" s="154"/>
      <c r="D9" s="154"/>
      <c r="E9" s="154"/>
      <c r="F9" s="154"/>
      <c r="G9" s="154"/>
      <c r="H9" s="124" t="s">
        <v>351</v>
      </c>
      <c r="I9" s="154"/>
      <c r="J9" s="154"/>
      <c r="K9" s="154"/>
      <c r="L9" s="124"/>
      <c r="M9" s="124"/>
      <c r="N9" s="124"/>
      <c r="O9" s="124"/>
      <c r="P9" s="150"/>
      <c r="Q9" s="150"/>
      <c r="R9" s="124"/>
      <c r="S9" s="124"/>
    </row>
    <row r="10" spans="1:19" ht="11.25">
      <c r="A10" s="248" t="s">
        <v>1159</v>
      </c>
      <c r="B10" s="126" t="s">
        <v>344</v>
      </c>
      <c r="C10" s="126" t="s">
        <v>333</v>
      </c>
      <c r="D10" s="126" t="s">
        <v>338</v>
      </c>
      <c r="E10" s="172" t="s">
        <v>345</v>
      </c>
      <c r="F10" s="126" t="s">
        <v>346</v>
      </c>
      <c r="G10" s="127" t="s">
        <v>656</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ht="11.25">
      <c r="A11" s="248" t="s">
        <v>198</v>
      </c>
      <c r="B11" s="126" t="s">
        <v>557</v>
      </c>
      <c r="C11" s="126"/>
      <c r="D11" s="126" t="s">
        <v>341</v>
      </c>
      <c r="E11" s="172" t="s">
        <v>351</v>
      </c>
      <c r="F11" s="126" t="s">
        <v>352</v>
      </c>
      <c r="G11" s="127" t="s">
        <v>170</v>
      </c>
      <c r="H11" s="126" t="s">
        <v>353</v>
      </c>
      <c r="I11" s="126" t="s">
        <v>355</v>
      </c>
      <c r="J11" s="126" t="s">
        <v>350</v>
      </c>
      <c r="K11" s="126" t="s">
        <v>354</v>
      </c>
      <c r="L11" s="126"/>
      <c r="M11" s="126"/>
      <c r="N11" s="126"/>
      <c r="O11" s="126"/>
      <c r="P11" s="126"/>
      <c r="Q11" s="126"/>
      <c r="R11" s="126"/>
      <c r="S11" s="126" t="s">
        <v>342</v>
      </c>
    </row>
    <row r="12" spans="1:19" ht="12" thickBot="1">
      <c r="A12" s="250"/>
      <c r="B12" s="129"/>
      <c r="C12" s="129"/>
      <c r="D12" s="129"/>
      <c r="E12" s="173"/>
      <c r="F12" s="129"/>
      <c r="G12" s="129"/>
      <c r="H12" s="129"/>
      <c r="I12" s="129"/>
      <c r="J12" s="129" t="s">
        <v>356</v>
      </c>
      <c r="K12" s="129"/>
      <c r="L12" s="129"/>
      <c r="M12" s="129"/>
      <c r="N12" s="129"/>
      <c r="O12" s="129"/>
      <c r="P12" s="129"/>
      <c r="Q12" s="129"/>
      <c r="R12" s="183"/>
      <c r="S12" s="129"/>
    </row>
    <row r="13" spans="1:19" ht="12.75" customHeight="1">
      <c r="A13" s="2"/>
      <c r="B13" s="88"/>
      <c r="C13" s="88"/>
      <c r="D13" s="88"/>
      <c r="E13" s="88"/>
      <c r="F13" s="88"/>
      <c r="G13" s="88"/>
      <c r="H13" s="88"/>
      <c r="I13" s="88"/>
      <c r="J13" s="89"/>
      <c r="K13" s="89"/>
      <c r="L13" s="88"/>
      <c r="M13" s="88"/>
      <c r="N13" s="88"/>
      <c r="O13" s="88"/>
      <c r="P13" s="88"/>
      <c r="Q13" s="88"/>
      <c r="R13" s="88"/>
      <c r="S13" s="88"/>
    </row>
    <row r="14" spans="1:19" s="5" customFormat="1" ht="11.25">
      <c r="A14" s="56">
        <v>1</v>
      </c>
      <c r="B14" s="47" t="s">
        <v>468</v>
      </c>
      <c r="D14" s="39" t="s">
        <v>1107</v>
      </c>
      <c r="E14" s="19"/>
      <c r="F14" s="19"/>
      <c r="G14" s="19"/>
      <c r="H14" s="19"/>
      <c r="I14" s="19"/>
      <c r="J14" s="81"/>
      <c r="K14" s="81"/>
      <c r="L14" s="19"/>
      <c r="M14" s="19"/>
      <c r="N14" s="19"/>
      <c r="O14" s="19"/>
      <c r="P14" s="19"/>
      <c r="Q14" s="19"/>
      <c r="R14" s="19"/>
    </row>
    <row r="15" spans="1:19" s="2" customFormat="1" ht="11.25">
      <c r="A15" s="1">
        <v>2</v>
      </c>
      <c r="D15" s="11"/>
      <c r="E15" s="353"/>
      <c r="F15" s="353"/>
      <c r="G15" s="353"/>
      <c r="H15" s="353"/>
      <c r="I15" s="353"/>
      <c r="J15" s="353"/>
      <c r="K15" s="353"/>
      <c r="L15" s="353"/>
      <c r="M15" s="353"/>
      <c r="N15" s="353"/>
      <c r="O15" s="353"/>
      <c r="P15" s="353"/>
      <c r="Q15" s="353"/>
      <c r="R15" s="353"/>
      <c r="S15" s="573"/>
    </row>
    <row r="16" spans="1:19" s="5" customFormat="1" ht="11.25">
      <c r="A16" s="56">
        <v>3</v>
      </c>
      <c r="B16" s="5" t="s">
        <v>520</v>
      </c>
      <c r="D16" s="39" t="s">
        <v>1107</v>
      </c>
      <c r="E16" s="100"/>
      <c r="F16" s="100"/>
      <c r="G16" s="100"/>
      <c r="H16" s="100"/>
      <c r="I16" s="100"/>
      <c r="J16" s="100"/>
      <c r="K16" s="100"/>
      <c r="L16" s="100"/>
      <c r="M16" s="100"/>
      <c r="N16" s="100"/>
      <c r="O16" s="100"/>
      <c r="P16" s="100"/>
      <c r="Q16" s="100"/>
      <c r="R16" s="100"/>
      <c r="S16" s="570"/>
    </row>
    <row r="17" spans="1:19" s="2" customFormat="1" ht="11.25">
      <c r="A17" s="1">
        <v>4</v>
      </c>
      <c r="B17" s="2" t="s">
        <v>357</v>
      </c>
      <c r="C17" s="2" t="s">
        <v>358</v>
      </c>
      <c r="D17" s="11"/>
      <c r="E17" s="353">
        <v>0</v>
      </c>
      <c r="F17" s="353">
        <v>0</v>
      </c>
      <c r="G17" s="353"/>
      <c r="H17" s="353">
        <f>+E17-F17+G17</f>
        <v>0</v>
      </c>
      <c r="I17" s="353"/>
      <c r="J17" s="353"/>
      <c r="K17" s="353">
        <f>+H17</f>
        <v>0</v>
      </c>
      <c r="L17" s="353">
        <f>+K17</f>
        <v>0</v>
      </c>
      <c r="M17" s="353">
        <v>0</v>
      </c>
      <c r="N17" s="353">
        <v>0</v>
      </c>
      <c r="O17" s="353">
        <v>0</v>
      </c>
      <c r="P17" s="353">
        <v>0</v>
      </c>
      <c r="Q17" s="353">
        <v>0</v>
      </c>
      <c r="R17" s="353">
        <f>SUM(L17:Q17)</f>
        <v>0</v>
      </c>
      <c r="S17" s="574"/>
    </row>
    <row r="18" spans="1:19" s="2" customFormat="1" ht="11.25">
      <c r="A18" s="56">
        <v>5</v>
      </c>
      <c r="B18" s="2" t="s">
        <v>360</v>
      </c>
      <c r="C18" s="2" t="s">
        <v>527</v>
      </c>
      <c r="D18" s="11"/>
      <c r="E18" s="353">
        <v>0</v>
      </c>
      <c r="F18" s="353">
        <v>0</v>
      </c>
      <c r="G18" s="353">
        <f>[1]Plant!$L$53</f>
        <v>190468.87701994617</v>
      </c>
      <c r="H18" s="353">
        <f>+E18-F18+G18</f>
        <v>190468.87701994617</v>
      </c>
      <c r="I18" s="353"/>
      <c r="J18" s="353"/>
      <c r="K18" s="353">
        <f>+H18</f>
        <v>190468.87701994617</v>
      </c>
      <c r="L18" s="353">
        <f>+K18</f>
        <v>190468.87701994617</v>
      </c>
      <c r="M18" s="353">
        <v>0</v>
      </c>
      <c r="N18" s="353">
        <v>0</v>
      </c>
      <c r="O18" s="353">
        <v>0</v>
      </c>
      <c r="P18" s="353">
        <v>0</v>
      </c>
      <c r="Q18" s="353">
        <v>0</v>
      </c>
      <c r="R18" s="353">
        <f>SUM(L18:Q18)</f>
        <v>190468.87701994617</v>
      </c>
      <c r="S18" s="574"/>
    </row>
    <row r="19" spans="1:19" s="2" customFormat="1" ht="11.25">
      <c r="A19" s="1">
        <v>6</v>
      </c>
      <c r="B19" s="2" t="s">
        <v>362</v>
      </c>
      <c r="C19" s="2" t="s">
        <v>363</v>
      </c>
      <c r="D19" s="11"/>
      <c r="E19" s="353">
        <v>0</v>
      </c>
      <c r="F19" s="353">
        <v>0</v>
      </c>
      <c r="G19" s="353">
        <v>0</v>
      </c>
      <c r="H19" s="353">
        <f>+E19-F19+G19</f>
        <v>0</v>
      </c>
      <c r="I19" s="353"/>
      <c r="J19" s="353"/>
      <c r="K19" s="353">
        <f>+H19</f>
        <v>0</v>
      </c>
      <c r="L19" s="353">
        <f>+K19</f>
        <v>0</v>
      </c>
      <c r="M19" s="353">
        <v>0</v>
      </c>
      <c r="N19" s="353">
        <v>0</v>
      </c>
      <c r="O19" s="353">
        <v>0</v>
      </c>
      <c r="P19" s="353">
        <v>0</v>
      </c>
      <c r="Q19" s="353">
        <v>0</v>
      </c>
      <c r="R19" s="353">
        <f>SUM(L19:Q19)</f>
        <v>0</v>
      </c>
      <c r="S19" s="572"/>
    </row>
    <row r="20" spans="1:19" s="19" customFormat="1" ht="11.25">
      <c r="A20" s="56">
        <v>7</v>
      </c>
      <c r="C20" s="100" t="s">
        <v>359</v>
      </c>
      <c r="D20" s="1601"/>
      <c r="E20" s="100">
        <f>SUM(E17:E19)</f>
        <v>0</v>
      </c>
      <c r="F20" s="100">
        <f>SUM(F17:F19)</f>
        <v>0</v>
      </c>
      <c r="G20" s="100">
        <f>SUM(G17:G19)</f>
        <v>190468.87701994617</v>
      </c>
      <c r="H20" s="100">
        <f>SUM(H17:H19)</f>
        <v>190468.87701994617</v>
      </c>
      <c r="I20" s="100"/>
      <c r="J20" s="100"/>
      <c r="K20" s="100">
        <f t="shared" ref="K20:R20" si="0">SUM(K17:K19)</f>
        <v>190468.87701994617</v>
      </c>
      <c r="L20" s="100">
        <f t="shared" si="0"/>
        <v>190468.87701994617</v>
      </c>
      <c r="M20" s="100">
        <f t="shared" si="0"/>
        <v>0</v>
      </c>
      <c r="N20" s="100">
        <f t="shared" si="0"/>
        <v>0</v>
      </c>
      <c r="O20" s="100">
        <f t="shared" si="0"/>
        <v>0</v>
      </c>
      <c r="P20" s="100">
        <f t="shared" si="0"/>
        <v>0</v>
      </c>
      <c r="Q20" s="100">
        <f t="shared" si="0"/>
        <v>0</v>
      </c>
      <c r="R20" s="100">
        <f t="shared" si="0"/>
        <v>190468.87701994617</v>
      </c>
      <c r="S20" s="571"/>
    </row>
    <row r="21" spans="1:19" s="2" customFormat="1" ht="11.25">
      <c r="A21" s="1">
        <v>8</v>
      </c>
      <c r="D21" s="11"/>
      <c r="E21" s="353"/>
      <c r="F21" s="353"/>
      <c r="G21" s="353"/>
      <c r="H21" s="353"/>
      <c r="I21" s="353"/>
      <c r="J21" s="353"/>
      <c r="K21" s="353"/>
      <c r="L21" s="353"/>
      <c r="M21" s="353"/>
      <c r="N21" s="353"/>
      <c r="O21" s="353"/>
      <c r="P21" s="353"/>
      <c r="Q21" s="353"/>
      <c r="R21" s="353"/>
      <c r="S21" s="574"/>
    </row>
    <row r="22" spans="1:19" s="5" customFormat="1" ht="11.25">
      <c r="A22" s="56">
        <v>9</v>
      </c>
      <c r="B22" s="5" t="s">
        <v>470</v>
      </c>
      <c r="D22" s="39" t="s">
        <v>1107</v>
      </c>
      <c r="E22" s="100"/>
      <c r="F22" s="100"/>
      <c r="G22" s="100"/>
      <c r="H22" s="100"/>
      <c r="I22" s="100"/>
      <c r="J22" s="100"/>
      <c r="K22" s="100"/>
      <c r="L22" s="100"/>
      <c r="M22" s="100"/>
      <c r="N22" s="100"/>
      <c r="O22" s="100"/>
      <c r="P22" s="100"/>
      <c r="Q22" s="100"/>
      <c r="R22" s="100"/>
      <c r="S22" s="571"/>
    </row>
    <row r="23" spans="1:19" s="5" customFormat="1" ht="11.25">
      <c r="A23" s="1">
        <v>10</v>
      </c>
      <c r="B23" s="46" t="s">
        <v>1371</v>
      </c>
      <c r="C23" s="7" t="s">
        <v>364</v>
      </c>
      <c r="D23" s="39"/>
      <c r="E23" s="353">
        <v>0</v>
      </c>
      <c r="F23" s="353">
        <v>0</v>
      </c>
      <c r="G23" s="353">
        <v>0</v>
      </c>
      <c r="H23" s="353">
        <f>+E23-F23+G23</f>
        <v>0</v>
      </c>
      <c r="I23" s="100"/>
      <c r="J23" s="100"/>
      <c r="K23" s="353">
        <f>+H23</f>
        <v>0</v>
      </c>
      <c r="L23" s="353">
        <f>+K23</f>
        <v>0</v>
      </c>
      <c r="M23" s="353">
        <v>0</v>
      </c>
      <c r="N23" s="353">
        <v>0</v>
      </c>
      <c r="O23" s="353">
        <v>0</v>
      </c>
      <c r="P23" s="353">
        <v>0</v>
      </c>
      <c r="Q23" s="353">
        <v>0</v>
      </c>
      <c r="R23" s="353">
        <f>SUM(L23:Q23)</f>
        <v>0</v>
      </c>
      <c r="S23" s="571"/>
    </row>
    <row r="24" spans="1:19" s="2" customFormat="1" ht="11.25">
      <c r="A24" s="56">
        <v>11</v>
      </c>
      <c r="B24" s="46" t="s">
        <v>1370</v>
      </c>
      <c r="C24" s="7" t="s">
        <v>1372</v>
      </c>
      <c r="D24" s="11"/>
      <c r="E24" s="353">
        <v>0</v>
      </c>
      <c r="F24" s="353">
        <v>0</v>
      </c>
      <c r="G24" s="353">
        <f>[1]Plant!$L$56</f>
        <v>447040.58131714544</v>
      </c>
      <c r="H24" s="353">
        <f>+E24-F24+G24</f>
        <v>447040.58131714544</v>
      </c>
      <c r="I24" s="353"/>
      <c r="J24" s="353"/>
      <c r="K24" s="353">
        <f>+H24</f>
        <v>447040.58131714544</v>
      </c>
      <c r="L24" s="353">
        <f>+K24</f>
        <v>447040.58131714544</v>
      </c>
      <c r="M24" s="353">
        <v>0</v>
      </c>
      <c r="N24" s="353">
        <v>0</v>
      </c>
      <c r="O24" s="353">
        <v>0</v>
      </c>
      <c r="P24" s="353">
        <v>0</v>
      </c>
      <c r="Q24" s="353">
        <v>0</v>
      </c>
      <c r="R24" s="353">
        <f t="shared" ref="R24:R33" si="1">SUM(L24:Q24)</f>
        <v>447040.58131714544</v>
      </c>
      <c r="S24" s="574"/>
    </row>
    <row r="25" spans="1:19" s="2" customFormat="1" ht="11.25">
      <c r="A25" s="1">
        <v>12</v>
      </c>
      <c r="B25" s="2" t="s">
        <v>369</v>
      </c>
      <c r="C25" s="2" t="s">
        <v>365</v>
      </c>
      <c r="D25" s="11"/>
      <c r="E25" s="353">
        <v>0</v>
      </c>
      <c r="F25" s="353">
        <v>0</v>
      </c>
      <c r="G25" s="353">
        <f>0</f>
        <v>0</v>
      </c>
      <c r="H25" s="353">
        <f t="shared" ref="H25:H33" si="2">+E25-F25+G25</f>
        <v>0</v>
      </c>
      <c r="I25" s="353"/>
      <c r="J25" s="353"/>
      <c r="K25" s="353">
        <f t="shared" ref="K25:K33" si="3">+H25</f>
        <v>0</v>
      </c>
      <c r="L25" s="353">
        <f t="shared" ref="L25:L33" si="4">+K25</f>
        <v>0</v>
      </c>
      <c r="M25" s="353">
        <v>0</v>
      </c>
      <c r="N25" s="353">
        <v>0</v>
      </c>
      <c r="O25" s="353">
        <v>0</v>
      </c>
      <c r="P25" s="353">
        <v>0</v>
      </c>
      <c r="Q25" s="353">
        <v>0</v>
      </c>
      <c r="R25" s="353">
        <f t="shared" si="1"/>
        <v>0</v>
      </c>
      <c r="S25" s="574"/>
    </row>
    <row r="26" spans="1:19" s="2" customFormat="1" ht="11.25">
      <c r="A26" s="56">
        <v>13</v>
      </c>
      <c r="B26" s="2" t="s">
        <v>370</v>
      </c>
      <c r="C26" s="2" t="s">
        <v>371</v>
      </c>
      <c r="D26" s="11"/>
      <c r="E26" s="353">
        <v>0</v>
      </c>
      <c r="F26" s="353">
        <v>0</v>
      </c>
      <c r="G26" s="353">
        <f>[1]Plant!$L$58</f>
        <v>429097.18392634334</v>
      </c>
      <c r="H26" s="353">
        <f t="shared" si="2"/>
        <v>429097.18392634334</v>
      </c>
      <c r="I26" s="353"/>
      <c r="J26" s="353"/>
      <c r="K26" s="353">
        <f t="shared" si="3"/>
        <v>429097.18392634334</v>
      </c>
      <c r="L26" s="353">
        <f t="shared" si="4"/>
        <v>429097.18392634334</v>
      </c>
      <c r="M26" s="353">
        <v>0</v>
      </c>
      <c r="N26" s="353">
        <v>0</v>
      </c>
      <c r="O26" s="353">
        <v>0</v>
      </c>
      <c r="P26" s="353">
        <v>0</v>
      </c>
      <c r="Q26" s="353">
        <v>0</v>
      </c>
      <c r="R26" s="353">
        <f t="shared" si="1"/>
        <v>429097.18392634334</v>
      </c>
      <c r="S26" s="574"/>
    </row>
    <row r="27" spans="1:19" s="2" customFormat="1" ht="11.25">
      <c r="A27" s="1">
        <v>14</v>
      </c>
      <c r="B27" s="2" t="s">
        <v>372</v>
      </c>
      <c r="C27" s="2" t="s">
        <v>373</v>
      </c>
      <c r="D27" s="11"/>
      <c r="E27" s="353">
        <v>0</v>
      </c>
      <c r="F27" s="353">
        <v>0</v>
      </c>
      <c r="G27" s="353">
        <f>[1]Plant!$L$59</f>
        <v>1773658.6910753155</v>
      </c>
      <c r="H27" s="353">
        <f t="shared" si="2"/>
        <v>1773658.6910753155</v>
      </c>
      <c r="I27" s="353"/>
      <c r="J27" s="353"/>
      <c r="K27" s="353">
        <f t="shared" si="3"/>
        <v>1773658.6910753155</v>
      </c>
      <c r="L27" s="353">
        <f t="shared" si="4"/>
        <v>1773658.6910753155</v>
      </c>
      <c r="M27" s="353">
        <v>0</v>
      </c>
      <c r="N27" s="353">
        <v>0</v>
      </c>
      <c r="O27" s="353">
        <v>0</v>
      </c>
      <c r="P27" s="353">
        <v>0</v>
      </c>
      <c r="Q27" s="353">
        <v>0</v>
      </c>
      <c r="R27" s="353">
        <f t="shared" si="1"/>
        <v>1773658.6910753155</v>
      </c>
      <c r="S27" s="574"/>
    </row>
    <row r="28" spans="1:19" s="2" customFormat="1" ht="11.25">
      <c r="A28" s="56">
        <v>15</v>
      </c>
      <c r="B28" s="2" t="s">
        <v>374</v>
      </c>
      <c r="C28" s="2" t="s">
        <v>375</v>
      </c>
      <c r="D28" s="11"/>
      <c r="E28" s="353">
        <v>0</v>
      </c>
      <c r="F28" s="353">
        <v>0</v>
      </c>
      <c r="G28" s="353">
        <v>0</v>
      </c>
      <c r="H28" s="353">
        <f t="shared" si="2"/>
        <v>0</v>
      </c>
      <c r="I28" s="353"/>
      <c r="J28" s="353"/>
      <c r="K28" s="353">
        <f t="shared" si="3"/>
        <v>0</v>
      </c>
      <c r="L28" s="353">
        <f t="shared" si="4"/>
        <v>0</v>
      </c>
      <c r="M28" s="353">
        <v>0</v>
      </c>
      <c r="N28" s="353">
        <v>0</v>
      </c>
      <c r="O28" s="353">
        <v>0</v>
      </c>
      <c r="P28" s="353">
        <v>0</v>
      </c>
      <c r="Q28" s="353">
        <v>0</v>
      </c>
      <c r="R28" s="353">
        <f t="shared" si="1"/>
        <v>0</v>
      </c>
      <c r="S28" s="574"/>
    </row>
    <row r="29" spans="1:19" s="2" customFormat="1" ht="11.25">
      <c r="A29" s="1">
        <v>16</v>
      </c>
      <c r="B29" s="2" t="s">
        <v>376</v>
      </c>
      <c r="C29" s="2" t="s">
        <v>377</v>
      </c>
      <c r="D29" s="11"/>
      <c r="E29" s="353">
        <v>0</v>
      </c>
      <c r="F29" s="353">
        <v>0</v>
      </c>
      <c r="G29" s="353">
        <f>[1]Plant!$L$60</f>
        <v>458788.89034674829</v>
      </c>
      <c r="H29" s="353">
        <f t="shared" si="2"/>
        <v>458788.89034674829</v>
      </c>
      <c r="I29" s="353"/>
      <c r="J29" s="353"/>
      <c r="K29" s="353">
        <f t="shared" si="3"/>
        <v>458788.89034674829</v>
      </c>
      <c r="L29" s="353">
        <f t="shared" si="4"/>
        <v>458788.89034674829</v>
      </c>
      <c r="M29" s="353">
        <v>0</v>
      </c>
      <c r="N29" s="353">
        <v>0</v>
      </c>
      <c r="O29" s="353">
        <v>0</v>
      </c>
      <c r="P29" s="353">
        <v>0</v>
      </c>
      <c r="Q29" s="353">
        <v>0</v>
      </c>
      <c r="R29" s="353">
        <f t="shared" si="1"/>
        <v>458788.89034674829</v>
      </c>
      <c r="S29" s="574"/>
    </row>
    <row r="30" spans="1:19" s="2" customFormat="1" ht="11.25">
      <c r="A30" s="56">
        <v>17</v>
      </c>
      <c r="B30" s="2" t="s">
        <v>378</v>
      </c>
      <c r="C30" s="7" t="s">
        <v>67</v>
      </c>
      <c r="D30" s="11"/>
      <c r="E30" s="353">
        <v>0</v>
      </c>
      <c r="F30" s="353">
        <v>0</v>
      </c>
      <c r="G30" s="353">
        <v>0</v>
      </c>
      <c r="H30" s="353">
        <f t="shared" si="2"/>
        <v>0</v>
      </c>
      <c r="I30" s="353"/>
      <c r="J30" s="353"/>
      <c r="K30" s="353">
        <f t="shared" si="3"/>
        <v>0</v>
      </c>
      <c r="L30" s="353">
        <f t="shared" si="4"/>
        <v>0</v>
      </c>
      <c r="M30" s="353">
        <v>0</v>
      </c>
      <c r="N30" s="353">
        <v>0</v>
      </c>
      <c r="O30" s="353">
        <v>0</v>
      </c>
      <c r="P30" s="353">
        <v>0</v>
      </c>
      <c r="Q30" s="353">
        <v>0</v>
      </c>
      <c r="R30" s="353">
        <f t="shared" si="1"/>
        <v>0</v>
      </c>
      <c r="S30" s="574"/>
    </row>
    <row r="31" spans="1:19" s="2" customFormat="1" ht="11.25">
      <c r="A31" s="1">
        <v>18</v>
      </c>
      <c r="B31" s="2" t="s">
        <v>379</v>
      </c>
      <c r="C31" s="3" t="s">
        <v>380</v>
      </c>
      <c r="D31" s="11"/>
      <c r="E31" s="353">
        <v>0</v>
      </c>
      <c r="F31" s="353">
        <v>0</v>
      </c>
      <c r="G31" s="353">
        <v>0</v>
      </c>
      <c r="H31" s="353">
        <f t="shared" si="2"/>
        <v>0</v>
      </c>
      <c r="I31" s="353"/>
      <c r="J31" s="353"/>
      <c r="K31" s="353">
        <f t="shared" si="3"/>
        <v>0</v>
      </c>
      <c r="L31" s="353">
        <f t="shared" si="4"/>
        <v>0</v>
      </c>
      <c r="M31" s="353">
        <v>0</v>
      </c>
      <c r="N31" s="353">
        <v>0</v>
      </c>
      <c r="O31" s="353">
        <v>0</v>
      </c>
      <c r="P31" s="353">
        <v>0</v>
      </c>
      <c r="Q31" s="353">
        <v>0</v>
      </c>
      <c r="R31" s="353">
        <f t="shared" si="1"/>
        <v>0</v>
      </c>
      <c r="S31" s="574"/>
    </row>
    <row r="32" spans="1:19" s="2" customFormat="1" ht="11.25">
      <c r="A32" s="56">
        <v>19</v>
      </c>
      <c r="B32" s="2" t="s">
        <v>381</v>
      </c>
      <c r="C32" s="2" t="s">
        <v>382</v>
      </c>
      <c r="D32" s="11"/>
      <c r="E32" s="353">
        <v>0</v>
      </c>
      <c r="F32" s="353">
        <v>0</v>
      </c>
      <c r="G32" s="353">
        <v>0</v>
      </c>
      <c r="H32" s="353">
        <f t="shared" si="2"/>
        <v>0</v>
      </c>
      <c r="I32" s="353"/>
      <c r="J32" s="353"/>
      <c r="K32" s="353">
        <f t="shared" si="3"/>
        <v>0</v>
      </c>
      <c r="L32" s="353">
        <f t="shared" si="4"/>
        <v>0</v>
      </c>
      <c r="M32" s="353">
        <v>0</v>
      </c>
      <c r="N32" s="353">
        <v>0</v>
      </c>
      <c r="O32" s="353">
        <v>0</v>
      </c>
      <c r="P32" s="353">
        <v>0</v>
      </c>
      <c r="Q32" s="353">
        <v>0</v>
      </c>
      <c r="R32" s="353">
        <f t="shared" si="1"/>
        <v>0</v>
      </c>
      <c r="S32" s="574"/>
    </row>
    <row r="33" spans="1:19" s="2" customFormat="1" ht="11.25">
      <c r="A33" s="1">
        <v>20</v>
      </c>
      <c r="C33" s="2" t="s">
        <v>445</v>
      </c>
      <c r="D33" s="11"/>
      <c r="E33" s="353">
        <v>0</v>
      </c>
      <c r="F33" s="353">
        <v>0</v>
      </c>
      <c r="G33" s="353">
        <v>0</v>
      </c>
      <c r="H33" s="353">
        <f t="shared" si="2"/>
        <v>0</v>
      </c>
      <c r="I33" s="353"/>
      <c r="J33" s="353"/>
      <c r="K33" s="353">
        <f t="shared" si="3"/>
        <v>0</v>
      </c>
      <c r="L33" s="353">
        <f t="shared" si="4"/>
        <v>0</v>
      </c>
      <c r="M33" s="353">
        <v>0</v>
      </c>
      <c r="N33" s="353">
        <v>0</v>
      </c>
      <c r="O33" s="353">
        <v>0</v>
      </c>
      <c r="P33" s="353">
        <v>0</v>
      </c>
      <c r="Q33" s="353">
        <v>0</v>
      </c>
      <c r="R33" s="353">
        <f t="shared" si="1"/>
        <v>0</v>
      </c>
      <c r="S33" s="574"/>
    </row>
    <row r="34" spans="1:19" s="5" customFormat="1" ht="11.25">
      <c r="A34" s="56">
        <v>21</v>
      </c>
      <c r="C34" s="30" t="s">
        <v>359</v>
      </c>
      <c r="D34" s="39"/>
      <c r="E34" s="100">
        <f>SUM(E24:E32)</f>
        <v>0</v>
      </c>
      <c r="F34" s="100">
        <f>SUM(F24:F32)</f>
        <v>0</v>
      </c>
      <c r="G34" s="100">
        <f>SUM(G24:G32)</f>
        <v>3108585.3466655524</v>
      </c>
      <c r="H34" s="100">
        <f>SUM(H24:H32)</f>
        <v>3108585.3466655524</v>
      </c>
      <c r="I34" s="100"/>
      <c r="J34" s="100"/>
      <c r="K34" s="100">
        <f>SUM(K24:K32)</f>
        <v>3108585.3466655524</v>
      </c>
      <c r="L34" s="100">
        <f>SUM(L24:L32)</f>
        <v>3108585.3466655524</v>
      </c>
      <c r="M34" s="100">
        <f t="shared" ref="M34:R34" si="5">SUM(M24:M32)</f>
        <v>0</v>
      </c>
      <c r="N34" s="100">
        <f t="shared" si="5"/>
        <v>0</v>
      </c>
      <c r="O34" s="100">
        <f t="shared" si="5"/>
        <v>0</v>
      </c>
      <c r="P34" s="100">
        <f t="shared" si="5"/>
        <v>0</v>
      </c>
      <c r="Q34" s="100">
        <f t="shared" si="5"/>
        <v>0</v>
      </c>
      <c r="R34" s="100">
        <f t="shared" si="5"/>
        <v>3108585.3466655524</v>
      </c>
      <c r="S34" s="571"/>
    </row>
    <row r="35" spans="1:19" s="2" customFormat="1" ht="11.25">
      <c r="A35" s="1">
        <v>22</v>
      </c>
      <c r="D35" s="11"/>
      <c r="E35" s="353"/>
      <c r="F35" s="353"/>
      <c r="G35" s="353"/>
      <c r="H35" s="353"/>
      <c r="I35" s="353"/>
      <c r="J35" s="353"/>
      <c r="K35" s="353"/>
      <c r="L35" s="353"/>
      <c r="M35" s="353"/>
      <c r="N35" s="353"/>
      <c r="O35" s="353"/>
      <c r="P35" s="353"/>
      <c r="Q35" s="353"/>
      <c r="R35" s="353"/>
      <c r="S35" s="574"/>
    </row>
    <row r="36" spans="1:19" s="5" customFormat="1" ht="11.25">
      <c r="A36" s="56">
        <v>23</v>
      </c>
      <c r="B36" s="28" t="s">
        <v>1373</v>
      </c>
      <c r="C36" s="71"/>
      <c r="D36" s="39" t="s">
        <v>1107</v>
      </c>
      <c r="E36" s="100"/>
      <c r="F36" s="100"/>
      <c r="G36" s="100"/>
      <c r="H36" s="100"/>
      <c r="I36" s="100"/>
      <c r="J36" s="100"/>
      <c r="K36" s="100"/>
      <c r="L36" s="100"/>
      <c r="M36" s="100"/>
      <c r="N36" s="100"/>
      <c r="O36" s="100"/>
      <c r="P36" s="100"/>
      <c r="Q36" s="100"/>
      <c r="R36" s="100"/>
      <c r="S36" s="571"/>
    </row>
    <row r="37" spans="1:19" s="2" customFormat="1" ht="11.25">
      <c r="A37" s="1">
        <v>24</v>
      </c>
      <c r="B37" s="46" t="s">
        <v>1365</v>
      </c>
      <c r="C37" s="46" t="s">
        <v>1366</v>
      </c>
      <c r="D37" s="11"/>
      <c r="E37" s="353">
        <v>0</v>
      </c>
      <c r="F37" s="353">
        <v>0</v>
      </c>
      <c r="G37" s="353">
        <v>0</v>
      </c>
      <c r="H37" s="353">
        <f>+E37-F37+G37</f>
        <v>0</v>
      </c>
      <c r="I37" s="353"/>
      <c r="J37" s="353"/>
      <c r="K37" s="353">
        <f>+H37</f>
        <v>0</v>
      </c>
      <c r="L37" s="353">
        <f>+K37</f>
        <v>0</v>
      </c>
      <c r="M37" s="353">
        <v>0</v>
      </c>
      <c r="N37" s="353">
        <v>0</v>
      </c>
      <c r="O37" s="353">
        <v>0</v>
      </c>
      <c r="P37" s="353">
        <v>0</v>
      </c>
      <c r="Q37" s="353">
        <v>0</v>
      </c>
      <c r="R37" s="353">
        <f>SUM(L37:Q37)</f>
        <v>0</v>
      </c>
      <c r="S37" s="574"/>
    </row>
    <row r="38" spans="1:19" s="2" customFormat="1" ht="11.25">
      <c r="A38" s="56">
        <v>25</v>
      </c>
      <c r="B38" s="7" t="s">
        <v>1367</v>
      </c>
      <c r="C38" s="46" t="s">
        <v>1368</v>
      </c>
      <c r="D38" s="11"/>
      <c r="E38" s="353">
        <v>0</v>
      </c>
      <c r="F38" s="353">
        <v>0</v>
      </c>
      <c r="G38" s="353">
        <v>0</v>
      </c>
      <c r="H38" s="353">
        <f>+E38-F38+G38</f>
        <v>0</v>
      </c>
      <c r="I38" s="353"/>
      <c r="J38" s="353"/>
      <c r="K38" s="353">
        <f>+H38</f>
        <v>0</v>
      </c>
      <c r="L38" s="353">
        <f>+K38</f>
        <v>0</v>
      </c>
      <c r="M38" s="353">
        <v>0</v>
      </c>
      <c r="N38" s="353">
        <v>0</v>
      </c>
      <c r="O38" s="353">
        <v>0</v>
      </c>
      <c r="P38" s="353">
        <v>0</v>
      </c>
      <c r="Q38" s="353">
        <v>0</v>
      </c>
      <c r="R38" s="353">
        <f>SUM(L38:Q38)</f>
        <v>0</v>
      </c>
      <c r="S38" s="574"/>
    </row>
    <row r="39" spans="1:19" s="2" customFormat="1" ht="11.25">
      <c r="A39" s="1">
        <v>26</v>
      </c>
      <c r="B39" s="7" t="s">
        <v>863</v>
      </c>
      <c r="C39" s="46" t="s">
        <v>864</v>
      </c>
      <c r="D39" s="11"/>
      <c r="E39" s="353">
        <v>0</v>
      </c>
      <c r="F39" s="353">
        <v>0</v>
      </c>
      <c r="G39" s="353">
        <f>[1]Plant!$L$61</f>
        <v>75361.203334728154</v>
      </c>
      <c r="H39" s="353">
        <f>+E39-F39+G39</f>
        <v>75361.203334728154</v>
      </c>
      <c r="I39" s="353"/>
      <c r="J39" s="353"/>
      <c r="K39" s="353">
        <f>+H39</f>
        <v>75361.203334728154</v>
      </c>
      <c r="L39" s="353">
        <f>+K39</f>
        <v>75361.203334728154</v>
      </c>
      <c r="M39" s="353">
        <v>0</v>
      </c>
      <c r="N39" s="353">
        <v>0</v>
      </c>
      <c r="O39" s="353">
        <v>0</v>
      </c>
      <c r="P39" s="353">
        <v>0</v>
      </c>
      <c r="Q39" s="353">
        <v>0</v>
      </c>
      <c r="R39" s="353">
        <f>SUM(L39:Q39)</f>
        <v>75361.203334728154</v>
      </c>
      <c r="S39" s="574"/>
    </row>
    <row r="40" spans="1:19" s="5" customFormat="1" ht="11.25">
      <c r="A40" s="56">
        <v>27</v>
      </c>
      <c r="C40" s="30" t="s">
        <v>359</v>
      </c>
      <c r="D40" s="39"/>
      <c r="E40" s="100">
        <f>SUM(E37:E39)</f>
        <v>0</v>
      </c>
      <c r="F40" s="100">
        <f>SUM(F37:F39)</f>
        <v>0</v>
      </c>
      <c r="G40" s="100">
        <f>SUM(G37:G39)</f>
        <v>75361.203334728154</v>
      </c>
      <c r="H40" s="100">
        <f>SUM(H37:H39)</f>
        <v>75361.203334728154</v>
      </c>
      <c r="I40" s="100"/>
      <c r="J40" s="100"/>
      <c r="K40" s="100">
        <f>SUM(K37:K39)</f>
        <v>75361.203334728154</v>
      </c>
      <c r="L40" s="100">
        <f>SUM(L37:L39)</f>
        <v>75361.203334728154</v>
      </c>
      <c r="M40" s="100">
        <f t="shared" ref="M40:R40" si="6">SUM(M37:M39)</f>
        <v>0</v>
      </c>
      <c r="N40" s="100">
        <f t="shared" si="6"/>
        <v>0</v>
      </c>
      <c r="O40" s="100">
        <f t="shared" si="6"/>
        <v>0</v>
      </c>
      <c r="P40" s="100">
        <f t="shared" si="6"/>
        <v>0</v>
      </c>
      <c r="Q40" s="100">
        <f t="shared" si="6"/>
        <v>0</v>
      </c>
      <c r="R40" s="100">
        <f t="shared" si="6"/>
        <v>75361.203334728154</v>
      </c>
      <c r="S40" s="571"/>
    </row>
    <row r="41" spans="1:19" s="2" customFormat="1" ht="11.25">
      <c r="A41" s="1">
        <v>28</v>
      </c>
      <c r="D41" s="11"/>
      <c r="E41" s="353"/>
      <c r="F41" s="353"/>
      <c r="G41" s="353"/>
      <c r="H41" s="353"/>
      <c r="I41" s="353"/>
      <c r="J41" s="353"/>
      <c r="K41" s="353"/>
      <c r="L41" s="353"/>
      <c r="M41" s="353"/>
      <c r="N41" s="353"/>
      <c r="O41" s="353"/>
      <c r="P41" s="353"/>
      <c r="Q41" s="353"/>
      <c r="R41" s="353"/>
      <c r="S41" s="574"/>
    </row>
    <row r="42" spans="1:19" s="5" customFormat="1" ht="11.25">
      <c r="A42" s="56">
        <v>29</v>
      </c>
      <c r="B42" s="17" t="s">
        <v>471</v>
      </c>
      <c r="D42" s="39" t="s">
        <v>1107</v>
      </c>
      <c r="E42" s="100"/>
      <c r="F42" s="100"/>
      <c r="G42" s="100"/>
      <c r="H42" s="100"/>
      <c r="I42" s="100"/>
      <c r="J42" s="100"/>
      <c r="K42" s="100"/>
      <c r="L42" s="100"/>
      <c r="M42" s="100"/>
      <c r="N42" s="100"/>
      <c r="O42" s="100"/>
      <c r="P42" s="100"/>
      <c r="Q42" s="100"/>
      <c r="R42" s="100"/>
      <c r="S42" s="571"/>
    </row>
    <row r="43" spans="1:19" s="2" customFormat="1" ht="11.25">
      <c r="A43" s="1">
        <v>30</v>
      </c>
      <c r="B43" s="2" t="s">
        <v>565</v>
      </c>
      <c r="C43" s="2" t="s">
        <v>368</v>
      </c>
      <c r="D43" s="11"/>
      <c r="E43" s="353">
        <v>0</v>
      </c>
      <c r="F43" s="353">
        <v>0</v>
      </c>
      <c r="G43" s="353">
        <v>0</v>
      </c>
      <c r="H43" s="353">
        <f t="shared" ref="H43:H54" si="7">+E43-F43+G43</f>
        <v>0</v>
      </c>
      <c r="I43" s="353"/>
      <c r="J43" s="353"/>
      <c r="K43" s="353">
        <f t="shared" ref="K43:K54" si="8">+H43</f>
        <v>0</v>
      </c>
      <c r="L43" s="353">
        <f t="shared" ref="L43:L54" si="9">+K43</f>
        <v>0</v>
      </c>
      <c r="M43" s="353">
        <v>0</v>
      </c>
      <c r="N43" s="353">
        <v>0</v>
      </c>
      <c r="O43" s="353">
        <v>0</v>
      </c>
      <c r="P43" s="353">
        <v>0</v>
      </c>
      <c r="Q43" s="353">
        <v>0</v>
      </c>
      <c r="R43" s="353">
        <f t="shared" ref="R43:R54" si="10">SUM(L43:Q43)</f>
        <v>0</v>
      </c>
      <c r="S43" s="574"/>
    </row>
    <row r="44" spans="1:19" s="2" customFormat="1" ht="11.25">
      <c r="A44" s="56">
        <v>31</v>
      </c>
      <c r="B44" s="2" t="s">
        <v>387</v>
      </c>
      <c r="C44" s="2" t="s">
        <v>365</v>
      </c>
      <c r="D44" s="11"/>
      <c r="E44" s="353">
        <v>0</v>
      </c>
      <c r="F44" s="353">
        <v>0</v>
      </c>
      <c r="G44" s="353">
        <v>0</v>
      </c>
      <c r="H44" s="353">
        <f t="shared" si="7"/>
        <v>0</v>
      </c>
      <c r="I44" s="353"/>
      <c r="J44" s="353"/>
      <c r="K44" s="353">
        <f t="shared" si="8"/>
        <v>0</v>
      </c>
      <c r="L44" s="353">
        <f t="shared" si="9"/>
        <v>0</v>
      </c>
      <c r="M44" s="353">
        <v>0</v>
      </c>
      <c r="N44" s="353">
        <v>0</v>
      </c>
      <c r="O44" s="353">
        <v>0</v>
      </c>
      <c r="P44" s="353">
        <v>0</v>
      </c>
      <c r="Q44" s="353">
        <v>0</v>
      </c>
      <c r="R44" s="353">
        <f t="shared" si="10"/>
        <v>0</v>
      </c>
      <c r="S44" s="574"/>
    </row>
    <row r="45" spans="1:19" s="2" customFormat="1" ht="11.25">
      <c r="A45" s="1">
        <v>32</v>
      </c>
      <c r="B45" s="2" t="s">
        <v>388</v>
      </c>
      <c r="C45" s="7" t="s">
        <v>136</v>
      </c>
      <c r="D45" s="11"/>
      <c r="E45" s="353">
        <v>0</v>
      </c>
      <c r="F45" s="353">
        <v>0</v>
      </c>
      <c r="G45" s="353">
        <f>[1]Plant!$L$62</f>
        <v>114892.70719999999</v>
      </c>
      <c r="H45" s="353">
        <f t="shared" si="7"/>
        <v>114892.70719999999</v>
      </c>
      <c r="I45" s="353"/>
      <c r="J45" s="353"/>
      <c r="K45" s="353">
        <f t="shared" si="8"/>
        <v>114892.70719999999</v>
      </c>
      <c r="L45" s="353">
        <f t="shared" si="9"/>
        <v>114892.70719999999</v>
      </c>
      <c r="M45" s="353">
        <v>0</v>
      </c>
      <c r="N45" s="353">
        <v>0</v>
      </c>
      <c r="O45" s="353">
        <v>0</v>
      </c>
      <c r="P45" s="353">
        <v>0</v>
      </c>
      <c r="Q45" s="353">
        <v>0</v>
      </c>
      <c r="R45" s="353">
        <f t="shared" si="10"/>
        <v>114892.70719999999</v>
      </c>
      <c r="S45" s="574"/>
    </row>
    <row r="46" spans="1:19" s="2" customFormat="1" ht="11.25">
      <c r="A46" s="56">
        <v>33</v>
      </c>
      <c r="B46" s="2" t="s">
        <v>390</v>
      </c>
      <c r="C46" s="2" t="s">
        <v>573</v>
      </c>
      <c r="D46" s="11"/>
      <c r="E46" s="353">
        <v>0</v>
      </c>
      <c r="F46" s="353">
        <v>0</v>
      </c>
      <c r="G46" s="353">
        <v>0</v>
      </c>
      <c r="H46" s="353">
        <f t="shared" si="7"/>
        <v>0</v>
      </c>
      <c r="I46" s="353"/>
      <c r="J46" s="353"/>
      <c r="K46" s="353">
        <f t="shared" si="8"/>
        <v>0</v>
      </c>
      <c r="L46" s="353">
        <f t="shared" si="9"/>
        <v>0</v>
      </c>
      <c r="M46" s="353">
        <v>0</v>
      </c>
      <c r="N46" s="353">
        <v>0</v>
      </c>
      <c r="O46" s="353">
        <v>0</v>
      </c>
      <c r="P46" s="353">
        <v>0</v>
      </c>
      <c r="Q46" s="353">
        <v>0</v>
      </c>
      <c r="R46" s="353">
        <f t="shared" si="10"/>
        <v>0</v>
      </c>
      <c r="S46" s="574"/>
    </row>
    <row r="47" spans="1:19" s="2" customFormat="1" ht="11.25">
      <c r="A47" s="1">
        <v>34</v>
      </c>
      <c r="B47" s="2" t="s">
        <v>392</v>
      </c>
      <c r="C47" s="2" t="s">
        <v>572</v>
      </c>
      <c r="D47" s="11"/>
      <c r="E47" s="353">
        <v>0</v>
      </c>
      <c r="F47" s="353">
        <v>0</v>
      </c>
      <c r="G47" s="353">
        <v>0</v>
      </c>
      <c r="H47" s="353">
        <f t="shared" si="7"/>
        <v>0</v>
      </c>
      <c r="I47" s="353"/>
      <c r="J47" s="353"/>
      <c r="K47" s="353">
        <f t="shared" si="8"/>
        <v>0</v>
      </c>
      <c r="L47" s="353">
        <f t="shared" si="9"/>
        <v>0</v>
      </c>
      <c r="M47" s="353">
        <v>0</v>
      </c>
      <c r="N47" s="353">
        <v>0</v>
      </c>
      <c r="O47" s="353">
        <v>0</v>
      </c>
      <c r="P47" s="353">
        <v>0</v>
      </c>
      <c r="Q47" s="353">
        <v>0</v>
      </c>
      <c r="R47" s="353">
        <f t="shared" si="10"/>
        <v>0</v>
      </c>
      <c r="S47" s="574"/>
    </row>
    <row r="48" spans="1:19" s="2" customFormat="1" ht="11.25">
      <c r="A48" s="56">
        <v>35</v>
      </c>
      <c r="B48" s="2" t="s">
        <v>394</v>
      </c>
      <c r="C48" s="2" t="s">
        <v>571</v>
      </c>
      <c r="D48" s="11"/>
      <c r="E48" s="353">
        <v>0</v>
      </c>
      <c r="F48" s="353">
        <v>0</v>
      </c>
      <c r="G48" s="353">
        <v>0</v>
      </c>
      <c r="H48" s="353">
        <f t="shared" si="7"/>
        <v>0</v>
      </c>
      <c r="I48" s="353"/>
      <c r="J48" s="353"/>
      <c r="K48" s="353">
        <f t="shared" si="8"/>
        <v>0</v>
      </c>
      <c r="L48" s="353">
        <f t="shared" si="9"/>
        <v>0</v>
      </c>
      <c r="M48" s="353">
        <v>0</v>
      </c>
      <c r="N48" s="353">
        <v>0</v>
      </c>
      <c r="O48" s="353">
        <v>0</v>
      </c>
      <c r="P48" s="353">
        <v>0</v>
      </c>
      <c r="Q48" s="353">
        <v>0</v>
      </c>
      <c r="R48" s="353">
        <f t="shared" si="10"/>
        <v>0</v>
      </c>
      <c r="S48" s="574"/>
    </row>
    <row r="49" spans="1:19" s="2" customFormat="1" ht="11.25">
      <c r="A49" s="1">
        <v>36</v>
      </c>
      <c r="B49" s="2" t="s">
        <v>396</v>
      </c>
      <c r="C49" s="2" t="s">
        <v>570</v>
      </c>
      <c r="D49" s="11"/>
      <c r="E49" s="353">
        <v>0</v>
      </c>
      <c r="F49" s="353">
        <v>0</v>
      </c>
      <c r="G49" s="353">
        <v>0</v>
      </c>
      <c r="H49" s="353">
        <f t="shared" si="7"/>
        <v>0</v>
      </c>
      <c r="I49" s="353"/>
      <c r="J49" s="353"/>
      <c r="K49" s="353">
        <f t="shared" si="8"/>
        <v>0</v>
      </c>
      <c r="L49" s="353">
        <f t="shared" si="9"/>
        <v>0</v>
      </c>
      <c r="M49" s="353">
        <v>0</v>
      </c>
      <c r="N49" s="353">
        <v>0</v>
      </c>
      <c r="O49" s="353">
        <v>0</v>
      </c>
      <c r="P49" s="353">
        <v>0</v>
      </c>
      <c r="Q49" s="353">
        <v>0</v>
      </c>
      <c r="R49" s="353">
        <f t="shared" si="10"/>
        <v>0</v>
      </c>
      <c r="S49" s="572"/>
    </row>
    <row r="50" spans="1:19" s="2" customFormat="1" ht="11.25">
      <c r="A50" s="56">
        <v>37</v>
      </c>
      <c r="B50" s="2" t="s">
        <v>398</v>
      </c>
      <c r="C50" s="2" t="s">
        <v>399</v>
      </c>
      <c r="D50" s="11"/>
      <c r="E50" s="353">
        <v>0</v>
      </c>
      <c r="F50" s="353">
        <v>0</v>
      </c>
      <c r="G50" s="353">
        <v>0</v>
      </c>
      <c r="H50" s="353">
        <f t="shared" si="7"/>
        <v>0</v>
      </c>
      <c r="I50" s="353"/>
      <c r="J50" s="353"/>
      <c r="K50" s="353">
        <f t="shared" si="8"/>
        <v>0</v>
      </c>
      <c r="L50" s="353">
        <f t="shared" si="9"/>
        <v>0</v>
      </c>
      <c r="M50" s="353">
        <v>0</v>
      </c>
      <c r="N50" s="353">
        <v>0</v>
      </c>
      <c r="O50" s="353">
        <v>0</v>
      </c>
      <c r="P50" s="353">
        <v>0</v>
      </c>
      <c r="Q50" s="353">
        <v>0</v>
      </c>
      <c r="R50" s="353">
        <f t="shared" si="10"/>
        <v>0</v>
      </c>
      <c r="S50" s="574"/>
    </row>
    <row r="51" spans="1:19" s="2" customFormat="1" ht="11.25">
      <c r="A51" s="1">
        <v>38</v>
      </c>
      <c r="B51" s="2" t="s">
        <v>400</v>
      </c>
      <c r="C51" s="2" t="s">
        <v>569</v>
      </c>
      <c r="D51" s="11"/>
      <c r="E51" s="353">
        <v>0</v>
      </c>
      <c r="F51" s="353">
        <v>0</v>
      </c>
      <c r="G51" s="353">
        <v>0</v>
      </c>
      <c r="H51" s="353">
        <f t="shared" si="7"/>
        <v>0</v>
      </c>
      <c r="I51" s="353"/>
      <c r="J51" s="353"/>
      <c r="K51" s="353">
        <f t="shared" si="8"/>
        <v>0</v>
      </c>
      <c r="L51" s="353">
        <f t="shared" si="9"/>
        <v>0</v>
      </c>
      <c r="M51" s="353">
        <v>0</v>
      </c>
      <c r="N51" s="353">
        <v>0</v>
      </c>
      <c r="O51" s="353">
        <v>0</v>
      </c>
      <c r="P51" s="353">
        <v>0</v>
      </c>
      <c r="Q51" s="353">
        <v>0</v>
      </c>
      <c r="R51" s="353">
        <f t="shared" si="10"/>
        <v>0</v>
      </c>
      <c r="S51" s="572"/>
    </row>
    <row r="52" spans="1:19" s="2" customFormat="1" ht="11.25">
      <c r="A52" s="56">
        <v>39</v>
      </c>
      <c r="B52" s="2" t="s">
        <v>402</v>
      </c>
      <c r="C52" s="2" t="s">
        <v>568</v>
      </c>
      <c r="D52" s="11"/>
      <c r="E52" s="353">
        <v>0</v>
      </c>
      <c r="F52" s="353">
        <v>0</v>
      </c>
      <c r="G52" s="353">
        <v>0</v>
      </c>
      <c r="H52" s="353">
        <f t="shared" si="7"/>
        <v>0</v>
      </c>
      <c r="I52" s="353"/>
      <c r="J52" s="353"/>
      <c r="K52" s="353">
        <f t="shared" si="8"/>
        <v>0</v>
      </c>
      <c r="L52" s="353">
        <f t="shared" si="9"/>
        <v>0</v>
      </c>
      <c r="M52" s="353">
        <v>0</v>
      </c>
      <c r="N52" s="353">
        <v>0</v>
      </c>
      <c r="O52" s="353">
        <v>0</v>
      </c>
      <c r="P52" s="353">
        <v>0</v>
      </c>
      <c r="Q52" s="353">
        <v>0</v>
      </c>
      <c r="R52" s="353">
        <f t="shared" si="10"/>
        <v>0</v>
      </c>
      <c r="S52" s="574"/>
    </row>
    <row r="53" spans="1:19" s="2" customFormat="1" ht="11.25">
      <c r="A53" s="1">
        <v>40</v>
      </c>
      <c r="B53" s="2" t="s">
        <v>404</v>
      </c>
      <c r="C53" s="2" t="s">
        <v>567</v>
      </c>
      <c r="D53" s="11"/>
      <c r="E53" s="353">
        <v>0</v>
      </c>
      <c r="F53" s="353">
        <v>0</v>
      </c>
      <c r="G53" s="353">
        <v>0</v>
      </c>
      <c r="H53" s="353">
        <f t="shared" si="7"/>
        <v>0</v>
      </c>
      <c r="I53" s="353"/>
      <c r="J53" s="353"/>
      <c r="K53" s="353">
        <f t="shared" si="8"/>
        <v>0</v>
      </c>
      <c r="L53" s="353">
        <f t="shared" si="9"/>
        <v>0</v>
      </c>
      <c r="M53" s="353">
        <v>0</v>
      </c>
      <c r="N53" s="353">
        <v>0</v>
      </c>
      <c r="O53" s="353">
        <v>0</v>
      </c>
      <c r="P53" s="353">
        <v>0</v>
      </c>
      <c r="Q53" s="353">
        <v>0</v>
      </c>
      <c r="R53" s="353">
        <f t="shared" si="10"/>
        <v>0</v>
      </c>
      <c r="S53" s="574"/>
    </row>
    <row r="54" spans="1:19" s="2" customFormat="1" ht="11.25">
      <c r="A54" s="56">
        <v>41</v>
      </c>
      <c r="B54" s="2" t="s">
        <v>404</v>
      </c>
      <c r="C54" s="2" t="s">
        <v>566</v>
      </c>
      <c r="D54" s="11"/>
      <c r="E54" s="353">
        <v>0</v>
      </c>
      <c r="F54" s="353">
        <v>0</v>
      </c>
      <c r="G54" s="353">
        <v>0</v>
      </c>
      <c r="H54" s="353">
        <f t="shared" si="7"/>
        <v>0</v>
      </c>
      <c r="I54" s="353"/>
      <c r="J54" s="353"/>
      <c r="K54" s="353">
        <f t="shared" si="8"/>
        <v>0</v>
      </c>
      <c r="L54" s="353">
        <f t="shared" si="9"/>
        <v>0</v>
      </c>
      <c r="M54" s="353">
        <v>0</v>
      </c>
      <c r="N54" s="353">
        <v>0</v>
      </c>
      <c r="O54" s="353">
        <v>0</v>
      </c>
      <c r="P54" s="353">
        <v>0</v>
      </c>
      <c r="Q54" s="353">
        <v>0</v>
      </c>
      <c r="R54" s="353">
        <f t="shared" si="10"/>
        <v>0</v>
      </c>
      <c r="S54" s="574"/>
    </row>
    <row r="55" spans="1:19" s="5" customFormat="1" ht="11.25">
      <c r="A55" s="1">
        <v>42</v>
      </c>
      <c r="C55" s="30" t="s">
        <v>359</v>
      </c>
      <c r="D55" s="39"/>
      <c r="E55" s="100">
        <f>SUM(E43:E54)</f>
        <v>0</v>
      </c>
      <c r="F55" s="100">
        <f>SUM(F43:F54)</f>
        <v>0</v>
      </c>
      <c r="G55" s="100">
        <f>SUM(G43:G54)</f>
        <v>114892.70719999999</v>
      </c>
      <c r="H55" s="100">
        <f>SUM(H43:H54)</f>
        <v>114892.70719999999</v>
      </c>
      <c r="I55" s="100"/>
      <c r="J55" s="100"/>
      <c r="K55" s="100">
        <f>SUM(K43:K54)</f>
        <v>114892.70719999999</v>
      </c>
      <c r="L55" s="100">
        <f>SUM(L43:L54)</f>
        <v>114892.70719999999</v>
      </c>
      <c r="M55" s="100">
        <f t="shared" ref="M55:R55" si="11">SUM(M43:M54)</f>
        <v>0</v>
      </c>
      <c r="N55" s="100">
        <f t="shared" si="11"/>
        <v>0</v>
      </c>
      <c r="O55" s="100">
        <f t="shared" si="11"/>
        <v>0</v>
      </c>
      <c r="P55" s="100">
        <f t="shared" si="11"/>
        <v>0</v>
      </c>
      <c r="Q55" s="100">
        <f t="shared" si="11"/>
        <v>0</v>
      </c>
      <c r="R55" s="100">
        <f t="shared" si="11"/>
        <v>114892.70719999999</v>
      </c>
      <c r="S55" s="571"/>
    </row>
    <row r="56" spans="1:19" s="2" customFormat="1" ht="12" thickBot="1">
      <c r="A56" s="56">
        <v>43</v>
      </c>
      <c r="D56" s="11"/>
      <c r="E56" s="353"/>
      <c r="F56" s="353"/>
      <c r="G56" s="353"/>
      <c r="H56" s="353"/>
      <c r="I56" s="353"/>
      <c r="J56" s="353"/>
      <c r="K56" s="353"/>
      <c r="L56" s="353"/>
      <c r="M56" s="353"/>
      <c r="N56" s="353"/>
      <c r="O56" s="353"/>
      <c r="P56" s="353"/>
      <c r="Q56" s="353"/>
      <c r="R56" s="353"/>
      <c r="S56" s="574"/>
    </row>
    <row r="57" spans="1:19" s="5" customFormat="1" ht="12" thickBot="1">
      <c r="A57" s="1">
        <v>44</v>
      </c>
      <c r="B57" s="184" t="s">
        <v>589</v>
      </c>
      <c r="C57" s="194"/>
      <c r="D57" s="1602" t="s">
        <v>1107</v>
      </c>
      <c r="E57" s="357">
        <f>+E20+E34+E40+E55</f>
        <v>0</v>
      </c>
      <c r="F57" s="357">
        <f>+F20+F34+F40+F55</f>
        <v>0</v>
      </c>
      <c r="G57" s="357">
        <f>+G20+G34+G40+G55</f>
        <v>3489308.1342202267</v>
      </c>
      <c r="H57" s="357">
        <f>+H20+H34+H40+H55</f>
        <v>3489308.1342202267</v>
      </c>
      <c r="I57" s="357"/>
      <c r="J57" s="357"/>
      <c r="K57" s="357">
        <f t="shared" ref="K57:R57" si="12">+K20+K34+K40+K55</f>
        <v>3489308.1342202267</v>
      </c>
      <c r="L57" s="357">
        <f t="shared" si="12"/>
        <v>3489308.1342202267</v>
      </c>
      <c r="M57" s="357">
        <f t="shared" si="12"/>
        <v>0</v>
      </c>
      <c r="N57" s="357">
        <f t="shared" si="12"/>
        <v>0</v>
      </c>
      <c r="O57" s="357">
        <f t="shared" si="12"/>
        <v>0</v>
      </c>
      <c r="P57" s="357">
        <f t="shared" si="12"/>
        <v>0</v>
      </c>
      <c r="Q57" s="357">
        <f t="shared" si="12"/>
        <v>0</v>
      </c>
      <c r="R57" s="357">
        <f t="shared" si="12"/>
        <v>3489308.1342202267</v>
      </c>
      <c r="S57" s="571"/>
    </row>
    <row r="58" spans="1:19" s="2" customFormat="1" ht="11.25">
      <c r="D58" s="11"/>
      <c r="E58" s="353"/>
      <c r="F58" s="353"/>
      <c r="G58" s="353"/>
      <c r="H58" s="353"/>
      <c r="I58" s="353"/>
      <c r="J58" s="353"/>
      <c r="K58" s="100"/>
      <c r="L58" s="353"/>
      <c r="M58" s="353"/>
      <c r="N58" s="353"/>
      <c r="O58" s="353"/>
      <c r="P58" s="353"/>
      <c r="Q58" s="353"/>
      <c r="R58" s="353"/>
      <c r="S58" s="574"/>
    </row>
    <row r="59" spans="1:19" ht="12.75" customHeight="1">
      <c r="E59" s="50"/>
      <c r="F59" s="50"/>
      <c r="G59" s="50"/>
      <c r="H59" s="50"/>
      <c r="I59" s="50"/>
      <c r="J59" s="92"/>
      <c r="K59" s="92"/>
      <c r="L59" s="50"/>
      <c r="M59" s="50"/>
      <c r="N59" s="50"/>
      <c r="O59" s="50"/>
      <c r="P59" s="50"/>
      <c r="Q59" s="50"/>
      <c r="R59" s="50"/>
    </row>
    <row r="60" spans="1:19" ht="12.75" customHeight="1">
      <c r="E60" s="50"/>
      <c r="F60" s="50"/>
      <c r="G60" s="50"/>
      <c r="H60" s="50"/>
      <c r="I60" s="50"/>
      <c r="J60" s="92"/>
      <c r="K60" s="92"/>
      <c r="L60" s="50"/>
      <c r="M60" s="50"/>
      <c r="N60" s="50"/>
      <c r="O60" s="50"/>
      <c r="P60" s="50"/>
      <c r="Q60" s="50"/>
      <c r="R60" s="50"/>
    </row>
    <row r="61" spans="1:19" ht="12.75" customHeight="1">
      <c r="E61" s="50"/>
      <c r="F61" s="50"/>
      <c r="G61" s="50"/>
      <c r="H61" s="50"/>
      <c r="I61" s="50"/>
      <c r="J61" s="92"/>
      <c r="K61" s="92"/>
      <c r="L61" s="50"/>
      <c r="M61" s="50"/>
      <c r="N61" s="50"/>
      <c r="O61" s="50"/>
      <c r="P61" s="50"/>
      <c r="Q61" s="50"/>
      <c r="R61" s="50"/>
    </row>
    <row r="62" spans="1:19" ht="12.75" customHeight="1">
      <c r="E62" s="50"/>
      <c r="F62" s="50"/>
      <c r="G62" s="50"/>
      <c r="H62" s="50"/>
      <c r="I62" s="50"/>
      <c r="J62" s="92"/>
      <c r="K62" s="92"/>
      <c r="L62" s="50"/>
      <c r="M62" s="50"/>
      <c r="N62" s="50"/>
      <c r="O62" s="50"/>
      <c r="P62" s="50"/>
      <c r="Q62" s="50"/>
      <c r="R62" s="50"/>
    </row>
    <row r="63" spans="1:19" ht="12.75" customHeight="1">
      <c r="E63" s="50"/>
      <c r="F63" s="50"/>
      <c r="G63" s="50"/>
      <c r="H63" s="50"/>
      <c r="I63" s="50"/>
      <c r="J63" s="92"/>
      <c r="K63" s="92"/>
      <c r="L63" s="50"/>
      <c r="M63" s="50"/>
      <c r="N63" s="50"/>
      <c r="O63" s="50"/>
      <c r="P63" s="50"/>
      <c r="Q63" s="50"/>
      <c r="R63" s="50"/>
    </row>
    <row r="64" spans="1:19" ht="12.75" customHeight="1">
      <c r="E64" s="50"/>
      <c r="F64" s="50"/>
      <c r="G64" s="50"/>
      <c r="H64" s="50"/>
      <c r="I64" s="50"/>
      <c r="J64" s="92"/>
      <c r="K64" s="92"/>
      <c r="L64" s="50"/>
      <c r="M64" s="50"/>
      <c r="N64" s="50"/>
      <c r="O64" s="50"/>
      <c r="P64" s="50"/>
      <c r="Q64" s="50"/>
      <c r="R64" s="50"/>
    </row>
    <row r="65" spans="5:18" ht="12.75" customHeight="1">
      <c r="E65" s="50"/>
      <c r="F65" s="50"/>
      <c r="G65" s="50"/>
      <c r="H65" s="50"/>
      <c r="I65" s="50"/>
      <c r="J65" s="92"/>
      <c r="K65" s="92"/>
      <c r="L65" s="50"/>
      <c r="M65" s="50"/>
      <c r="N65" s="50"/>
      <c r="O65" s="50"/>
      <c r="P65" s="50"/>
      <c r="Q65" s="50"/>
      <c r="R65" s="50"/>
    </row>
    <row r="66" spans="5:18" ht="12.75" customHeight="1">
      <c r="E66" s="50"/>
      <c r="F66" s="50"/>
      <c r="G66" s="50"/>
      <c r="H66" s="50"/>
      <c r="I66" s="50"/>
      <c r="J66" s="92"/>
      <c r="K66" s="92"/>
      <c r="L66" s="50"/>
      <c r="M66" s="50"/>
      <c r="N66" s="50"/>
      <c r="O66" s="50"/>
      <c r="P66" s="50"/>
      <c r="Q66" s="50"/>
      <c r="R66" s="50"/>
    </row>
    <row r="67" spans="5:18" ht="12.75" customHeight="1">
      <c r="E67" s="50"/>
      <c r="F67" s="50"/>
      <c r="G67" s="50"/>
      <c r="H67" s="50"/>
      <c r="I67" s="50"/>
      <c r="J67" s="92"/>
      <c r="K67" s="92"/>
      <c r="L67" s="50"/>
      <c r="M67" s="50"/>
      <c r="N67" s="50"/>
      <c r="O67" s="50"/>
      <c r="P67" s="50"/>
      <c r="Q67" s="50"/>
      <c r="R67" s="50"/>
    </row>
    <row r="68" spans="5:18" ht="12.75" customHeight="1">
      <c r="E68" s="50"/>
      <c r="F68" s="50"/>
      <c r="G68" s="50"/>
      <c r="H68" s="50"/>
      <c r="I68" s="50"/>
      <c r="J68" s="92"/>
      <c r="K68" s="92"/>
      <c r="L68" s="50"/>
      <c r="M68" s="50"/>
      <c r="N68" s="50"/>
      <c r="O68" s="50"/>
      <c r="P68" s="50"/>
      <c r="Q68" s="50"/>
      <c r="R68" s="50"/>
    </row>
    <row r="69" spans="5:18" ht="12.75" customHeight="1">
      <c r="E69" s="50"/>
      <c r="F69" s="50"/>
      <c r="G69" s="50"/>
      <c r="H69" s="50"/>
      <c r="I69" s="50"/>
      <c r="J69" s="92"/>
      <c r="K69" s="92"/>
      <c r="L69" s="50"/>
      <c r="M69" s="50"/>
      <c r="N69" s="50"/>
      <c r="O69" s="50"/>
      <c r="P69" s="50"/>
      <c r="Q69" s="50"/>
      <c r="R69" s="50"/>
    </row>
  </sheetData>
  <phoneticPr fontId="18" type="noConversion"/>
  <printOptions horizontalCentered="1"/>
  <pageMargins left="0.5" right="0.5" top="1" bottom="0.5" header="0.25" footer="0.25"/>
  <pageSetup scale="60" pageOrder="overThenDown" orientation="landscape" r:id="rId1"/>
  <headerFooter alignWithMargins="0">
    <oddFooter>&amp;LCo-Sponsor: Bruce Fairchild, Dane Watson&amp;C&amp;A&amp;R&amp;P of &amp;N</oddFooter>
  </headerFooter>
  <rowBreaks count="1" manualBreakCount="1">
    <brk id="40" max="17" man="1"/>
  </rowBreaks>
</worksheet>
</file>

<file path=xl/worksheets/sheet71.xml><?xml version="1.0" encoding="utf-8"?>
<worksheet xmlns="http://schemas.openxmlformats.org/spreadsheetml/2006/main" xmlns:r="http://schemas.openxmlformats.org/officeDocument/2006/relationships">
  <sheetPr codeName="Sheet57"/>
  <dimension ref="A1:T67"/>
  <sheetViews>
    <sheetView topLeftCell="A10" zoomScaleNormal="100" zoomScaleSheetLayoutView="90" workbookViewId="0">
      <selection activeCell="G19" sqref="G19"/>
    </sheetView>
  </sheetViews>
  <sheetFormatPr defaultRowHeight="12.75" customHeight="1"/>
  <cols>
    <col min="1" max="1" width="5.7109375" style="584" customWidth="1"/>
    <col min="2" max="2" width="8.7109375" style="584" customWidth="1"/>
    <col min="3" max="3" width="32.85546875" style="584" customWidth="1"/>
    <col min="4" max="4" width="8.28515625" style="584" bestFit="1" customWidth="1"/>
    <col min="5" max="5" width="12.7109375" style="584" customWidth="1"/>
    <col min="6" max="6" width="13.7109375" style="584" customWidth="1"/>
    <col min="7" max="7" width="18.42578125" style="584" customWidth="1"/>
    <col min="8" max="8" width="12.7109375" style="584" customWidth="1"/>
    <col min="9" max="9" width="3.140625" style="584" bestFit="1" customWidth="1"/>
    <col min="10" max="10" width="5.85546875" style="699" bestFit="1" customWidth="1"/>
    <col min="11" max="11" width="12.7109375" style="699" customWidth="1"/>
    <col min="12" max="12" width="12.7109375" style="584" customWidth="1"/>
    <col min="13" max="14" width="5.42578125" style="584" bestFit="1" customWidth="1"/>
    <col min="15" max="15" width="5" style="584" bestFit="1" customWidth="1"/>
    <col min="16" max="16" width="5.140625" style="584" bestFit="1" customWidth="1"/>
    <col min="17" max="17" width="5" style="584" bestFit="1" customWidth="1"/>
    <col min="18" max="19" width="12.7109375" style="584" customWidth="1"/>
    <col min="20" max="16384" width="9.140625" style="584"/>
  </cols>
  <sheetData>
    <row r="1" spans="1:19" ht="12" thickBot="1">
      <c r="L1" s="15"/>
      <c r="R1" s="1143"/>
      <c r="S1" s="15"/>
    </row>
    <row r="2" spans="1:19" ht="11.25">
      <c r="B2" s="1093" t="s">
        <v>492</v>
      </c>
      <c r="C2" s="42"/>
      <c r="D2" s="723"/>
      <c r="E2" s="1507"/>
      <c r="F2" s="602"/>
      <c r="L2" s="117"/>
      <c r="S2" s="117"/>
    </row>
    <row r="3" spans="1:19" ht="11.25">
      <c r="B3" s="415" t="str">
        <f>'I-A'!B3</f>
        <v>WIND ENERGY TRANSMISSION TEXAS, LLC</v>
      </c>
      <c r="C3" s="7"/>
      <c r="E3" s="1508"/>
      <c r="F3" s="602"/>
      <c r="L3" s="117"/>
      <c r="S3" s="117"/>
    </row>
    <row r="4" spans="1:19" ht="11.25">
      <c r="B4" s="1128" t="s">
        <v>792</v>
      </c>
      <c r="C4" s="7"/>
      <c r="E4" s="1508"/>
    </row>
    <row r="5" spans="1:19" ht="11.25">
      <c r="B5" s="1128" t="str">
        <f>'I-A'!B5</f>
        <v>FOR THE HISTORICAL YEAR ENDED JUNE 30, 2012  - AS ADJUSTED</v>
      </c>
      <c r="C5" s="7"/>
      <c r="E5" s="1508"/>
    </row>
    <row r="6" spans="1:19" ht="12" thickBot="1">
      <c r="B6" s="1129" t="str">
        <f>'I-A'!B6</f>
        <v>DOCKET NO. 40606</v>
      </c>
      <c r="C6" s="1283"/>
      <c r="D6" s="1509"/>
      <c r="E6" s="1510"/>
    </row>
    <row r="7" spans="1:19" ht="11.25">
      <c r="B7" s="593"/>
    </row>
    <row r="8" spans="1:19" ht="12" thickBot="1">
      <c r="B8" s="584" t="s">
        <v>339</v>
      </c>
      <c r="E8" s="718">
        <v>1</v>
      </c>
      <c r="F8" s="718">
        <v>2</v>
      </c>
      <c r="G8" s="718">
        <v>3</v>
      </c>
      <c r="H8" s="718">
        <v>4</v>
      </c>
      <c r="I8" s="718">
        <v>5</v>
      </c>
      <c r="J8" s="718">
        <v>6</v>
      </c>
      <c r="K8" s="718">
        <v>7</v>
      </c>
      <c r="L8" s="718">
        <v>8</v>
      </c>
      <c r="M8" s="718">
        <v>9</v>
      </c>
      <c r="N8" s="719">
        <v>10</v>
      </c>
      <c r="O8" s="719">
        <v>11</v>
      </c>
      <c r="P8" s="719">
        <v>12</v>
      </c>
      <c r="Q8" s="719">
        <v>13</v>
      </c>
      <c r="R8" s="699">
        <v>14</v>
      </c>
      <c r="S8" s="699"/>
    </row>
    <row r="9" spans="1:19" ht="11.25">
      <c r="A9" s="898"/>
      <c r="B9" s="419"/>
      <c r="C9" s="419"/>
      <c r="D9" s="419"/>
      <c r="E9" s="419"/>
      <c r="F9" s="419"/>
      <c r="G9" s="419"/>
      <c r="H9" s="123" t="s">
        <v>351</v>
      </c>
      <c r="I9" s="419"/>
      <c r="J9" s="419"/>
      <c r="K9" s="419"/>
      <c r="L9" s="123"/>
      <c r="M9" s="123"/>
      <c r="N9" s="123"/>
      <c r="O9" s="123"/>
      <c r="P9" s="1132"/>
      <c r="Q9" s="1132"/>
      <c r="R9" s="123"/>
      <c r="S9" s="10"/>
    </row>
    <row r="10" spans="1:19" ht="11.25">
      <c r="A10" s="905" t="s">
        <v>1159</v>
      </c>
      <c r="B10" s="127" t="s">
        <v>344</v>
      </c>
      <c r="C10" s="127" t="s">
        <v>333</v>
      </c>
      <c r="D10" s="127" t="s">
        <v>338</v>
      </c>
      <c r="E10" s="603" t="s">
        <v>345</v>
      </c>
      <c r="F10" s="127" t="s">
        <v>346</v>
      </c>
      <c r="G10" s="127" t="s">
        <v>653</v>
      </c>
      <c r="H10" s="127" t="s">
        <v>347</v>
      </c>
      <c r="I10" s="127" t="s">
        <v>349</v>
      </c>
      <c r="J10" s="127" t="s">
        <v>242</v>
      </c>
      <c r="K10" s="127" t="s">
        <v>348</v>
      </c>
      <c r="L10" s="127" t="s">
        <v>537</v>
      </c>
      <c r="M10" s="127" t="s">
        <v>538</v>
      </c>
      <c r="N10" s="127" t="s">
        <v>510</v>
      </c>
      <c r="O10" s="127" t="s">
        <v>556</v>
      </c>
      <c r="P10" s="127" t="s">
        <v>555</v>
      </c>
      <c r="Q10" s="127" t="s">
        <v>524</v>
      </c>
      <c r="R10" s="127" t="s">
        <v>347</v>
      </c>
      <c r="S10" s="10"/>
    </row>
    <row r="11" spans="1:19" ht="11.25">
      <c r="A11" s="905" t="s">
        <v>198</v>
      </c>
      <c r="B11" s="127" t="s">
        <v>557</v>
      </c>
      <c r="C11" s="127"/>
      <c r="D11" s="127" t="s">
        <v>341</v>
      </c>
      <c r="E11" s="603" t="s">
        <v>351</v>
      </c>
      <c r="F11" s="127" t="s">
        <v>352</v>
      </c>
      <c r="G11" s="127" t="s">
        <v>170</v>
      </c>
      <c r="H11" s="127" t="s">
        <v>353</v>
      </c>
      <c r="I11" s="127" t="s">
        <v>355</v>
      </c>
      <c r="J11" s="127" t="s">
        <v>350</v>
      </c>
      <c r="K11" s="127" t="s">
        <v>354</v>
      </c>
      <c r="L11" s="127"/>
      <c r="M11" s="127"/>
      <c r="N11" s="127"/>
      <c r="O11" s="127"/>
      <c r="P11" s="127"/>
      <c r="Q11" s="127"/>
      <c r="R11" s="127"/>
      <c r="S11" s="10"/>
    </row>
    <row r="12" spans="1:19" ht="12" thickBot="1">
      <c r="A12" s="909"/>
      <c r="B12" s="400"/>
      <c r="C12" s="400"/>
      <c r="D12" s="400"/>
      <c r="E12" s="1134"/>
      <c r="F12" s="400"/>
      <c r="G12" s="400"/>
      <c r="H12" s="400"/>
      <c r="I12" s="400"/>
      <c r="J12" s="400" t="s">
        <v>356</v>
      </c>
      <c r="K12" s="400"/>
      <c r="L12" s="400"/>
      <c r="M12" s="400"/>
      <c r="N12" s="400"/>
      <c r="O12" s="400"/>
      <c r="P12" s="400"/>
      <c r="Q12" s="400"/>
      <c r="R12" s="420"/>
      <c r="S12" s="10"/>
    </row>
    <row r="13" spans="1:19" ht="12.75" customHeight="1">
      <c r="A13" s="7"/>
      <c r="B13" s="723"/>
      <c r="C13" s="723"/>
      <c r="D13" s="723"/>
      <c r="E13" s="723"/>
      <c r="F13" s="723"/>
      <c r="G13" s="723"/>
      <c r="H13" s="723"/>
      <c r="I13" s="723"/>
      <c r="J13" s="1511"/>
      <c r="K13" s="1511"/>
      <c r="L13" s="723"/>
      <c r="M13" s="723"/>
      <c r="N13" s="723"/>
      <c r="O13" s="723"/>
      <c r="P13" s="723"/>
      <c r="Q13" s="723"/>
      <c r="R13" s="723"/>
    </row>
    <row r="14" spans="1:19" s="28" customFormat="1" ht="11.25">
      <c r="A14" s="699">
        <v>1</v>
      </c>
      <c r="B14" s="45" t="s">
        <v>84</v>
      </c>
      <c r="C14" s="45"/>
      <c r="D14" s="36" t="s">
        <v>1108</v>
      </c>
      <c r="E14" s="845"/>
      <c r="F14" s="845"/>
      <c r="G14" s="845"/>
      <c r="H14" s="845"/>
      <c r="I14" s="845"/>
      <c r="J14" s="1529"/>
      <c r="K14" s="34"/>
      <c r="L14" s="845"/>
      <c r="M14" s="845"/>
      <c r="N14" s="845"/>
      <c r="O14" s="845"/>
      <c r="P14" s="845"/>
      <c r="Q14" s="845"/>
      <c r="R14" s="845"/>
      <c r="S14" s="845"/>
    </row>
    <row r="15" spans="1:19" s="7" customFormat="1" ht="11.25">
      <c r="A15" s="10">
        <f t="shared" ref="A15:A38" si="0">+A14+1</f>
        <v>2</v>
      </c>
      <c r="D15" s="46"/>
      <c r="E15" s="1045"/>
      <c r="F15" s="1045"/>
      <c r="G15" s="1045"/>
      <c r="H15" s="1045"/>
      <c r="I15" s="1045"/>
      <c r="J15" s="693"/>
      <c r="K15" s="693"/>
      <c r="L15" s="1045"/>
      <c r="M15" s="1045"/>
      <c r="N15" s="1045"/>
      <c r="O15" s="1045"/>
      <c r="P15" s="1045"/>
      <c r="Q15" s="1045"/>
      <c r="R15" s="1045"/>
      <c r="S15" s="1045"/>
    </row>
    <row r="16" spans="1:19" s="28" customFormat="1" ht="11.25">
      <c r="A16" s="10">
        <f t="shared" si="0"/>
        <v>3</v>
      </c>
      <c r="B16" s="28" t="s">
        <v>472</v>
      </c>
      <c r="D16" s="36" t="s">
        <v>1108</v>
      </c>
      <c r="E16" s="1047"/>
      <c r="F16" s="1047"/>
      <c r="G16" s="1047"/>
      <c r="H16" s="1047"/>
      <c r="I16" s="1047"/>
      <c r="J16" s="1047"/>
      <c r="K16" s="1047"/>
      <c r="L16" s="1047"/>
      <c r="M16" s="1047"/>
      <c r="N16" s="1047"/>
      <c r="O16" s="1047"/>
      <c r="P16" s="1047"/>
      <c r="Q16" s="1047"/>
      <c r="R16" s="1047"/>
      <c r="S16" s="1047"/>
    </row>
    <row r="17" spans="1:19" s="7" customFormat="1" ht="11.25">
      <c r="A17" s="10">
        <f t="shared" si="0"/>
        <v>4</v>
      </c>
      <c r="C17" s="7" t="s">
        <v>473</v>
      </c>
      <c r="D17" s="46"/>
      <c r="E17" s="1045">
        <v>0</v>
      </c>
      <c r="F17" s="1045">
        <v>0</v>
      </c>
      <c r="G17" s="1045">
        <f>SUM('[2]408 PR Tax'!$C$36:$D$36)</f>
        <v>152075.01171279635</v>
      </c>
      <c r="H17" s="1045">
        <f>+E17-F17+G17</f>
        <v>152075.01171279635</v>
      </c>
      <c r="I17" s="1045"/>
      <c r="J17" s="1045"/>
      <c r="K17" s="1045">
        <f>+H17</f>
        <v>152075.01171279635</v>
      </c>
      <c r="L17" s="1045">
        <f>+K17</f>
        <v>152075.01171279635</v>
      </c>
      <c r="M17" s="1045">
        <v>0</v>
      </c>
      <c r="N17" s="1045">
        <v>0</v>
      </c>
      <c r="O17" s="1045">
        <v>0</v>
      </c>
      <c r="P17" s="1045">
        <v>0</v>
      </c>
      <c r="Q17" s="1045">
        <v>0</v>
      </c>
      <c r="R17" s="1045">
        <f>SUM(L17:Q17)</f>
        <v>152075.01171279635</v>
      </c>
      <c r="S17" s="1045"/>
    </row>
    <row r="18" spans="1:19" s="7" customFormat="1" ht="11.25">
      <c r="A18" s="10">
        <f t="shared" si="0"/>
        <v>5</v>
      </c>
      <c r="C18" s="7" t="s">
        <v>474</v>
      </c>
      <c r="D18" s="46"/>
      <c r="E18" s="1045">
        <v>0</v>
      </c>
      <c r="F18" s="1045">
        <v>0</v>
      </c>
      <c r="G18" s="1045">
        <f>'[2]408 PR Tax'!$E$36</f>
        <v>852.98574631961571</v>
      </c>
      <c r="H18" s="1045">
        <f>+E18-F18+G18</f>
        <v>852.98574631961571</v>
      </c>
      <c r="I18" s="1045"/>
      <c r="J18" s="1045"/>
      <c r="K18" s="1045">
        <f>+H18</f>
        <v>852.98574631961571</v>
      </c>
      <c r="L18" s="1045">
        <f>+K18</f>
        <v>852.98574631961571</v>
      </c>
      <c r="M18" s="1045">
        <v>0</v>
      </c>
      <c r="N18" s="1045">
        <v>0</v>
      </c>
      <c r="O18" s="1045">
        <v>0</v>
      </c>
      <c r="P18" s="1045">
        <v>0</v>
      </c>
      <c r="Q18" s="1045">
        <v>0</v>
      </c>
      <c r="R18" s="1045">
        <f>SUM(L18:Q18)</f>
        <v>852.98574631961571</v>
      </c>
      <c r="S18" s="1045"/>
    </row>
    <row r="19" spans="1:19" s="7" customFormat="1" ht="11.25">
      <c r="A19" s="10">
        <f t="shared" si="0"/>
        <v>6</v>
      </c>
      <c r="C19" s="7" t="s">
        <v>87</v>
      </c>
      <c r="D19" s="46"/>
      <c r="E19" s="1045">
        <v>0</v>
      </c>
      <c r="F19" s="1045">
        <v>0</v>
      </c>
      <c r="G19" s="1045">
        <f>'[2]408 PR Tax'!$F$36</f>
        <v>6052.1369619820352</v>
      </c>
      <c r="H19" s="1045">
        <f>+E19-F19+G19</f>
        <v>6052.1369619820352</v>
      </c>
      <c r="I19" s="1045"/>
      <c r="J19" s="1045"/>
      <c r="K19" s="1045">
        <f>+H19</f>
        <v>6052.1369619820352</v>
      </c>
      <c r="L19" s="1045">
        <f>+K19</f>
        <v>6052.1369619820352</v>
      </c>
      <c r="M19" s="1045">
        <v>0</v>
      </c>
      <c r="N19" s="1045">
        <v>0</v>
      </c>
      <c r="O19" s="1045">
        <v>0</v>
      </c>
      <c r="P19" s="1045">
        <v>0</v>
      </c>
      <c r="Q19" s="1045">
        <v>0</v>
      </c>
      <c r="R19" s="1045">
        <f>SUM(L19:Q19)</f>
        <v>6052.1369619820352</v>
      </c>
      <c r="S19" s="1045"/>
    </row>
    <row r="20" spans="1:19" s="28" customFormat="1" ht="11.25">
      <c r="A20" s="10">
        <f t="shared" si="0"/>
        <v>7</v>
      </c>
      <c r="C20" s="36" t="s">
        <v>528</v>
      </c>
      <c r="D20" s="36"/>
      <c r="E20" s="1047">
        <f>SUM(E17:E19)</f>
        <v>0</v>
      </c>
      <c r="F20" s="1047">
        <f>SUM(F17:F19)</f>
        <v>0</v>
      </c>
      <c r="G20" s="1047">
        <f>SUM(G17:G19)</f>
        <v>158980.13442109799</v>
      </c>
      <c r="H20" s="1047">
        <f>SUM(H17:H19)</f>
        <v>158980.13442109799</v>
      </c>
      <c r="I20" s="1047"/>
      <c r="J20" s="1047"/>
      <c r="K20" s="1047">
        <f t="shared" ref="K20:R20" si="1">SUM(K17:K19)</f>
        <v>158980.13442109799</v>
      </c>
      <c r="L20" s="1047">
        <f t="shared" si="1"/>
        <v>158980.13442109799</v>
      </c>
      <c r="M20" s="1047">
        <f t="shared" si="1"/>
        <v>0</v>
      </c>
      <c r="N20" s="1047">
        <f t="shared" si="1"/>
        <v>0</v>
      </c>
      <c r="O20" s="1047">
        <f t="shared" si="1"/>
        <v>0</v>
      </c>
      <c r="P20" s="1047">
        <f t="shared" si="1"/>
        <v>0</v>
      </c>
      <c r="Q20" s="1047">
        <f t="shared" si="1"/>
        <v>0</v>
      </c>
      <c r="R20" s="1047">
        <f t="shared" si="1"/>
        <v>158980.13442109799</v>
      </c>
      <c r="S20" s="1047"/>
    </row>
    <row r="21" spans="1:19" s="7" customFormat="1" ht="11.25">
      <c r="A21" s="10">
        <f t="shared" si="0"/>
        <v>8</v>
      </c>
      <c r="D21" s="46"/>
      <c r="E21" s="1045"/>
      <c r="F21" s="1045"/>
      <c r="G21" s="1045"/>
      <c r="H21" s="1045"/>
      <c r="I21" s="1045"/>
      <c r="J21" s="1045"/>
      <c r="K21" s="1045"/>
      <c r="L21" s="1045"/>
      <c r="M21" s="1045"/>
      <c r="N21" s="1045"/>
      <c r="O21" s="1045"/>
      <c r="P21" s="1045"/>
      <c r="Q21" s="1045"/>
      <c r="R21" s="1045"/>
      <c r="S21" s="1045"/>
    </row>
    <row r="22" spans="1:19" s="28" customFormat="1" ht="11.25">
      <c r="A22" s="10">
        <f t="shared" si="0"/>
        <v>9</v>
      </c>
      <c r="B22" s="28" t="s">
        <v>475</v>
      </c>
      <c r="D22" s="36" t="s">
        <v>129</v>
      </c>
      <c r="E22" s="1047"/>
      <c r="F22" s="1047"/>
      <c r="G22" s="1047"/>
      <c r="H22" s="1047"/>
      <c r="I22" s="1047"/>
      <c r="J22" s="1047"/>
      <c r="K22" s="1047"/>
      <c r="L22" s="1047"/>
      <c r="M22" s="1047"/>
      <c r="N22" s="1047"/>
      <c r="O22" s="1047"/>
      <c r="P22" s="1047"/>
      <c r="Q22" s="1047"/>
      <c r="R22" s="1047"/>
      <c r="S22" s="1047"/>
    </row>
    <row r="23" spans="1:19" s="7" customFormat="1" ht="11.25">
      <c r="A23" s="10">
        <f t="shared" si="0"/>
        <v>10</v>
      </c>
      <c r="C23" s="7" t="s">
        <v>335</v>
      </c>
      <c r="D23" s="46"/>
      <c r="E23" s="1045">
        <v>0</v>
      </c>
      <c r="F23" s="1045">
        <v>0</v>
      </c>
      <c r="G23" s="1045">
        <f>'II-E-2.1'!E18</f>
        <v>2152073.0550522311</v>
      </c>
      <c r="H23" s="1045">
        <f>+E23-F23+G23</f>
        <v>2152073.0550522311</v>
      </c>
      <c r="I23" s="1045"/>
      <c r="J23" s="1045"/>
      <c r="K23" s="1045">
        <f>+H23</f>
        <v>2152073.0550522311</v>
      </c>
      <c r="L23" s="1045">
        <f>+K23</f>
        <v>2152073.0550522311</v>
      </c>
      <c r="M23" s="1045">
        <v>0</v>
      </c>
      <c r="N23" s="1045">
        <v>0</v>
      </c>
      <c r="O23" s="1045">
        <v>0</v>
      </c>
      <c r="P23" s="1045">
        <v>0</v>
      </c>
      <c r="Q23" s="1045">
        <v>0</v>
      </c>
      <c r="R23" s="1045">
        <f>SUM(L23:Q23)</f>
        <v>2152073.0550522311</v>
      </c>
      <c r="S23" s="1045"/>
    </row>
    <row r="24" spans="1:19" s="7" customFormat="1" ht="11.25">
      <c r="A24" s="10">
        <f t="shared" si="0"/>
        <v>11</v>
      </c>
      <c r="C24" s="46" t="s">
        <v>336</v>
      </c>
      <c r="D24" s="46"/>
      <c r="E24" s="1045">
        <v>0</v>
      </c>
      <c r="F24" s="1045">
        <v>0</v>
      </c>
      <c r="G24" s="1045">
        <v>0</v>
      </c>
      <c r="H24" s="1045">
        <f>+E24-F24+G24</f>
        <v>0</v>
      </c>
      <c r="I24" s="1045"/>
      <c r="J24" s="1045"/>
      <c r="K24" s="1045">
        <f>+H24</f>
        <v>0</v>
      </c>
      <c r="L24" s="1045">
        <f>+K24</f>
        <v>0</v>
      </c>
      <c r="M24" s="1045">
        <v>0</v>
      </c>
      <c r="N24" s="1045">
        <v>0</v>
      </c>
      <c r="O24" s="1045">
        <v>0</v>
      </c>
      <c r="P24" s="1045">
        <v>0</v>
      </c>
      <c r="Q24" s="1045">
        <v>0</v>
      </c>
      <c r="R24" s="1045">
        <f>SUM(L24:Q24)</f>
        <v>0</v>
      </c>
      <c r="S24" s="1045"/>
    </row>
    <row r="25" spans="1:19" s="28" customFormat="1" ht="11.25">
      <c r="A25" s="10">
        <f t="shared" si="0"/>
        <v>12</v>
      </c>
      <c r="C25" s="36" t="s">
        <v>529</v>
      </c>
      <c r="D25" s="36"/>
      <c r="E25" s="1047">
        <f>+E23+E24</f>
        <v>0</v>
      </c>
      <c r="F25" s="1047">
        <f>+F23+F24</f>
        <v>0</v>
      </c>
      <c r="G25" s="1047">
        <f>+G23+G24</f>
        <v>2152073.0550522311</v>
      </c>
      <c r="H25" s="1047">
        <f>+H23+H24</f>
        <v>2152073.0550522311</v>
      </c>
      <c r="I25" s="1047"/>
      <c r="J25" s="1047"/>
      <c r="K25" s="1047">
        <f t="shared" ref="K25:R25" si="2">+K23+K24</f>
        <v>2152073.0550522311</v>
      </c>
      <c r="L25" s="1047">
        <f t="shared" si="2"/>
        <v>2152073.0550522311</v>
      </c>
      <c r="M25" s="1047">
        <f t="shared" si="2"/>
        <v>0</v>
      </c>
      <c r="N25" s="1047">
        <f t="shared" si="2"/>
        <v>0</v>
      </c>
      <c r="O25" s="1047">
        <f t="shared" si="2"/>
        <v>0</v>
      </c>
      <c r="P25" s="1047">
        <f t="shared" si="2"/>
        <v>0</v>
      </c>
      <c r="Q25" s="1047">
        <f t="shared" si="2"/>
        <v>0</v>
      </c>
      <c r="R25" s="1047">
        <f t="shared" si="2"/>
        <v>2152073.0550522311</v>
      </c>
      <c r="S25" s="1047"/>
    </row>
    <row r="26" spans="1:19" s="7" customFormat="1" ht="11.25">
      <c r="A26" s="10">
        <f t="shared" si="0"/>
        <v>13</v>
      </c>
      <c r="C26" s="46"/>
      <c r="D26" s="46"/>
      <c r="E26" s="1045"/>
      <c r="F26" s="1045"/>
      <c r="G26" s="1045"/>
      <c r="H26" s="1045"/>
      <c r="I26" s="1045"/>
      <c r="J26" s="1045"/>
      <c r="K26" s="1045"/>
      <c r="L26" s="1045"/>
      <c r="M26" s="1045"/>
      <c r="N26" s="1045"/>
      <c r="O26" s="1045"/>
      <c r="P26" s="1045"/>
      <c r="Q26" s="1045"/>
      <c r="R26" s="1045"/>
      <c r="S26" s="1045"/>
    </row>
    <row r="27" spans="1:19" s="7" customFormat="1" ht="11.25">
      <c r="A27" s="10">
        <f t="shared" si="0"/>
        <v>14</v>
      </c>
      <c r="C27" s="46" t="s">
        <v>530</v>
      </c>
      <c r="D27" s="46"/>
      <c r="E27" s="1045">
        <v>0</v>
      </c>
      <c r="F27" s="1045">
        <v>0</v>
      </c>
      <c r="G27" s="1045">
        <v>0</v>
      </c>
      <c r="H27" s="1045">
        <f>+E27-F27+G27</f>
        <v>0</v>
      </c>
      <c r="I27" s="1045"/>
      <c r="J27" s="1045"/>
      <c r="K27" s="1045">
        <f>+H27</f>
        <v>0</v>
      </c>
      <c r="L27" s="1045">
        <f>+K27</f>
        <v>0</v>
      </c>
      <c r="M27" s="1045">
        <v>0</v>
      </c>
      <c r="N27" s="1045">
        <v>0</v>
      </c>
      <c r="O27" s="1045">
        <v>0</v>
      </c>
      <c r="P27" s="1045">
        <v>0</v>
      </c>
      <c r="Q27" s="1045">
        <v>0</v>
      </c>
      <c r="R27" s="1045">
        <f>SUM(L27:Q27)</f>
        <v>0</v>
      </c>
      <c r="S27" s="1045"/>
    </row>
    <row r="28" spans="1:19" s="7" customFormat="1" ht="11.25">
      <c r="A28" s="10">
        <f t="shared" si="0"/>
        <v>15</v>
      </c>
      <c r="C28" s="46" t="s">
        <v>478</v>
      </c>
      <c r="D28" s="46"/>
      <c r="E28" s="1045">
        <v>0</v>
      </c>
      <c r="F28" s="1045">
        <v>0</v>
      </c>
      <c r="G28" s="1045">
        <v>0</v>
      </c>
      <c r="H28" s="1045">
        <f>+E28-F28+G28</f>
        <v>0</v>
      </c>
      <c r="I28" s="1045"/>
      <c r="J28" s="1045"/>
      <c r="K28" s="1045">
        <f>+H28</f>
        <v>0</v>
      </c>
      <c r="L28" s="1045">
        <f>+K28</f>
        <v>0</v>
      </c>
      <c r="M28" s="1045">
        <v>0</v>
      </c>
      <c r="N28" s="1045">
        <v>0</v>
      </c>
      <c r="O28" s="1045">
        <v>0</v>
      </c>
      <c r="P28" s="1045">
        <v>0</v>
      </c>
      <c r="Q28" s="1045">
        <v>0</v>
      </c>
      <c r="R28" s="1045">
        <f>SUM(L28:Q28)</f>
        <v>0</v>
      </c>
      <c r="S28" s="1045"/>
    </row>
    <row r="29" spans="1:19" s="28" customFormat="1" ht="11.25">
      <c r="A29" s="10">
        <f t="shared" si="0"/>
        <v>16</v>
      </c>
      <c r="C29" s="36" t="s">
        <v>531</v>
      </c>
      <c r="D29" s="36"/>
      <c r="E29" s="1047">
        <f>+E27+E28</f>
        <v>0</v>
      </c>
      <c r="F29" s="1047">
        <f>+F27+F28</f>
        <v>0</v>
      </c>
      <c r="G29" s="1047">
        <f>+G27+G28</f>
        <v>0</v>
      </c>
      <c r="H29" s="1047">
        <f>+H27+H28</f>
        <v>0</v>
      </c>
      <c r="I29" s="1047"/>
      <c r="J29" s="1047"/>
      <c r="K29" s="1047">
        <f t="shared" ref="K29:R29" si="3">+K27+K28</f>
        <v>0</v>
      </c>
      <c r="L29" s="1047">
        <f t="shared" si="3"/>
        <v>0</v>
      </c>
      <c r="M29" s="1047">
        <f t="shared" si="3"/>
        <v>0</v>
      </c>
      <c r="N29" s="1047">
        <f t="shared" si="3"/>
        <v>0</v>
      </c>
      <c r="O29" s="1047">
        <f t="shared" si="3"/>
        <v>0</v>
      </c>
      <c r="P29" s="1047">
        <f t="shared" si="3"/>
        <v>0</v>
      </c>
      <c r="Q29" s="1047">
        <f t="shared" si="3"/>
        <v>0</v>
      </c>
      <c r="R29" s="1047">
        <f t="shared" si="3"/>
        <v>0</v>
      </c>
      <c r="S29" s="1047"/>
    </row>
    <row r="30" spans="1:19" s="7" customFormat="1" ht="11.25">
      <c r="A30" s="10">
        <f t="shared" si="0"/>
        <v>17</v>
      </c>
      <c r="D30" s="46"/>
      <c r="E30" s="1045"/>
      <c r="F30" s="1045"/>
      <c r="G30" s="1045"/>
      <c r="H30" s="1045"/>
      <c r="I30" s="1045"/>
      <c r="J30" s="1045"/>
      <c r="K30" s="1045"/>
      <c r="L30" s="1045"/>
      <c r="M30" s="1045"/>
      <c r="N30" s="1045"/>
      <c r="O30" s="1045"/>
      <c r="P30" s="1045"/>
      <c r="Q30" s="1045"/>
      <c r="R30" s="1045"/>
      <c r="S30" s="1045"/>
    </row>
    <row r="31" spans="1:19" s="28" customFormat="1" ht="11.25">
      <c r="A31" s="10">
        <f t="shared" si="0"/>
        <v>18</v>
      </c>
      <c r="B31" s="28" t="s">
        <v>476</v>
      </c>
      <c r="D31" s="36" t="s">
        <v>1108</v>
      </c>
      <c r="E31" s="1047"/>
      <c r="F31" s="1047"/>
      <c r="G31" s="1047"/>
      <c r="H31" s="1047"/>
      <c r="I31" s="1047"/>
      <c r="J31" s="1047"/>
      <c r="K31" s="1047"/>
      <c r="L31" s="1047"/>
      <c r="M31" s="1047"/>
      <c r="N31" s="1047"/>
      <c r="O31" s="1047"/>
      <c r="P31" s="1047"/>
      <c r="Q31" s="1047"/>
      <c r="R31" s="1047"/>
      <c r="S31" s="1047"/>
    </row>
    <row r="32" spans="1:19" s="7" customFormat="1" ht="11.25">
      <c r="A32" s="10">
        <f t="shared" si="0"/>
        <v>19</v>
      </c>
      <c r="C32" s="7" t="s">
        <v>138</v>
      </c>
      <c r="D32" s="46"/>
      <c r="E32" s="1045">
        <v>0</v>
      </c>
      <c r="F32" s="1045">
        <v>0</v>
      </c>
      <c r="G32" s="1045">
        <f ca="1">'II-E-2 - ATTACH'!D25</f>
        <v>267758.84918985551</v>
      </c>
      <c r="H32" s="1045">
        <f ca="1">+E32-F32+G32</f>
        <v>267758.84918985551</v>
      </c>
      <c r="I32" s="1045"/>
      <c r="J32" s="1045"/>
      <c r="K32" s="1045">
        <f ca="1">+H32</f>
        <v>267758.84918985551</v>
      </c>
      <c r="L32" s="1045">
        <f ca="1">+K32</f>
        <v>267758.84918985551</v>
      </c>
      <c r="M32" s="1045">
        <v>0</v>
      </c>
      <c r="N32" s="1045">
        <v>0</v>
      </c>
      <c r="O32" s="1045">
        <v>0</v>
      </c>
      <c r="P32" s="1045">
        <v>0</v>
      </c>
      <c r="Q32" s="1045">
        <v>0</v>
      </c>
      <c r="R32" s="1045">
        <f ca="1">SUM(L32:Q32)</f>
        <v>267758.84918985551</v>
      </c>
      <c r="S32" s="1045"/>
    </row>
    <row r="33" spans="1:19" s="28" customFormat="1" ht="11.25">
      <c r="A33" s="10">
        <f t="shared" si="0"/>
        <v>20</v>
      </c>
      <c r="C33" s="7" t="s">
        <v>477</v>
      </c>
      <c r="D33" s="36"/>
      <c r="E33" s="1045">
        <v>0</v>
      </c>
      <c r="F33" s="1045">
        <v>0</v>
      </c>
      <c r="G33" s="1045">
        <v>0</v>
      </c>
      <c r="H33" s="1045">
        <f>+E33-F33+G33</f>
        <v>0</v>
      </c>
      <c r="I33" s="1045"/>
      <c r="J33" s="1045"/>
      <c r="K33" s="1045">
        <f>+H33</f>
        <v>0</v>
      </c>
      <c r="L33" s="1045">
        <f>+K33</f>
        <v>0</v>
      </c>
      <c r="M33" s="1045">
        <v>0</v>
      </c>
      <c r="N33" s="1045">
        <v>0</v>
      </c>
      <c r="O33" s="1045">
        <v>0</v>
      </c>
      <c r="P33" s="1045">
        <v>0</v>
      </c>
      <c r="Q33" s="1045">
        <v>0</v>
      </c>
      <c r="R33" s="1045">
        <f>SUM(L33:Q33)</f>
        <v>0</v>
      </c>
      <c r="S33" s="1045"/>
    </row>
    <row r="34" spans="1:19" s="7" customFormat="1" ht="11.25">
      <c r="A34" s="10">
        <f t="shared" si="0"/>
        <v>21</v>
      </c>
      <c r="C34" s="46" t="s">
        <v>532</v>
      </c>
      <c r="D34" s="36"/>
      <c r="E34" s="1045">
        <v>0</v>
      </c>
      <c r="F34" s="1045">
        <v>0</v>
      </c>
      <c r="G34" s="1045">
        <v>0</v>
      </c>
      <c r="H34" s="1045">
        <f>+E34-F34+G34</f>
        <v>0</v>
      </c>
      <c r="I34" s="1045"/>
      <c r="J34" s="1045"/>
      <c r="K34" s="1045">
        <f>+H34</f>
        <v>0</v>
      </c>
      <c r="L34" s="1045">
        <f>+K34</f>
        <v>0</v>
      </c>
      <c r="M34" s="1045">
        <v>0</v>
      </c>
      <c r="N34" s="1045">
        <v>0</v>
      </c>
      <c r="O34" s="1045">
        <v>0</v>
      </c>
      <c r="P34" s="1045">
        <v>0</v>
      </c>
      <c r="Q34" s="1045">
        <v>0</v>
      </c>
      <c r="R34" s="1045">
        <f>SUM(L34:Q34)</f>
        <v>0</v>
      </c>
      <c r="S34" s="1045"/>
    </row>
    <row r="35" spans="1:19" s="7" customFormat="1" ht="11.25">
      <c r="A35" s="10">
        <f t="shared" si="0"/>
        <v>22</v>
      </c>
      <c r="C35" s="46" t="s">
        <v>479</v>
      </c>
      <c r="D35" s="36"/>
      <c r="E35" s="1045">
        <v>0</v>
      </c>
      <c r="F35" s="1045">
        <v>0</v>
      </c>
      <c r="G35" s="1045">
        <v>0</v>
      </c>
      <c r="H35" s="1045">
        <f>+E35-F35+G35</f>
        <v>0</v>
      </c>
      <c r="I35" s="1045"/>
      <c r="J35" s="1045"/>
      <c r="K35" s="1045">
        <f>+H35</f>
        <v>0</v>
      </c>
      <c r="L35" s="1045">
        <f>+K35</f>
        <v>0</v>
      </c>
      <c r="M35" s="1045">
        <v>0</v>
      </c>
      <c r="N35" s="1045">
        <v>0</v>
      </c>
      <c r="O35" s="1045">
        <v>0</v>
      </c>
      <c r="P35" s="1045">
        <v>0</v>
      </c>
      <c r="Q35" s="1045">
        <v>0</v>
      </c>
      <c r="R35" s="1045">
        <f>SUM(L35:Q35)</f>
        <v>0</v>
      </c>
      <c r="S35" s="1045"/>
    </row>
    <row r="36" spans="1:19" s="28" customFormat="1" ht="11.25">
      <c r="A36" s="10">
        <f t="shared" si="0"/>
        <v>23</v>
      </c>
      <c r="C36" s="36" t="s">
        <v>533</v>
      </c>
      <c r="D36" s="36"/>
      <c r="E36" s="1047">
        <f>SUM(E32:E35)</f>
        <v>0</v>
      </c>
      <c r="F36" s="1047">
        <f>SUM(F32:F35)</f>
        <v>0</v>
      </c>
      <c r="G36" s="1047">
        <f ca="1">SUM(G32:G35)</f>
        <v>267758.84918985551</v>
      </c>
      <c r="H36" s="1047">
        <f ca="1">SUM(H32:H35)</f>
        <v>267758.84918985551</v>
      </c>
      <c r="I36" s="1047"/>
      <c r="J36" s="1047"/>
      <c r="K36" s="1047">
        <f t="shared" ref="K36:R36" ca="1" si="4">SUM(K32:K35)</f>
        <v>267758.84918985551</v>
      </c>
      <c r="L36" s="1047">
        <f t="shared" ca="1" si="4"/>
        <v>267758.84918985551</v>
      </c>
      <c r="M36" s="1047">
        <f t="shared" si="4"/>
        <v>0</v>
      </c>
      <c r="N36" s="1047">
        <f t="shared" si="4"/>
        <v>0</v>
      </c>
      <c r="O36" s="1047">
        <f t="shared" si="4"/>
        <v>0</v>
      </c>
      <c r="P36" s="1047">
        <f t="shared" si="4"/>
        <v>0</v>
      </c>
      <c r="Q36" s="1047">
        <f t="shared" si="4"/>
        <v>0</v>
      </c>
      <c r="R36" s="1047">
        <f t="shared" ca="1" si="4"/>
        <v>267758.84918985551</v>
      </c>
      <c r="S36" s="1047"/>
    </row>
    <row r="37" spans="1:19" s="7" customFormat="1" ht="12" thickBot="1">
      <c r="A37" s="10">
        <f t="shared" si="0"/>
        <v>24</v>
      </c>
      <c r="C37" s="46"/>
      <c r="D37" s="46"/>
      <c r="E37" s="1045"/>
      <c r="F37" s="1045"/>
      <c r="G37" s="1045"/>
      <c r="H37" s="1045"/>
      <c r="I37" s="1045"/>
      <c r="J37" s="1045"/>
      <c r="K37" s="1045"/>
      <c r="L37" s="1045"/>
      <c r="M37" s="1045"/>
      <c r="N37" s="1045"/>
      <c r="O37" s="1045"/>
      <c r="P37" s="1045"/>
      <c r="Q37" s="1045"/>
      <c r="R37" s="1045"/>
      <c r="S37" s="1045"/>
    </row>
    <row r="38" spans="1:19" s="28" customFormat="1" ht="12" thickBot="1">
      <c r="A38" s="10">
        <f t="shared" si="0"/>
        <v>25</v>
      </c>
      <c r="B38" s="188" t="s">
        <v>590</v>
      </c>
      <c r="C38" s="198"/>
      <c r="D38" s="1598" t="s">
        <v>1108</v>
      </c>
      <c r="E38" s="1344">
        <f>+E20+E25+E29+E36</f>
        <v>0</v>
      </c>
      <c r="F38" s="1344">
        <f>+F20+F25+F29+F36</f>
        <v>0</v>
      </c>
      <c r="G38" s="1344">
        <f ca="1">+G20+G25+G29+G36</f>
        <v>2578812.0386631847</v>
      </c>
      <c r="H38" s="1344">
        <f ca="1">+H20+H25+H29+H36</f>
        <v>2578812.0386631847</v>
      </c>
      <c r="I38" s="1344"/>
      <c r="J38" s="1344"/>
      <c r="K38" s="1344">
        <f t="shared" ref="K38:R38" ca="1" si="5">+K20+K25+K29+K36</f>
        <v>2578812.0386631847</v>
      </c>
      <c r="L38" s="1344">
        <f t="shared" ca="1" si="5"/>
        <v>2578812.0386631847</v>
      </c>
      <c r="M38" s="1344">
        <f t="shared" si="5"/>
        <v>0</v>
      </c>
      <c r="N38" s="1344">
        <f t="shared" si="5"/>
        <v>0</v>
      </c>
      <c r="O38" s="1344">
        <f t="shared" si="5"/>
        <v>0</v>
      </c>
      <c r="P38" s="1344">
        <f t="shared" si="5"/>
        <v>0</v>
      </c>
      <c r="Q38" s="1344">
        <f t="shared" si="5"/>
        <v>0</v>
      </c>
      <c r="R38" s="1344">
        <f t="shared" ca="1" si="5"/>
        <v>2578812.0386631847</v>
      </c>
      <c r="S38" s="1047"/>
    </row>
    <row r="39" spans="1:19" s="7" customFormat="1" ht="11.25">
      <c r="B39" s="28"/>
      <c r="D39" s="10"/>
      <c r="E39" s="563"/>
      <c r="F39" s="563"/>
      <c r="G39" s="563"/>
      <c r="H39" s="563"/>
      <c r="I39" s="563"/>
      <c r="J39" s="10"/>
      <c r="K39" s="10"/>
      <c r="L39" s="563"/>
      <c r="M39" s="563"/>
      <c r="N39" s="563"/>
      <c r="O39" s="563"/>
      <c r="P39" s="563"/>
      <c r="Q39" s="563"/>
      <c r="R39" s="563"/>
      <c r="S39" s="563"/>
    </row>
    <row r="40" spans="1:19" s="593" customFormat="1" ht="12.75" customHeight="1">
      <c r="C40" s="65"/>
      <c r="D40" s="611"/>
      <c r="E40" s="611"/>
      <c r="F40" s="611"/>
      <c r="G40" s="611"/>
      <c r="H40" s="611"/>
      <c r="I40" s="611"/>
      <c r="J40" s="1146"/>
      <c r="K40" s="1146"/>
      <c r="L40" s="611"/>
      <c r="M40" s="611"/>
      <c r="N40" s="611"/>
      <c r="O40" s="611"/>
      <c r="P40" s="611"/>
      <c r="Q40" s="611"/>
      <c r="R40" s="611"/>
      <c r="S40" s="1147"/>
    </row>
    <row r="41" spans="1:19" ht="12.75" customHeight="1">
      <c r="D41" s="585"/>
      <c r="E41" s="585"/>
      <c r="F41" s="585"/>
      <c r="G41" s="585"/>
      <c r="H41" s="585"/>
      <c r="I41" s="585"/>
      <c r="L41" s="585"/>
      <c r="M41" s="585"/>
      <c r="N41" s="585"/>
      <c r="O41" s="585"/>
      <c r="P41" s="585"/>
      <c r="Q41" s="585"/>
    </row>
    <row r="42" spans="1:19" s="593" customFormat="1" ht="12.75" customHeight="1">
      <c r="C42" s="1514"/>
      <c r="D42" s="611"/>
      <c r="E42" s="611"/>
      <c r="F42" s="861"/>
      <c r="G42" s="611"/>
      <c r="H42" s="611"/>
      <c r="I42" s="611"/>
      <c r="J42" s="1150"/>
      <c r="K42" s="1146"/>
      <c r="L42" s="611"/>
      <c r="M42" s="611"/>
      <c r="N42" s="611"/>
      <c r="O42" s="611"/>
      <c r="P42" s="611"/>
      <c r="Q42" s="611"/>
    </row>
    <row r="43" spans="1:19" ht="12.75" customHeight="1">
      <c r="D43" s="857"/>
      <c r="E43" s="585"/>
      <c r="F43" s="585"/>
      <c r="G43" s="585"/>
      <c r="H43" s="585"/>
      <c r="I43" s="585"/>
      <c r="L43" s="585"/>
      <c r="M43" s="858"/>
      <c r="N43" s="858"/>
      <c r="O43" s="858"/>
      <c r="P43" s="858"/>
      <c r="Q43" s="858"/>
      <c r="R43" s="858"/>
      <c r="S43" s="1142"/>
    </row>
    <row r="44" spans="1:19" ht="12.75" customHeight="1">
      <c r="D44" s="857"/>
      <c r="E44" s="585"/>
      <c r="F44" s="585"/>
      <c r="G44" s="585"/>
      <c r="H44" s="585"/>
      <c r="I44" s="585"/>
      <c r="L44" s="585"/>
      <c r="M44" s="858"/>
      <c r="N44" s="858"/>
      <c r="O44" s="858"/>
      <c r="P44" s="858"/>
      <c r="Q44" s="858"/>
      <c r="R44" s="858"/>
      <c r="S44" s="1142"/>
    </row>
    <row r="45" spans="1:19" ht="12.75" customHeight="1">
      <c r="D45" s="857"/>
      <c r="E45" s="585"/>
      <c r="F45" s="585"/>
      <c r="G45" s="585"/>
      <c r="H45" s="585"/>
      <c r="I45" s="585"/>
      <c r="L45" s="585"/>
      <c r="M45" s="858"/>
      <c r="N45" s="858"/>
      <c r="O45" s="858"/>
      <c r="P45" s="858"/>
      <c r="Q45" s="858"/>
      <c r="R45" s="858"/>
      <c r="S45" s="1142"/>
    </row>
    <row r="46" spans="1:19" ht="12.75" customHeight="1">
      <c r="D46" s="857"/>
      <c r="E46" s="585"/>
      <c r="F46" s="585"/>
      <c r="G46" s="585"/>
      <c r="H46" s="585"/>
      <c r="I46" s="585"/>
      <c r="L46" s="585"/>
      <c r="M46" s="858"/>
      <c r="N46" s="858"/>
      <c r="O46" s="858"/>
      <c r="P46" s="858"/>
      <c r="Q46" s="858"/>
      <c r="R46" s="858"/>
      <c r="S46" s="1142"/>
    </row>
    <row r="47" spans="1:19" ht="12.75" customHeight="1">
      <c r="D47" s="857"/>
      <c r="E47" s="585"/>
      <c r="F47" s="585"/>
      <c r="G47" s="585"/>
      <c r="H47" s="585"/>
      <c r="I47" s="585"/>
      <c r="L47" s="585"/>
      <c r="M47" s="858"/>
      <c r="N47" s="858"/>
      <c r="O47" s="858"/>
      <c r="P47" s="858"/>
      <c r="Q47" s="858"/>
      <c r="R47" s="858"/>
      <c r="S47" s="1142"/>
    </row>
    <row r="48" spans="1:19" ht="12.75" customHeight="1">
      <c r="D48" s="857"/>
      <c r="E48" s="585"/>
      <c r="F48" s="585"/>
      <c r="G48" s="585"/>
      <c r="H48" s="585"/>
      <c r="I48" s="585"/>
      <c r="L48" s="585"/>
      <c r="M48" s="858"/>
      <c r="N48" s="858"/>
      <c r="O48" s="858"/>
      <c r="P48" s="858"/>
      <c r="Q48" s="858"/>
      <c r="R48" s="858"/>
      <c r="S48" s="1142"/>
    </row>
    <row r="49" spans="2:20" ht="12.75" customHeight="1">
      <c r="D49" s="857"/>
      <c r="E49" s="585"/>
      <c r="F49" s="585"/>
      <c r="G49" s="585"/>
      <c r="H49" s="585"/>
      <c r="I49" s="585"/>
      <c r="L49" s="585"/>
      <c r="M49" s="563"/>
      <c r="N49" s="563"/>
      <c r="O49" s="563"/>
      <c r="P49" s="563"/>
      <c r="Q49" s="563"/>
      <c r="R49" s="563"/>
      <c r="S49" s="1142"/>
    </row>
    <row r="50" spans="2:20" ht="12.75" customHeight="1">
      <c r="D50" s="857"/>
      <c r="E50" s="585"/>
      <c r="F50" s="585"/>
      <c r="G50" s="585"/>
      <c r="H50" s="585"/>
      <c r="I50" s="585"/>
      <c r="L50" s="585"/>
      <c r="M50" s="858"/>
      <c r="N50" s="858"/>
      <c r="O50" s="858"/>
      <c r="P50" s="858"/>
      <c r="Q50" s="858"/>
      <c r="R50" s="858"/>
      <c r="S50" s="1142"/>
    </row>
    <row r="51" spans="2:20" ht="12.75" customHeight="1">
      <c r="D51" s="857"/>
      <c r="E51" s="585"/>
      <c r="F51" s="585"/>
      <c r="G51" s="585"/>
      <c r="H51" s="585"/>
      <c r="I51" s="585"/>
      <c r="L51" s="585"/>
      <c r="M51" s="858"/>
      <c r="N51" s="858"/>
      <c r="O51" s="858"/>
      <c r="P51" s="858"/>
      <c r="Q51" s="858"/>
      <c r="R51" s="858"/>
      <c r="S51" s="1142"/>
    </row>
    <row r="52" spans="2:20" ht="12.75" customHeight="1">
      <c r="D52" s="857"/>
      <c r="E52" s="585"/>
      <c r="F52" s="585"/>
      <c r="G52" s="585"/>
      <c r="H52" s="585"/>
      <c r="I52" s="585"/>
      <c r="L52" s="585"/>
      <c r="M52" s="858"/>
      <c r="N52" s="858"/>
      <c r="O52" s="858"/>
      <c r="P52" s="858"/>
      <c r="Q52" s="858"/>
      <c r="R52" s="858"/>
      <c r="S52" s="1142"/>
    </row>
    <row r="53" spans="2:20" s="593" customFormat="1" ht="12.75" customHeight="1">
      <c r="C53" s="65"/>
      <c r="D53" s="861"/>
      <c r="E53" s="611"/>
      <c r="F53" s="611"/>
      <c r="G53" s="611"/>
      <c r="H53" s="611"/>
      <c r="I53" s="611"/>
      <c r="J53" s="1146"/>
      <c r="K53" s="1150"/>
      <c r="L53" s="611"/>
      <c r="M53" s="611"/>
      <c r="N53" s="611"/>
      <c r="O53" s="611"/>
      <c r="P53" s="611"/>
      <c r="Q53" s="611"/>
      <c r="R53" s="611"/>
      <c r="S53" s="1147"/>
      <c r="T53" s="584"/>
    </row>
    <row r="54" spans="2:20" ht="12.75" customHeight="1">
      <c r="C54" s="1143"/>
      <c r="D54" s="857"/>
      <c r="E54" s="585"/>
      <c r="F54" s="585"/>
      <c r="G54" s="585"/>
      <c r="H54" s="585"/>
      <c r="I54" s="585"/>
      <c r="K54" s="1153"/>
      <c r="L54" s="585"/>
      <c r="M54" s="585"/>
      <c r="N54" s="585"/>
      <c r="O54" s="585"/>
      <c r="P54" s="585"/>
      <c r="Q54" s="585"/>
    </row>
    <row r="55" spans="2:20" s="593" customFormat="1" ht="12.75" customHeight="1">
      <c r="B55" s="1154"/>
      <c r="D55" s="861"/>
      <c r="E55" s="611"/>
      <c r="F55" s="611"/>
      <c r="G55" s="611"/>
      <c r="H55" s="611"/>
      <c r="I55" s="611"/>
      <c r="J55" s="1146"/>
      <c r="K55" s="1150"/>
      <c r="L55" s="611"/>
      <c r="M55" s="611"/>
      <c r="N55" s="611"/>
      <c r="O55" s="611"/>
      <c r="P55" s="611"/>
      <c r="Q55" s="611"/>
      <c r="R55" s="611"/>
      <c r="S55" s="611"/>
      <c r="T55" s="584"/>
    </row>
    <row r="56" spans="2:20" ht="12.75" customHeight="1">
      <c r="C56" s="65"/>
      <c r="D56" s="857"/>
      <c r="E56" s="585"/>
      <c r="F56" s="585"/>
      <c r="G56" s="585"/>
      <c r="H56" s="585"/>
      <c r="I56" s="585"/>
      <c r="J56" s="1146"/>
      <c r="K56" s="1153"/>
      <c r="L56" s="585"/>
      <c r="M56" s="585"/>
      <c r="N56" s="585"/>
      <c r="O56" s="585"/>
      <c r="P56" s="585"/>
      <c r="Q56" s="585"/>
      <c r="R56" s="585"/>
      <c r="S56" s="1142"/>
    </row>
    <row r="57" spans="2:20" s="593" customFormat="1" ht="12.75" customHeight="1">
      <c r="C57" s="65"/>
      <c r="D57" s="611"/>
      <c r="E57" s="611"/>
      <c r="F57" s="611"/>
      <c r="G57" s="611"/>
      <c r="H57" s="611"/>
      <c r="I57" s="611"/>
      <c r="J57" s="1146"/>
      <c r="K57" s="1150"/>
      <c r="L57" s="611"/>
      <c r="M57" s="611"/>
      <c r="N57" s="611"/>
      <c r="O57" s="611"/>
      <c r="P57" s="611"/>
      <c r="Q57" s="611"/>
      <c r="R57" s="611"/>
      <c r="S57" s="611"/>
    </row>
    <row r="58" spans="2:20" s="593" customFormat="1" ht="12.75" customHeight="1">
      <c r="C58" s="65"/>
      <c r="D58" s="861"/>
      <c r="E58" s="611"/>
      <c r="F58" s="611"/>
      <c r="G58" s="611"/>
      <c r="H58" s="611"/>
      <c r="I58" s="611"/>
      <c r="J58" s="1146"/>
      <c r="K58" s="1150"/>
      <c r="L58" s="611"/>
      <c r="M58" s="611"/>
      <c r="N58" s="611"/>
      <c r="O58" s="611"/>
      <c r="P58" s="611"/>
      <c r="Q58" s="611"/>
    </row>
    <row r="59" spans="2:20" s="593" customFormat="1" ht="12.75" customHeight="1">
      <c r="C59" s="65"/>
      <c r="D59" s="611"/>
      <c r="E59" s="611"/>
      <c r="F59" s="611"/>
      <c r="G59" s="611"/>
      <c r="H59" s="611"/>
      <c r="I59" s="611"/>
      <c r="J59" s="1146"/>
      <c r="K59" s="1150"/>
      <c r="L59" s="611"/>
      <c r="M59" s="867"/>
      <c r="N59" s="867"/>
      <c r="O59" s="867"/>
      <c r="P59" s="867"/>
      <c r="Q59" s="867"/>
      <c r="R59" s="867"/>
      <c r="S59" s="611"/>
    </row>
    <row r="60" spans="2:20" s="593" customFormat="1" ht="12.75" customHeight="1">
      <c r="C60" s="65"/>
      <c r="D60" s="861"/>
      <c r="E60" s="611"/>
      <c r="F60" s="611"/>
      <c r="G60" s="611"/>
      <c r="H60" s="611"/>
      <c r="I60" s="611"/>
      <c r="J60" s="1146"/>
      <c r="K60" s="1150"/>
      <c r="L60" s="611"/>
      <c r="M60" s="611"/>
      <c r="N60" s="611"/>
      <c r="O60" s="611"/>
      <c r="P60" s="611"/>
      <c r="Q60" s="611"/>
    </row>
    <row r="61" spans="2:20" s="593" customFormat="1" ht="12.75" customHeight="1">
      <c r="B61" s="1155"/>
      <c r="C61" s="65"/>
      <c r="D61" s="861"/>
      <c r="E61" s="611"/>
      <c r="F61" s="611"/>
      <c r="G61" s="611"/>
      <c r="H61" s="611"/>
      <c r="I61" s="611"/>
      <c r="J61" s="1146"/>
      <c r="K61" s="1150"/>
      <c r="L61" s="611"/>
      <c r="M61" s="611"/>
      <c r="N61" s="611"/>
      <c r="O61" s="611"/>
      <c r="P61" s="611"/>
      <c r="Q61" s="611"/>
      <c r="R61" s="611"/>
      <c r="S61" s="611"/>
    </row>
    <row r="62" spans="2:20" ht="12.75" customHeight="1">
      <c r="C62" s="65"/>
      <c r="D62" s="857"/>
      <c r="E62" s="585"/>
      <c r="F62" s="585"/>
      <c r="G62" s="585"/>
      <c r="H62" s="585"/>
      <c r="I62" s="585"/>
      <c r="J62" s="1146"/>
      <c r="K62" s="1153"/>
      <c r="L62" s="585"/>
      <c r="M62" s="585"/>
      <c r="N62" s="585"/>
      <c r="O62" s="585"/>
      <c r="P62" s="585"/>
      <c r="Q62" s="585"/>
    </row>
    <row r="63" spans="2:20" ht="12.75" customHeight="1">
      <c r="C63" s="65"/>
      <c r="D63" s="857"/>
      <c r="E63" s="585"/>
      <c r="F63" s="585"/>
      <c r="G63" s="585"/>
      <c r="H63" s="585"/>
      <c r="I63" s="585"/>
      <c r="L63" s="585"/>
      <c r="M63" s="858"/>
      <c r="N63" s="858"/>
      <c r="O63" s="858"/>
      <c r="P63" s="858"/>
      <c r="Q63" s="858"/>
      <c r="R63" s="858"/>
      <c r="S63" s="1142"/>
    </row>
    <row r="64" spans="2:20" ht="12.75" customHeight="1">
      <c r="C64" s="65"/>
      <c r="D64" s="857"/>
      <c r="E64" s="585"/>
      <c r="F64" s="585"/>
      <c r="G64" s="585"/>
      <c r="H64" s="585"/>
      <c r="I64" s="585"/>
      <c r="L64" s="585"/>
      <c r="M64" s="858"/>
      <c r="N64" s="858"/>
      <c r="O64" s="858"/>
      <c r="P64" s="858"/>
      <c r="Q64" s="858"/>
      <c r="R64" s="858"/>
      <c r="S64" s="1142"/>
    </row>
    <row r="65" spans="3:19" ht="12.75" customHeight="1">
      <c r="C65" s="65"/>
      <c r="D65" s="857"/>
      <c r="E65" s="585"/>
      <c r="F65" s="585"/>
      <c r="G65" s="585"/>
      <c r="H65" s="585"/>
      <c r="I65" s="585"/>
      <c r="J65" s="1146"/>
      <c r="K65" s="1153"/>
      <c r="L65" s="585"/>
      <c r="M65" s="585"/>
      <c r="N65" s="585"/>
      <c r="O65" s="585"/>
      <c r="P65" s="585"/>
      <c r="Q65" s="585"/>
    </row>
    <row r="66" spans="3:19" ht="12.75" customHeight="1">
      <c r="C66" s="1149"/>
      <c r="D66" s="857"/>
      <c r="E66" s="585"/>
      <c r="F66" s="585"/>
      <c r="G66" s="585"/>
      <c r="H66" s="585"/>
      <c r="I66" s="585"/>
      <c r="L66" s="585"/>
      <c r="M66" s="858"/>
      <c r="N66" s="858"/>
      <c r="O66" s="858"/>
      <c r="P66" s="858"/>
      <c r="Q66" s="858"/>
      <c r="R66" s="858"/>
      <c r="S66" s="1142"/>
    </row>
    <row r="67" spans="3:19" ht="12.75" customHeight="1">
      <c r="C67" s="1000"/>
      <c r="D67" s="857"/>
      <c r="E67" s="585"/>
      <c r="F67" s="585"/>
      <c r="G67" s="585"/>
      <c r="H67" s="585"/>
      <c r="I67" s="585"/>
      <c r="L67" s="585"/>
      <c r="M67" s="858"/>
      <c r="N67" s="858"/>
      <c r="O67" s="858"/>
      <c r="P67" s="858"/>
      <c r="Q67" s="858"/>
      <c r="R67" s="858"/>
      <c r="S67" s="1142"/>
    </row>
  </sheetData>
  <phoneticPr fontId="18" type="noConversion"/>
  <printOptions horizontalCentered="1"/>
  <pageMargins left="0.5" right="0.5" top="1" bottom="0.5" header="0.25" footer="0.25"/>
  <pageSetup scale="52" pageOrder="overThenDown" orientation="landscape" r:id="rId1"/>
  <headerFooter alignWithMargins="0">
    <oddFooter>&amp;LSponsor: Bruce Fairchild&amp;C&amp;A&amp;R&amp;P of &amp;N</oddFooter>
  </headerFooter>
</worksheet>
</file>

<file path=xl/worksheets/sheet72.xml><?xml version="1.0" encoding="utf-8"?>
<worksheet xmlns="http://schemas.openxmlformats.org/spreadsheetml/2006/main" xmlns:r="http://schemas.openxmlformats.org/officeDocument/2006/relationships">
  <sheetPr codeName="Sheet58"/>
  <dimension ref="A1:T67"/>
  <sheetViews>
    <sheetView topLeftCell="A4" zoomScaleNormal="100" zoomScaleSheetLayoutView="90" workbookViewId="0">
      <selection activeCell="G23" sqref="G23"/>
    </sheetView>
  </sheetViews>
  <sheetFormatPr defaultRowHeight="12.75" customHeight="1"/>
  <cols>
    <col min="1" max="1" width="5.7109375" style="584" customWidth="1"/>
    <col min="2" max="2" width="8.7109375" style="584" customWidth="1"/>
    <col min="3" max="3" width="32.85546875" style="584" customWidth="1"/>
    <col min="4" max="4" width="8.28515625" style="584" bestFit="1" customWidth="1"/>
    <col min="5" max="5" width="12.7109375" style="584" customWidth="1"/>
    <col min="6" max="6" width="13.7109375" style="584" customWidth="1"/>
    <col min="7" max="7" width="18.42578125" style="584" customWidth="1"/>
    <col min="8" max="8" width="12.7109375" style="584" customWidth="1"/>
    <col min="9" max="9" width="3.140625" style="584" bestFit="1" customWidth="1"/>
    <col min="10" max="10" width="5.85546875" style="699" bestFit="1" customWidth="1"/>
    <col min="11" max="11" width="12.7109375" style="699" customWidth="1"/>
    <col min="12" max="12" width="12.7109375" style="584" customWidth="1"/>
    <col min="13" max="14" width="5.42578125" style="584" bestFit="1" customWidth="1"/>
    <col min="15" max="15" width="5" style="584" bestFit="1" customWidth="1"/>
    <col min="16" max="16" width="5.140625" style="584" bestFit="1" customWidth="1"/>
    <col min="17" max="17" width="5" style="584" bestFit="1" customWidth="1"/>
    <col min="18" max="19" width="12.7109375" style="584" customWidth="1"/>
    <col min="20" max="16384" width="9.140625" style="584"/>
  </cols>
  <sheetData>
    <row r="1" spans="1:19" ht="12" thickBot="1">
      <c r="L1" s="15"/>
      <c r="R1" s="1143"/>
      <c r="S1" s="15"/>
    </row>
    <row r="2" spans="1:19" ht="11.25">
      <c r="B2" s="1093" t="s">
        <v>492</v>
      </c>
      <c r="C2" s="42"/>
      <c r="D2" s="723"/>
      <c r="E2" s="1507"/>
      <c r="F2" s="602"/>
      <c r="L2" s="117"/>
      <c r="S2" s="117"/>
    </row>
    <row r="3" spans="1:19" ht="11.25">
      <c r="B3" s="415" t="str">
        <f>'I-A'!B3</f>
        <v>WIND ENERGY TRANSMISSION TEXAS, LLC</v>
      </c>
      <c r="C3" s="7"/>
      <c r="E3" s="1508"/>
      <c r="F3" s="602"/>
      <c r="L3" s="117"/>
      <c r="S3" s="117"/>
    </row>
    <row r="4" spans="1:19" ht="11.25">
      <c r="B4" s="1128" t="s">
        <v>114</v>
      </c>
      <c r="C4" s="7"/>
      <c r="E4" s="1508"/>
    </row>
    <row r="5" spans="1:19" ht="11.25">
      <c r="B5" s="1128" t="str">
        <f>'I-A'!B5</f>
        <v>FOR THE HISTORICAL YEAR ENDED JUNE 30, 2012  - AS ADJUSTED</v>
      </c>
      <c r="C5" s="7"/>
      <c r="E5" s="1508"/>
    </row>
    <row r="6" spans="1:19" ht="12" thickBot="1">
      <c r="B6" s="1129" t="str">
        <f>'I-A'!B6</f>
        <v>DOCKET NO. 40606</v>
      </c>
      <c r="C6" s="1283"/>
      <c r="D6" s="1509"/>
      <c r="E6" s="1510"/>
    </row>
    <row r="7" spans="1:19" ht="11.25">
      <c r="B7" s="593"/>
    </row>
    <row r="8" spans="1:19" ht="12" thickBot="1">
      <c r="B8" s="584" t="s">
        <v>339</v>
      </c>
      <c r="E8" s="718">
        <v>1</v>
      </c>
      <c r="F8" s="718">
        <v>2</v>
      </c>
      <c r="G8" s="718">
        <v>3</v>
      </c>
      <c r="H8" s="718">
        <v>4</v>
      </c>
      <c r="I8" s="718">
        <v>5</v>
      </c>
      <c r="J8" s="718">
        <v>6</v>
      </c>
      <c r="K8" s="718">
        <v>7</v>
      </c>
      <c r="L8" s="718">
        <v>8</v>
      </c>
      <c r="M8" s="718">
        <v>9</v>
      </c>
      <c r="N8" s="719">
        <v>10</v>
      </c>
      <c r="O8" s="719">
        <v>11</v>
      </c>
      <c r="P8" s="719">
        <v>12</v>
      </c>
      <c r="Q8" s="719">
        <v>13</v>
      </c>
      <c r="R8" s="699">
        <v>14</v>
      </c>
      <c r="S8" s="699"/>
    </row>
    <row r="9" spans="1:19" ht="11.25">
      <c r="A9" s="898"/>
      <c r="B9" s="419"/>
      <c r="C9" s="419"/>
      <c r="D9" s="419"/>
      <c r="E9" s="419"/>
      <c r="F9" s="419"/>
      <c r="G9" s="419"/>
      <c r="H9" s="123" t="s">
        <v>351</v>
      </c>
      <c r="I9" s="419"/>
      <c r="J9" s="419"/>
      <c r="K9" s="419"/>
      <c r="L9" s="123"/>
      <c r="M9" s="123"/>
      <c r="N9" s="123"/>
      <c r="O9" s="123"/>
      <c r="P9" s="1132"/>
      <c r="Q9" s="1132"/>
      <c r="R9" s="123"/>
      <c r="S9" s="10"/>
    </row>
    <row r="10" spans="1:19" ht="11.25">
      <c r="A10" s="905" t="s">
        <v>1159</v>
      </c>
      <c r="B10" s="127" t="s">
        <v>344</v>
      </c>
      <c r="C10" s="127" t="s">
        <v>333</v>
      </c>
      <c r="D10" s="127" t="s">
        <v>338</v>
      </c>
      <c r="E10" s="603" t="s">
        <v>345</v>
      </c>
      <c r="F10" s="127" t="s">
        <v>346</v>
      </c>
      <c r="G10" s="127" t="s">
        <v>653</v>
      </c>
      <c r="H10" s="127" t="s">
        <v>347</v>
      </c>
      <c r="I10" s="127" t="s">
        <v>349</v>
      </c>
      <c r="J10" s="127" t="s">
        <v>242</v>
      </c>
      <c r="K10" s="127" t="s">
        <v>348</v>
      </c>
      <c r="L10" s="127" t="s">
        <v>537</v>
      </c>
      <c r="M10" s="127" t="s">
        <v>538</v>
      </c>
      <c r="N10" s="127" t="s">
        <v>510</v>
      </c>
      <c r="O10" s="127" t="s">
        <v>556</v>
      </c>
      <c r="P10" s="127" t="s">
        <v>555</v>
      </c>
      <c r="Q10" s="127" t="s">
        <v>524</v>
      </c>
      <c r="R10" s="127" t="s">
        <v>347</v>
      </c>
      <c r="S10" s="10"/>
    </row>
    <row r="11" spans="1:19" ht="11.25">
      <c r="A11" s="905" t="s">
        <v>198</v>
      </c>
      <c r="B11" s="127" t="s">
        <v>557</v>
      </c>
      <c r="C11" s="127"/>
      <c r="D11" s="127" t="s">
        <v>341</v>
      </c>
      <c r="E11" s="603" t="s">
        <v>351</v>
      </c>
      <c r="F11" s="127" t="s">
        <v>352</v>
      </c>
      <c r="G11" s="127" t="s">
        <v>170</v>
      </c>
      <c r="H11" s="127" t="s">
        <v>353</v>
      </c>
      <c r="I11" s="127" t="s">
        <v>355</v>
      </c>
      <c r="J11" s="127" t="s">
        <v>350</v>
      </c>
      <c r="K11" s="127" t="s">
        <v>354</v>
      </c>
      <c r="L11" s="127"/>
      <c r="M11" s="127"/>
      <c r="N11" s="127"/>
      <c r="O11" s="127"/>
      <c r="P11" s="127"/>
      <c r="Q11" s="127"/>
      <c r="R11" s="127"/>
      <c r="S11" s="10"/>
    </row>
    <row r="12" spans="1:19" ht="12" thickBot="1">
      <c r="A12" s="909"/>
      <c r="B12" s="400"/>
      <c r="C12" s="400"/>
      <c r="D12" s="400"/>
      <c r="E12" s="1134"/>
      <c r="F12" s="400"/>
      <c r="G12" s="400"/>
      <c r="H12" s="400"/>
      <c r="I12" s="400"/>
      <c r="J12" s="400" t="s">
        <v>356</v>
      </c>
      <c r="K12" s="400"/>
      <c r="L12" s="400"/>
      <c r="M12" s="400"/>
      <c r="N12" s="400"/>
      <c r="O12" s="400"/>
      <c r="P12" s="400"/>
      <c r="Q12" s="400"/>
      <c r="R12" s="420"/>
      <c r="S12" s="10"/>
    </row>
    <row r="13" spans="1:19" ht="12.75" customHeight="1">
      <c r="A13" s="7"/>
      <c r="B13" s="723"/>
      <c r="C13" s="723"/>
      <c r="D13" s="723"/>
      <c r="E13" s="723"/>
      <c r="F13" s="723"/>
      <c r="G13" s="723"/>
      <c r="H13" s="723"/>
      <c r="I13" s="723"/>
      <c r="J13" s="1511"/>
      <c r="K13" s="1511"/>
      <c r="L13" s="723"/>
      <c r="M13" s="723"/>
      <c r="N13" s="723"/>
      <c r="O13" s="723"/>
      <c r="P13" s="723"/>
      <c r="Q13" s="723"/>
      <c r="R13" s="723"/>
    </row>
    <row r="14" spans="1:19" s="28" customFormat="1" ht="11.25">
      <c r="A14" s="699">
        <v>1</v>
      </c>
      <c r="B14" s="45" t="s">
        <v>84</v>
      </c>
      <c r="C14" s="45"/>
      <c r="D14" s="29" t="s">
        <v>1108</v>
      </c>
      <c r="E14" s="845"/>
      <c r="F14" s="845"/>
      <c r="G14" s="845"/>
      <c r="H14" s="845"/>
      <c r="I14" s="845"/>
      <c r="J14" s="1529"/>
      <c r="K14" s="34"/>
      <c r="L14" s="845"/>
      <c r="M14" s="845"/>
      <c r="N14" s="845"/>
      <c r="O14" s="845"/>
      <c r="P14" s="845"/>
      <c r="Q14" s="845"/>
      <c r="R14" s="845"/>
      <c r="S14" s="845"/>
    </row>
    <row r="15" spans="1:19" s="7" customFormat="1" ht="11.25">
      <c r="A15" s="10">
        <f t="shared" ref="A15:A38" si="0">+A14+1</f>
        <v>2</v>
      </c>
      <c r="D15" s="10"/>
      <c r="E15" s="1045"/>
      <c r="F15" s="1045"/>
      <c r="G15" s="1045"/>
      <c r="H15" s="1045"/>
      <c r="I15" s="1045"/>
      <c r="J15" s="693"/>
      <c r="K15" s="693"/>
      <c r="L15" s="1045"/>
      <c r="M15" s="1045"/>
      <c r="N15" s="1045"/>
      <c r="O15" s="1045"/>
      <c r="P15" s="1045"/>
      <c r="Q15" s="1045"/>
      <c r="R15" s="1045"/>
      <c r="S15" s="1045"/>
    </row>
    <row r="16" spans="1:19" s="28" customFormat="1" ht="11.25">
      <c r="A16" s="10">
        <f t="shared" si="0"/>
        <v>3</v>
      </c>
      <c r="B16" s="28" t="s">
        <v>472</v>
      </c>
      <c r="D16" s="29" t="s">
        <v>1108</v>
      </c>
      <c r="E16" s="1047"/>
      <c r="F16" s="1047"/>
      <c r="G16" s="1047"/>
      <c r="H16" s="1047"/>
      <c r="I16" s="1047"/>
      <c r="J16" s="1047"/>
      <c r="K16" s="1047"/>
      <c r="L16" s="1047"/>
      <c r="M16" s="1047"/>
      <c r="N16" s="1047"/>
      <c r="O16" s="1047"/>
      <c r="P16" s="1047"/>
      <c r="Q16" s="1047"/>
      <c r="R16" s="1047"/>
      <c r="S16" s="1047"/>
    </row>
    <row r="17" spans="1:19" s="7" customFormat="1" ht="11.25">
      <c r="A17" s="10">
        <f t="shared" si="0"/>
        <v>4</v>
      </c>
      <c r="C17" s="7" t="s">
        <v>473</v>
      </c>
      <c r="D17" s="10"/>
      <c r="E17" s="1045">
        <v>0</v>
      </c>
      <c r="F17" s="1045">
        <v>0</v>
      </c>
      <c r="G17" s="1045">
        <f>SUM('[2]408 PR Tax'!$C$37:$D$37)</f>
        <v>197593</v>
      </c>
      <c r="H17" s="1045">
        <f>+E17-F17+G17</f>
        <v>197593</v>
      </c>
      <c r="I17" s="1045"/>
      <c r="J17" s="1045"/>
      <c r="K17" s="1045">
        <f>+H17</f>
        <v>197593</v>
      </c>
      <c r="L17" s="1045">
        <f>+K17</f>
        <v>197593</v>
      </c>
      <c r="M17" s="1045">
        <v>0</v>
      </c>
      <c r="N17" s="1045">
        <v>0</v>
      </c>
      <c r="O17" s="1045">
        <v>0</v>
      </c>
      <c r="P17" s="1045">
        <v>0</v>
      </c>
      <c r="Q17" s="1045">
        <v>0</v>
      </c>
      <c r="R17" s="1045">
        <f>SUM(L17:Q17)</f>
        <v>197593</v>
      </c>
      <c r="S17" s="1045"/>
    </row>
    <row r="18" spans="1:19" s="7" customFormat="1" ht="11.25">
      <c r="A18" s="10">
        <f t="shared" si="0"/>
        <v>5</v>
      </c>
      <c r="C18" s="7" t="s">
        <v>474</v>
      </c>
      <c r="D18" s="10"/>
      <c r="E18" s="1045">
        <v>0</v>
      </c>
      <c r="F18" s="1045">
        <v>0</v>
      </c>
      <c r="G18" s="1045">
        <f>'[2]408 PR Tax'!$E$37</f>
        <v>1092</v>
      </c>
      <c r="H18" s="1045">
        <f>+E18-F18+G18</f>
        <v>1092</v>
      </c>
      <c r="I18" s="1045"/>
      <c r="J18" s="1045"/>
      <c r="K18" s="1045">
        <f>+H18</f>
        <v>1092</v>
      </c>
      <c r="L18" s="1045">
        <f>+K18</f>
        <v>1092</v>
      </c>
      <c r="M18" s="1045">
        <v>0</v>
      </c>
      <c r="N18" s="1045">
        <v>0</v>
      </c>
      <c r="O18" s="1045">
        <v>0</v>
      </c>
      <c r="P18" s="1045">
        <v>0</v>
      </c>
      <c r="Q18" s="1045">
        <v>0</v>
      </c>
      <c r="R18" s="1045">
        <f>SUM(L18:Q18)</f>
        <v>1092</v>
      </c>
      <c r="S18" s="1045"/>
    </row>
    <row r="19" spans="1:19" s="7" customFormat="1" ht="11.25">
      <c r="A19" s="10">
        <f t="shared" si="0"/>
        <v>6</v>
      </c>
      <c r="C19" s="7" t="s">
        <v>87</v>
      </c>
      <c r="D19" s="10"/>
      <c r="E19" s="1045">
        <v>0</v>
      </c>
      <c r="F19" s="1045">
        <v>0</v>
      </c>
      <c r="G19" s="1045">
        <f>'[2]408 PR Tax'!$F$37</f>
        <v>7748</v>
      </c>
      <c r="H19" s="1045">
        <f>+E19-F19+G19</f>
        <v>7748</v>
      </c>
      <c r="I19" s="1045"/>
      <c r="J19" s="1045"/>
      <c r="K19" s="1045">
        <f>+H19</f>
        <v>7748</v>
      </c>
      <c r="L19" s="1045">
        <f>+K19</f>
        <v>7748</v>
      </c>
      <c r="M19" s="1045">
        <v>0</v>
      </c>
      <c r="N19" s="1045">
        <v>0</v>
      </c>
      <c r="O19" s="1045">
        <v>0</v>
      </c>
      <c r="P19" s="1045">
        <v>0</v>
      </c>
      <c r="Q19" s="1045">
        <v>0</v>
      </c>
      <c r="R19" s="1045">
        <f>SUM(L19:Q19)</f>
        <v>7748</v>
      </c>
      <c r="S19" s="1045"/>
    </row>
    <row r="20" spans="1:19" s="28" customFormat="1" ht="11.25">
      <c r="A20" s="10">
        <f t="shared" si="0"/>
        <v>7</v>
      </c>
      <c r="C20" s="36" t="s">
        <v>528</v>
      </c>
      <c r="D20" s="29"/>
      <c r="E20" s="1047">
        <f>SUM(E17:E19)</f>
        <v>0</v>
      </c>
      <c r="F20" s="1047">
        <f>SUM(F17:F19)</f>
        <v>0</v>
      </c>
      <c r="G20" s="1047">
        <f>SUM(G17:G19)</f>
        <v>206433</v>
      </c>
      <c r="H20" s="1047">
        <f>SUM(H17:H19)</f>
        <v>206433</v>
      </c>
      <c r="I20" s="1047"/>
      <c r="J20" s="1047"/>
      <c r="K20" s="1047">
        <f t="shared" ref="K20:R20" si="1">SUM(K17:K19)</f>
        <v>206433</v>
      </c>
      <c r="L20" s="1047">
        <f t="shared" si="1"/>
        <v>206433</v>
      </c>
      <c r="M20" s="1047">
        <f t="shared" si="1"/>
        <v>0</v>
      </c>
      <c r="N20" s="1047">
        <f t="shared" si="1"/>
        <v>0</v>
      </c>
      <c r="O20" s="1047">
        <f t="shared" si="1"/>
        <v>0</v>
      </c>
      <c r="P20" s="1047">
        <f t="shared" si="1"/>
        <v>0</v>
      </c>
      <c r="Q20" s="1047">
        <f t="shared" si="1"/>
        <v>0</v>
      </c>
      <c r="R20" s="1047">
        <f t="shared" si="1"/>
        <v>206433</v>
      </c>
      <c r="S20" s="1047"/>
    </row>
    <row r="21" spans="1:19" s="7" customFormat="1" ht="11.25">
      <c r="A21" s="10">
        <f t="shared" si="0"/>
        <v>8</v>
      </c>
      <c r="D21" s="10"/>
      <c r="E21" s="1045"/>
      <c r="F21" s="1045"/>
      <c r="G21" s="1045"/>
      <c r="H21" s="1045"/>
      <c r="I21" s="1045"/>
      <c r="J21" s="1045"/>
      <c r="K21" s="1045"/>
      <c r="L21" s="1045"/>
      <c r="M21" s="1045"/>
      <c r="N21" s="1045"/>
      <c r="O21" s="1045"/>
      <c r="P21" s="1045"/>
      <c r="Q21" s="1045"/>
      <c r="R21" s="1045"/>
      <c r="S21" s="1045"/>
    </row>
    <row r="22" spans="1:19" s="28" customFormat="1" ht="11.25">
      <c r="A22" s="10">
        <f t="shared" si="0"/>
        <v>9</v>
      </c>
      <c r="B22" s="28" t="s">
        <v>475</v>
      </c>
      <c r="D22" s="29" t="s">
        <v>129</v>
      </c>
      <c r="E22" s="1047"/>
      <c r="F22" s="1047"/>
      <c r="G22" s="1047"/>
      <c r="H22" s="1047"/>
      <c r="I22" s="1047"/>
      <c r="J22" s="1047"/>
      <c r="K22" s="1047"/>
      <c r="L22" s="1047"/>
      <c r="M22" s="1047"/>
      <c r="N22" s="1047"/>
      <c r="O22" s="1047"/>
      <c r="P22" s="1047"/>
      <c r="Q22" s="1047"/>
      <c r="R22" s="1047"/>
      <c r="S22" s="1047"/>
    </row>
    <row r="23" spans="1:19" s="7" customFormat="1" ht="11.25">
      <c r="A23" s="10">
        <f t="shared" si="0"/>
        <v>10</v>
      </c>
      <c r="C23" s="7" t="s">
        <v>335</v>
      </c>
      <c r="D23" s="10"/>
      <c r="E23" s="1045">
        <v>0</v>
      </c>
      <c r="F23" s="1045">
        <v>0</v>
      </c>
      <c r="G23" s="1045">
        <f>'II-E-2.1'!E18</f>
        <v>2152073.0550522311</v>
      </c>
      <c r="H23" s="1045">
        <f>+E23-F23+G23</f>
        <v>2152073.0550522311</v>
      </c>
      <c r="I23" s="1045"/>
      <c r="J23" s="1045"/>
      <c r="K23" s="1045">
        <f>+H23</f>
        <v>2152073.0550522311</v>
      </c>
      <c r="L23" s="1045">
        <f>+K23</f>
        <v>2152073.0550522311</v>
      </c>
      <c r="M23" s="1045">
        <v>0</v>
      </c>
      <c r="N23" s="1045">
        <v>0</v>
      </c>
      <c r="O23" s="1045">
        <v>0</v>
      </c>
      <c r="P23" s="1045">
        <v>0</v>
      </c>
      <c r="Q23" s="1045">
        <v>0</v>
      </c>
      <c r="R23" s="1045">
        <f>SUM(L23:Q23)</f>
        <v>2152073.0550522311</v>
      </c>
      <c r="S23" s="1045"/>
    </row>
    <row r="24" spans="1:19" s="7" customFormat="1" ht="11.25">
      <c r="A24" s="10">
        <f t="shared" si="0"/>
        <v>11</v>
      </c>
      <c r="C24" s="46" t="s">
        <v>336</v>
      </c>
      <c r="D24" s="10"/>
      <c r="E24" s="1045">
        <v>0</v>
      </c>
      <c r="F24" s="1045">
        <v>0</v>
      </c>
      <c r="G24" s="1045">
        <v>0</v>
      </c>
      <c r="H24" s="1045">
        <f>+E24-F24+G24</f>
        <v>0</v>
      </c>
      <c r="I24" s="1045"/>
      <c r="J24" s="1045"/>
      <c r="K24" s="1045">
        <f>+H24</f>
        <v>0</v>
      </c>
      <c r="L24" s="1045">
        <f>+K24</f>
        <v>0</v>
      </c>
      <c r="M24" s="1045">
        <v>0</v>
      </c>
      <c r="N24" s="1045">
        <v>0</v>
      </c>
      <c r="O24" s="1045">
        <v>0</v>
      </c>
      <c r="P24" s="1045">
        <v>0</v>
      </c>
      <c r="Q24" s="1045">
        <v>0</v>
      </c>
      <c r="R24" s="1045">
        <f>SUM(L24:Q24)</f>
        <v>0</v>
      </c>
      <c r="S24" s="1045"/>
    </row>
    <row r="25" spans="1:19" s="28" customFormat="1" ht="11.25">
      <c r="A25" s="10">
        <f t="shared" si="0"/>
        <v>12</v>
      </c>
      <c r="C25" s="36" t="s">
        <v>529</v>
      </c>
      <c r="D25" s="29"/>
      <c r="E25" s="1047">
        <f>+E23+E24</f>
        <v>0</v>
      </c>
      <c r="F25" s="1047">
        <f>+F23+F24</f>
        <v>0</v>
      </c>
      <c r="G25" s="1047">
        <f>+G23+G24</f>
        <v>2152073.0550522311</v>
      </c>
      <c r="H25" s="1047">
        <f>+H23+H24</f>
        <v>2152073.0550522311</v>
      </c>
      <c r="I25" s="1047"/>
      <c r="J25" s="1047"/>
      <c r="K25" s="1047">
        <f t="shared" ref="K25:R25" si="2">+K23+K24</f>
        <v>2152073.0550522311</v>
      </c>
      <c r="L25" s="1047">
        <f t="shared" si="2"/>
        <v>2152073.0550522311</v>
      </c>
      <c r="M25" s="1047">
        <f t="shared" si="2"/>
        <v>0</v>
      </c>
      <c r="N25" s="1047">
        <f t="shared" si="2"/>
        <v>0</v>
      </c>
      <c r="O25" s="1047">
        <f t="shared" si="2"/>
        <v>0</v>
      </c>
      <c r="P25" s="1047">
        <f t="shared" si="2"/>
        <v>0</v>
      </c>
      <c r="Q25" s="1047">
        <f t="shared" si="2"/>
        <v>0</v>
      </c>
      <c r="R25" s="1047">
        <f t="shared" si="2"/>
        <v>2152073.0550522311</v>
      </c>
      <c r="S25" s="1047"/>
    </row>
    <row r="26" spans="1:19" s="7" customFormat="1" ht="11.25">
      <c r="A26" s="10">
        <f t="shared" si="0"/>
        <v>13</v>
      </c>
      <c r="C26" s="46"/>
      <c r="D26" s="10"/>
      <c r="E26" s="1045"/>
      <c r="F26" s="1045"/>
      <c r="G26" s="1045"/>
      <c r="H26" s="1045"/>
      <c r="I26" s="1045"/>
      <c r="J26" s="1045"/>
      <c r="K26" s="1045"/>
      <c r="L26" s="1045"/>
      <c r="M26" s="1045"/>
      <c r="N26" s="1045"/>
      <c r="O26" s="1045"/>
      <c r="P26" s="1045"/>
      <c r="Q26" s="1045"/>
      <c r="R26" s="1045"/>
      <c r="S26" s="1045"/>
    </row>
    <row r="27" spans="1:19" s="7" customFormat="1" ht="11.25">
      <c r="A27" s="10">
        <f t="shared" si="0"/>
        <v>14</v>
      </c>
      <c r="C27" s="46" t="s">
        <v>530</v>
      </c>
      <c r="D27" s="10"/>
      <c r="E27" s="1045">
        <v>0</v>
      </c>
      <c r="F27" s="1045">
        <v>0</v>
      </c>
      <c r="G27" s="1045">
        <v>0</v>
      </c>
      <c r="H27" s="1045">
        <f>+E27-F27+G27</f>
        <v>0</v>
      </c>
      <c r="I27" s="1045"/>
      <c r="J27" s="1045"/>
      <c r="K27" s="1045">
        <f>+H27</f>
        <v>0</v>
      </c>
      <c r="L27" s="1045">
        <f>+K27</f>
        <v>0</v>
      </c>
      <c r="M27" s="1045">
        <v>0</v>
      </c>
      <c r="N27" s="1045">
        <v>0</v>
      </c>
      <c r="O27" s="1045">
        <v>0</v>
      </c>
      <c r="P27" s="1045">
        <v>0</v>
      </c>
      <c r="Q27" s="1045">
        <v>0</v>
      </c>
      <c r="R27" s="1045">
        <f>SUM(L27:Q27)</f>
        <v>0</v>
      </c>
      <c r="S27" s="1045"/>
    </row>
    <row r="28" spans="1:19" s="7" customFormat="1" ht="11.25">
      <c r="A28" s="10">
        <f t="shared" si="0"/>
        <v>15</v>
      </c>
      <c r="C28" s="46" t="s">
        <v>478</v>
      </c>
      <c r="D28" s="10"/>
      <c r="E28" s="1045">
        <v>0</v>
      </c>
      <c r="F28" s="1045">
        <v>0</v>
      </c>
      <c r="G28" s="1045">
        <v>0</v>
      </c>
      <c r="H28" s="1045">
        <f>+E28-F28+G28</f>
        <v>0</v>
      </c>
      <c r="I28" s="1045"/>
      <c r="J28" s="1045"/>
      <c r="K28" s="1045">
        <f>+H28</f>
        <v>0</v>
      </c>
      <c r="L28" s="1045">
        <f>+K28</f>
        <v>0</v>
      </c>
      <c r="M28" s="1045">
        <v>0</v>
      </c>
      <c r="N28" s="1045">
        <v>0</v>
      </c>
      <c r="O28" s="1045">
        <v>0</v>
      </c>
      <c r="P28" s="1045">
        <v>0</v>
      </c>
      <c r="Q28" s="1045">
        <v>0</v>
      </c>
      <c r="R28" s="1045">
        <f>SUM(L28:Q28)</f>
        <v>0</v>
      </c>
      <c r="S28" s="1045"/>
    </row>
    <row r="29" spans="1:19" s="28" customFormat="1" ht="11.25">
      <c r="A29" s="10">
        <f t="shared" si="0"/>
        <v>16</v>
      </c>
      <c r="C29" s="36" t="s">
        <v>531</v>
      </c>
      <c r="D29" s="29"/>
      <c r="E29" s="1047">
        <f>+E27+E28</f>
        <v>0</v>
      </c>
      <c r="F29" s="1047">
        <f>+F27+F28</f>
        <v>0</v>
      </c>
      <c r="G29" s="1047">
        <f>+G27+G28</f>
        <v>0</v>
      </c>
      <c r="H29" s="1047">
        <f>+H27+H28</f>
        <v>0</v>
      </c>
      <c r="I29" s="1047"/>
      <c r="J29" s="1047"/>
      <c r="K29" s="1047">
        <f t="shared" ref="K29:R29" si="3">+K27+K28</f>
        <v>0</v>
      </c>
      <c r="L29" s="1047">
        <f t="shared" si="3"/>
        <v>0</v>
      </c>
      <c r="M29" s="1047">
        <f t="shared" si="3"/>
        <v>0</v>
      </c>
      <c r="N29" s="1047">
        <f t="shared" si="3"/>
        <v>0</v>
      </c>
      <c r="O29" s="1047">
        <f t="shared" si="3"/>
        <v>0</v>
      </c>
      <c r="P29" s="1047">
        <f t="shared" si="3"/>
        <v>0</v>
      </c>
      <c r="Q29" s="1047">
        <f t="shared" si="3"/>
        <v>0</v>
      </c>
      <c r="R29" s="1047">
        <f t="shared" si="3"/>
        <v>0</v>
      </c>
      <c r="S29" s="1047"/>
    </row>
    <row r="30" spans="1:19" s="7" customFormat="1" ht="11.25">
      <c r="A30" s="10">
        <f t="shared" si="0"/>
        <v>17</v>
      </c>
      <c r="D30" s="10"/>
      <c r="E30" s="1045"/>
      <c r="F30" s="1045"/>
      <c r="G30" s="1045"/>
      <c r="H30" s="1045"/>
      <c r="I30" s="1045"/>
      <c r="J30" s="1045"/>
      <c r="K30" s="1045"/>
      <c r="L30" s="1045"/>
      <c r="M30" s="1045"/>
      <c r="N30" s="1045"/>
      <c r="O30" s="1045"/>
      <c r="P30" s="1045"/>
      <c r="Q30" s="1045"/>
      <c r="R30" s="1045"/>
      <c r="S30" s="1045"/>
    </row>
    <row r="31" spans="1:19" s="28" customFormat="1" ht="11.25">
      <c r="A31" s="10">
        <f t="shared" si="0"/>
        <v>18</v>
      </c>
      <c r="B31" s="28" t="s">
        <v>476</v>
      </c>
      <c r="D31" s="29" t="s">
        <v>1108</v>
      </c>
      <c r="E31" s="1047"/>
      <c r="F31" s="1047"/>
      <c r="G31" s="1047"/>
      <c r="H31" s="1047"/>
      <c r="I31" s="1047"/>
      <c r="J31" s="1047"/>
      <c r="K31" s="1047"/>
      <c r="L31" s="1047"/>
      <c r="M31" s="1047"/>
      <c r="N31" s="1047"/>
      <c r="O31" s="1047"/>
      <c r="P31" s="1047"/>
      <c r="Q31" s="1047"/>
      <c r="R31" s="1047"/>
      <c r="S31" s="1047"/>
    </row>
    <row r="32" spans="1:19" s="7" customFormat="1" ht="11.25">
      <c r="A32" s="10">
        <f t="shared" si="0"/>
        <v>19</v>
      </c>
      <c r="C32" s="7" t="s">
        <v>138</v>
      </c>
      <c r="D32" s="10"/>
      <c r="E32" s="1045">
        <v>0</v>
      </c>
      <c r="F32" s="1045">
        <v>0</v>
      </c>
      <c r="G32" s="1045">
        <f ca="1">'II-E-2 - ATTACH'!E25</f>
        <v>289652.23541279475</v>
      </c>
      <c r="H32" s="1045">
        <f ca="1">+E32-F32+G32</f>
        <v>289652.23541279475</v>
      </c>
      <c r="I32" s="1045"/>
      <c r="J32" s="1045"/>
      <c r="K32" s="1045">
        <f ca="1">+H32</f>
        <v>289652.23541279475</v>
      </c>
      <c r="L32" s="1045">
        <f ca="1">+K32</f>
        <v>289652.23541279475</v>
      </c>
      <c r="M32" s="1045">
        <v>0</v>
      </c>
      <c r="N32" s="1045">
        <v>0</v>
      </c>
      <c r="O32" s="1045">
        <v>0</v>
      </c>
      <c r="P32" s="1045">
        <v>0</v>
      </c>
      <c r="Q32" s="1045">
        <v>0</v>
      </c>
      <c r="R32" s="1045">
        <f ca="1">SUM(L32:Q32)</f>
        <v>289652.23541279475</v>
      </c>
      <c r="S32" s="1045"/>
    </row>
    <row r="33" spans="1:19" s="28" customFormat="1" ht="11.25">
      <c r="A33" s="10">
        <f t="shared" si="0"/>
        <v>20</v>
      </c>
      <c r="C33" s="7" t="s">
        <v>477</v>
      </c>
      <c r="D33" s="29"/>
      <c r="E33" s="1045">
        <v>0</v>
      </c>
      <c r="F33" s="1045">
        <v>0</v>
      </c>
      <c r="G33" s="1045">
        <v>0</v>
      </c>
      <c r="H33" s="1045">
        <f>+E33-F33+G33</f>
        <v>0</v>
      </c>
      <c r="I33" s="1045"/>
      <c r="J33" s="1045"/>
      <c r="K33" s="1045">
        <f>+H33</f>
        <v>0</v>
      </c>
      <c r="L33" s="1045">
        <f>+K33</f>
        <v>0</v>
      </c>
      <c r="M33" s="1045">
        <v>0</v>
      </c>
      <c r="N33" s="1045">
        <v>0</v>
      </c>
      <c r="O33" s="1045">
        <v>0</v>
      </c>
      <c r="P33" s="1045">
        <v>0</v>
      </c>
      <c r="Q33" s="1045">
        <v>0</v>
      </c>
      <c r="R33" s="1045">
        <f>SUM(L33:Q33)</f>
        <v>0</v>
      </c>
      <c r="S33" s="1045"/>
    </row>
    <row r="34" spans="1:19" s="7" customFormat="1" ht="11.25">
      <c r="A34" s="10">
        <f t="shared" si="0"/>
        <v>21</v>
      </c>
      <c r="C34" s="46" t="s">
        <v>532</v>
      </c>
      <c r="D34" s="29"/>
      <c r="E34" s="1045">
        <v>0</v>
      </c>
      <c r="F34" s="1045">
        <v>0</v>
      </c>
      <c r="G34" s="1045">
        <v>0</v>
      </c>
      <c r="H34" s="1045">
        <f>+E34-F34+G34</f>
        <v>0</v>
      </c>
      <c r="I34" s="1045"/>
      <c r="J34" s="1045"/>
      <c r="K34" s="1045">
        <f>+H34</f>
        <v>0</v>
      </c>
      <c r="L34" s="1045">
        <f>+K34</f>
        <v>0</v>
      </c>
      <c r="M34" s="1045">
        <v>0</v>
      </c>
      <c r="N34" s="1045">
        <v>0</v>
      </c>
      <c r="O34" s="1045">
        <v>0</v>
      </c>
      <c r="P34" s="1045">
        <v>0</v>
      </c>
      <c r="Q34" s="1045">
        <v>0</v>
      </c>
      <c r="R34" s="1045">
        <f>SUM(L34:Q34)</f>
        <v>0</v>
      </c>
      <c r="S34" s="1045"/>
    </row>
    <row r="35" spans="1:19" s="7" customFormat="1" ht="11.25">
      <c r="A35" s="10">
        <f t="shared" si="0"/>
        <v>22</v>
      </c>
      <c r="C35" s="46" t="s">
        <v>479</v>
      </c>
      <c r="D35" s="29"/>
      <c r="E35" s="1045">
        <v>0</v>
      </c>
      <c r="F35" s="1045">
        <v>0</v>
      </c>
      <c r="G35" s="1045">
        <v>0</v>
      </c>
      <c r="H35" s="1045">
        <f>+E35-F35+G35</f>
        <v>0</v>
      </c>
      <c r="I35" s="1045"/>
      <c r="J35" s="1045"/>
      <c r="K35" s="1045">
        <f>+H35</f>
        <v>0</v>
      </c>
      <c r="L35" s="1045">
        <f>+K35</f>
        <v>0</v>
      </c>
      <c r="M35" s="1045">
        <v>0</v>
      </c>
      <c r="N35" s="1045">
        <v>0</v>
      </c>
      <c r="O35" s="1045">
        <v>0</v>
      </c>
      <c r="P35" s="1045">
        <v>0</v>
      </c>
      <c r="Q35" s="1045">
        <v>0</v>
      </c>
      <c r="R35" s="1045">
        <f>SUM(L35:Q35)</f>
        <v>0</v>
      </c>
      <c r="S35" s="1045"/>
    </row>
    <row r="36" spans="1:19" s="28" customFormat="1" ht="11.25">
      <c r="A36" s="10">
        <f t="shared" si="0"/>
        <v>23</v>
      </c>
      <c r="C36" s="36" t="s">
        <v>533</v>
      </c>
      <c r="D36" s="29"/>
      <c r="E36" s="1047">
        <f>SUM(E32:E35)</f>
        <v>0</v>
      </c>
      <c r="F36" s="1047">
        <f>SUM(F32:F35)</f>
        <v>0</v>
      </c>
      <c r="G36" s="1047">
        <f ca="1">SUM(G32:G35)</f>
        <v>289652.23541279475</v>
      </c>
      <c r="H36" s="1047">
        <f ca="1">SUM(H32:H35)</f>
        <v>289652.23541279475</v>
      </c>
      <c r="I36" s="1047"/>
      <c r="J36" s="1047"/>
      <c r="K36" s="1047">
        <f t="shared" ref="K36:R36" ca="1" si="4">SUM(K32:K35)</f>
        <v>289652.23541279475</v>
      </c>
      <c r="L36" s="1047">
        <f t="shared" ca="1" si="4"/>
        <v>289652.23541279475</v>
      </c>
      <c r="M36" s="1047">
        <f t="shared" si="4"/>
        <v>0</v>
      </c>
      <c r="N36" s="1047">
        <f t="shared" si="4"/>
        <v>0</v>
      </c>
      <c r="O36" s="1047">
        <f t="shared" si="4"/>
        <v>0</v>
      </c>
      <c r="P36" s="1047">
        <f t="shared" si="4"/>
        <v>0</v>
      </c>
      <c r="Q36" s="1047">
        <f t="shared" si="4"/>
        <v>0</v>
      </c>
      <c r="R36" s="1047">
        <f t="shared" ca="1" si="4"/>
        <v>289652.23541279475</v>
      </c>
      <c r="S36" s="1047"/>
    </row>
    <row r="37" spans="1:19" s="7" customFormat="1" ht="12" thickBot="1">
      <c r="A37" s="10">
        <f t="shared" si="0"/>
        <v>24</v>
      </c>
      <c r="C37" s="46"/>
      <c r="D37" s="10"/>
      <c r="E37" s="1045"/>
      <c r="F37" s="1045"/>
      <c r="G37" s="1045"/>
      <c r="H37" s="1045"/>
      <c r="I37" s="1045"/>
      <c r="J37" s="1045"/>
      <c r="K37" s="1045"/>
      <c r="L37" s="1045"/>
      <c r="M37" s="1045"/>
      <c r="N37" s="1045"/>
      <c r="O37" s="1045"/>
      <c r="P37" s="1045"/>
      <c r="Q37" s="1045"/>
      <c r="R37" s="1045"/>
      <c r="S37" s="1045"/>
    </row>
    <row r="38" spans="1:19" s="28" customFormat="1" ht="12" thickBot="1">
      <c r="A38" s="10">
        <f t="shared" si="0"/>
        <v>25</v>
      </c>
      <c r="B38" s="188" t="s">
        <v>590</v>
      </c>
      <c r="C38" s="198"/>
      <c r="D38" s="554" t="s">
        <v>1108</v>
      </c>
      <c r="E38" s="1344">
        <f>+E20+E25+E29+E36</f>
        <v>0</v>
      </c>
      <c r="F38" s="1344">
        <f>+F20+F25+F29+F36</f>
        <v>0</v>
      </c>
      <c r="G38" s="1344">
        <f ca="1">+G20+G25+G29+G36</f>
        <v>2648158.2904650257</v>
      </c>
      <c r="H38" s="1344">
        <f ca="1">+H20+H25+H29+H36</f>
        <v>2648158.2904650257</v>
      </c>
      <c r="I38" s="1344"/>
      <c r="J38" s="1344"/>
      <c r="K38" s="1344">
        <f t="shared" ref="K38:R38" ca="1" si="5">+K20+K25+K29+K36</f>
        <v>2648158.2904650257</v>
      </c>
      <c r="L38" s="1344">
        <f t="shared" ca="1" si="5"/>
        <v>2648158.2904650257</v>
      </c>
      <c r="M38" s="1344">
        <f t="shared" si="5"/>
        <v>0</v>
      </c>
      <c r="N38" s="1344">
        <f t="shared" si="5"/>
        <v>0</v>
      </c>
      <c r="O38" s="1344">
        <f t="shared" si="5"/>
        <v>0</v>
      </c>
      <c r="P38" s="1344">
        <f t="shared" si="5"/>
        <v>0</v>
      </c>
      <c r="Q38" s="1344">
        <f t="shared" si="5"/>
        <v>0</v>
      </c>
      <c r="R38" s="1344">
        <f t="shared" ca="1" si="5"/>
        <v>2648158.2904650257</v>
      </c>
      <c r="S38" s="1047"/>
    </row>
    <row r="39" spans="1:19" s="7" customFormat="1" ht="11.25">
      <c r="B39" s="28"/>
      <c r="D39" s="10"/>
      <c r="E39" s="563"/>
      <c r="F39" s="563"/>
      <c r="G39" s="563"/>
      <c r="H39" s="563"/>
      <c r="I39" s="563"/>
      <c r="J39" s="10"/>
      <c r="K39" s="10"/>
      <c r="L39" s="563"/>
      <c r="M39" s="563"/>
      <c r="N39" s="563"/>
      <c r="O39" s="563"/>
      <c r="P39" s="563"/>
      <c r="Q39" s="563"/>
      <c r="R39" s="563"/>
      <c r="S39" s="563"/>
    </row>
    <row r="40" spans="1:19" s="593" customFormat="1" ht="12.75" customHeight="1">
      <c r="C40" s="65"/>
      <c r="D40" s="611"/>
      <c r="E40" s="611"/>
      <c r="F40" s="611"/>
      <c r="G40" s="611"/>
      <c r="H40" s="611"/>
      <c r="I40" s="611"/>
      <c r="J40" s="1146"/>
      <c r="K40" s="1146"/>
      <c r="L40" s="611"/>
      <c r="M40" s="611"/>
      <c r="N40" s="611"/>
      <c r="O40" s="611"/>
      <c r="P40" s="611"/>
      <c r="Q40" s="611"/>
      <c r="R40" s="611"/>
      <c r="S40" s="1147"/>
    </row>
    <row r="41" spans="1:19" ht="12.75" customHeight="1">
      <c r="D41" s="585"/>
      <c r="E41" s="585"/>
      <c r="F41" s="585"/>
      <c r="G41" s="585"/>
      <c r="H41" s="585"/>
      <c r="I41" s="585"/>
      <c r="L41" s="585"/>
      <c r="M41" s="585"/>
      <c r="N41" s="585"/>
      <c r="O41" s="585"/>
      <c r="P41" s="585"/>
      <c r="Q41" s="585"/>
    </row>
    <row r="42" spans="1:19" s="593" customFormat="1" ht="12.75" customHeight="1">
      <c r="C42" s="1514"/>
      <c r="D42" s="611"/>
      <c r="E42" s="611"/>
      <c r="F42" s="861"/>
      <c r="G42" s="611"/>
      <c r="H42" s="611"/>
      <c r="I42" s="611"/>
      <c r="J42" s="1150"/>
      <c r="K42" s="1146"/>
      <c r="L42" s="611"/>
      <c r="M42" s="611"/>
      <c r="N42" s="611"/>
      <c r="O42" s="611"/>
      <c r="P42" s="611"/>
      <c r="Q42" s="611"/>
    </row>
    <row r="43" spans="1:19" ht="12.75" customHeight="1">
      <c r="D43" s="857"/>
      <c r="E43" s="585"/>
      <c r="F43" s="585"/>
      <c r="G43" s="585"/>
      <c r="H43" s="585"/>
      <c r="I43" s="585"/>
      <c r="L43" s="585"/>
      <c r="M43" s="858"/>
      <c r="N43" s="858"/>
      <c r="O43" s="858"/>
      <c r="P43" s="858"/>
      <c r="Q43" s="858"/>
      <c r="R43" s="858"/>
      <c r="S43" s="1142"/>
    </row>
    <row r="44" spans="1:19" ht="12.75" customHeight="1">
      <c r="D44" s="857"/>
      <c r="E44" s="585"/>
      <c r="F44" s="585"/>
      <c r="G44" s="585"/>
      <c r="H44" s="585"/>
      <c r="I44" s="585"/>
      <c r="L44" s="585"/>
      <c r="M44" s="858"/>
      <c r="N44" s="858"/>
      <c r="O44" s="858"/>
      <c r="P44" s="858"/>
      <c r="Q44" s="858"/>
      <c r="R44" s="858"/>
      <c r="S44" s="1142"/>
    </row>
    <row r="45" spans="1:19" ht="12.75" customHeight="1">
      <c r="D45" s="857"/>
      <c r="E45" s="585"/>
      <c r="F45" s="585"/>
      <c r="G45" s="585"/>
      <c r="H45" s="585"/>
      <c r="I45" s="585"/>
      <c r="L45" s="585"/>
      <c r="M45" s="858"/>
      <c r="N45" s="858"/>
      <c r="O45" s="858"/>
      <c r="P45" s="858"/>
      <c r="Q45" s="858"/>
      <c r="R45" s="858"/>
      <c r="S45" s="1142"/>
    </row>
    <row r="46" spans="1:19" ht="12.75" customHeight="1">
      <c r="D46" s="857"/>
      <c r="E46" s="585"/>
      <c r="F46" s="585"/>
      <c r="G46" s="585"/>
      <c r="H46" s="585"/>
      <c r="I46" s="585"/>
      <c r="L46" s="585"/>
      <c r="M46" s="858"/>
      <c r="N46" s="858"/>
      <c r="O46" s="858"/>
      <c r="P46" s="858"/>
      <c r="Q46" s="858"/>
      <c r="R46" s="858"/>
      <c r="S46" s="1142"/>
    </row>
    <row r="47" spans="1:19" ht="12.75" customHeight="1">
      <c r="D47" s="857"/>
      <c r="E47" s="585"/>
      <c r="F47" s="585"/>
      <c r="G47" s="585"/>
      <c r="H47" s="585"/>
      <c r="I47" s="585"/>
      <c r="L47" s="585"/>
      <c r="M47" s="858"/>
      <c r="N47" s="858"/>
      <c r="O47" s="858"/>
      <c r="P47" s="858"/>
      <c r="Q47" s="858"/>
      <c r="R47" s="858"/>
      <c r="S47" s="1142"/>
    </row>
    <row r="48" spans="1:19" ht="12.75" customHeight="1">
      <c r="D48" s="857"/>
      <c r="E48" s="585"/>
      <c r="F48" s="585"/>
      <c r="G48" s="585"/>
      <c r="H48" s="585"/>
      <c r="I48" s="585"/>
      <c r="L48" s="585"/>
      <c r="M48" s="858"/>
      <c r="N48" s="858"/>
      <c r="O48" s="858"/>
      <c r="P48" s="858"/>
      <c r="Q48" s="858"/>
      <c r="R48" s="858"/>
      <c r="S48" s="1142"/>
    </row>
    <row r="49" spans="2:20" ht="12.75" customHeight="1">
      <c r="D49" s="857"/>
      <c r="E49" s="585"/>
      <c r="F49" s="585"/>
      <c r="G49" s="585"/>
      <c r="H49" s="585"/>
      <c r="I49" s="585"/>
      <c r="L49" s="585"/>
      <c r="M49" s="563"/>
      <c r="N49" s="563"/>
      <c r="O49" s="563"/>
      <c r="P49" s="563"/>
      <c r="Q49" s="563"/>
      <c r="R49" s="563"/>
      <c r="S49" s="1142"/>
    </row>
    <row r="50" spans="2:20" ht="12.75" customHeight="1">
      <c r="D50" s="857"/>
      <c r="E50" s="585"/>
      <c r="F50" s="585"/>
      <c r="G50" s="585"/>
      <c r="H50" s="585"/>
      <c r="I50" s="585"/>
      <c r="L50" s="585"/>
      <c r="M50" s="858"/>
      <c r="N50" s="858"/>
      <c r="O50" s="858"/>
      <c r="P50" s="858"/>
      <c r="Q50" s="858"/>
      <c r="R50" s="858"/>
      <c r="S50" s="1142"/>
    </row>
    <row r="51" spans="2:20" ht="12.75" customHeight="1">
      <c r="D51" s="857"/>
      <c r="E51" s="585"/>
      <c r="F51" s="585"/>
      <c r="G51" s="585"/>
      <c r="H51" s="585"/>
      <c r="I51" s="585"/>
      <c r="L51" s="585"/>
      <c r="M51" s="858"/>
      <c r="N51" s="858"/>
      <c r="O51" s="858"/>
      <c r="P51" s="858"/>
      <c r="Q51" s="858"/>
      <c r="R51" s="858"/>
      <c r="S51" s="1142"/>
    </row>
    <row r="52" spans="2:20" ht="12.75" customHeight="1">
      <c r="D52" s="857"/>
      <c r="E52" s="585"/>
      <c r="F52" s="585"/>
      <c r="G52" s="585"/>
      <c r="H52" s="585"/>
      <c r="I52" s="585"/>
      <c r="L52" s="585"/>
      <c r="M52" s="858"/>
      <c r="N52" s="858"/>
      <c r="O52" s="858"/>
      <c r="P52" s="858"/>
      <c r="Q52" s="858"/>
      <c r="R52" s="858"/>
      <c r="S52" s="1142"/>
    </row>
    <row r="53" spans="2:20" s="593" customFormat="1" ht="12.75" customHeight="1">
      <c r="C53" s="65"/>
      <c r="D53" s="861"/>
      <c r="E53" s="611"/>
      <c r="F53" s="611"/>
      <c r="G53" s="611"/>
      <c r="H53" s="611"/>
      <c r="I53" s="611"/>
      <c r="J53" s="1146"/>
      <c r="K53" s="1150"/>
      <c r="L53" s="611"/>
      <c r="M53" s="611"/>
      <c r="N53" s="611"/>
      <c r="O53" s="611"/>
      <c r="P53" s="611"/>
      <c r="Q53" s="611"/>
      <c r="R53" s="611"/>
      <c r="S53" s="1147"/>
      <c r="T53" s="584"/>
    </row>
    <row r="54" spans="2:20" ht="12.75" customHeight="1">
      <c r="C54" s="1143"/>
      <c r="D54" s="857"/>
      <c r="E54" s="585"/>
      <c r="F54" s="585"/>
      <c r="G54" s="585"/>
      <c r="H54" s="585"/>
      <c r="I54" s="585"/>
      <c r="K54" s="1153"/>
      <c r="L54" s="585"/>
      <c r="M54" s="585"/>
      <c r="N54" s="585"/>
      <c r="O54" s="585"/>
      <c r="P54" s="585"/>
      <c r="Q54" s="585"/>
    </row>
    <row r="55" spans="2:20" s="593" customFormat="1" ht="12.75" customHeight="1">
      <c r="B55" s="1154"/>
      <c r="D55" s="861"/>
      <c r="E55" s="611"/>
      <c r="F55" s="611"/>
      <c r="G55" s="611"/>
      <c r="H55" s="611"/>
      <c r="I55" s="611"/>
      <c r="J55" s="1146"/>
      <c r="K55" s="1150"/>
      <c r="L55" s="611"/>
      <c r="M55" s="611"/>
      <c r="N55" s="611"/>
      <c r="O55" s="611"/>
      <c r="P55" s="611"/>
      <c r="Q55" s="611"/>
      <c r="R55" s="611"/>
      <c r="S55" s="611"/>
      <c r="T55" s="584"/>
    </row>
    <row r="56" spans="2:20" ht="12.75" customHeight="1">
      <c r="C56" s="65"/>
      <c r="D56" s="857"/>
      <c r="E56" s="585"/>
      <c r="F56" s="585"/>
      <c r="G56" s="585"/>
      <c r="H56" s="585"/>
      <c r="I56" s="585"/>
      <c r="J56" s="1146"/>
      <c r="K56" s="1153"/>
      <c r="L56" s="585"/>
      <c r="M56" s="585"/>
      <c r="N56" s="585"/>
      <c r="O56" s="585"/>
      <c r="P56" s="585"/>
      <c r="Q56" s="585"/>
      <c r="R56" s="585"/>
      <c r="S56" s="1142"/>
    </row>
    <row r="57" spans="2:20" s="593" customFormat="1" ht="12.75" customHeight="1">
      <c r="C57" s="65"/>
      <c r="D57" s="611"/>
      <c r="E57" s="611"/>
      <c r="F57" s="611"/>
      <c r="G57" s="611"/>
      <c r="H57" s="611"/>
      <c r="I57" s="611"/>
      <c r="J57" s="1146"/>
      <c r="K57" s="1150"/>
      <c r="L57" s="611"/>
      <c r="M57" s="611"/>
      <c r="N57" s="611"/>
      <c r="O57" s="611"/>
      <c r="P57" s="611"/>
      <c r="Q57" s="611"/>
      <c r="R57" s="611"/>
      <c r="S57" s="611"/>
    </row>
    <row r="58" spans="2:20" s="593" customFormat="1" ht="12.75" customHeight="1">
      <c r="C58" s="65"/>
      <c r="D58" s="861"/>
      <c r="E58" s="611"/>
      <c r="F58" s="611"/>
      <c r="G58" s="611"/>
      <c r="H58" s="611"/>
      <c r="I58" s="611"/>
      <c r="J58" s="1146"/>
      <c r="K58" s="1150"/>
      <c r="L58" s="611"/>
      <c r="M58" s="611"/>
      <c r="N58" s="611"/>
      <c r="O58" s="611"/>
      <c r="P58" s="611"/>
      <c r="Q58" s="611"/>
    </row>
    <row r="59" spans="2:20" s="593" customFormat="1" ht="12.75" customHeight="1">
      <c r="C59" s="65"/>
      <c r="D59" s="611"/>
      <c r="E59" s="611"/>
      <c r="F59" s="611"/>
      <c r="G59" s="611"/>
      <c r="H59" s="611"/>
      <c r="I59" s="611"/>
      <c r="J59" s="1146"/>
      <c r="K59" s="1150"/>
      <c r="L59" s="611"/>
      <c r="M59" s="867"/>
      <c r="N59" s="867"/>
      <c r="O59" s="867"/>
      <c r="P59" s="867"/>
      <c r="Q59" s="867"/>
      <c r="R59" s="867"/>
      <c r="S59" s="611"/>
    </row>
    <row r="60" spans="2:20" s="593" customFormat="1" ht="12.75" customHeight="1">
      <c r="C60" s="65"/>
      <c r="D60" s="861"/>
      <c r="E60" s="611"/>
      <c r="F60" s="611"/>
      <c r="G60" s="611"/>
      <c r="H60" s="611"/>
      <c r="I60" s="611"/>
      <c r="J60" s="1146"/>
      <c r="K60" s="1150"/>
      <c r="L60" s="611"/>
      <c r="M60" s="611"/>
      <c r="N60" s="611"/>
      <c r="O60" s="611"/>
      <c r="P60" s="611"/>
      <c r="Q60" s="611"/>
    </row>
    <row r="61" spans="2:20" s="593" customFormat="1" ht="12.75" customHeight="1">
      <c r="B61" s="1155"/>
      <c r="C61" s="65"/>
      <c r="D61" s="861"/>
      <c r="E61" s="611"/>
      <c r="F61" s="611"/>
      <c r="G61" s="611"/>
      <c r="H61" s="611"/>
      <c r="I61" s="611"/>
      <c r="J61" s="1146"/>
      <c r="K61" s="1150"/>
      <c r="L61" s="611"/>
      <c r="M61" s="611"/>
      <c r="N61" s="611"/>
      <c r="O61" s="611"/>
      <c r="P61" s="611"/>
      <c r="Q61" s="611"/>
      <c r="R61" s="611"/>
      <c r="S61" s="611"/>
    </row>
    <row r="62" spans="2:20" ht="12.75" customHeight="1">
      <c r="C62" s="65"/>
      <c r="D62" s="857"/>
      <c r="E62" s="585"/>
      <c r="F62" s="585"/>
      <c r="G62" s="585"/>
      <c r="H62" s="585"/>
      <c r="I62" s="585"/>
      <c r="J62" s="1146"/>
      <c r="K62" s="1153"/>
      <c r="L62" s="585"/>
      <c r="M62" s="585"/>
      <c r="N62" s="585"/>
      <c r="O62" s="585"/>
      <c r="P62" s="585"/>
      <c r="Q62" s="585"/>
    </row>
    <row r="63" spans="2:20" ht="12.75" customHeight="1">
      <c r="C63" s="65"/>
      <c r="D63" s="857"/>
      <c r="E63" s="585"/>
      <c r="F63" s="585"/>
      <c r="G63" s="585"/>
      <c r="H63" s="585"/>
      <c r="I63" s="585"/>
      <c r="L63" s="585"/>
      <c r="M63" s="858"/>
      <c r="N63" s="858"/>
      <c r="O63" s="858"/>
      <c r="P63" s="858"/>
      <c r="Q63" s="858"/>
      <c r="R63" s="858"/>
      <c r="S63" s="1142"/>
    </row>
    <row r="64" spans="2:20" ht="12.75" customHeight="1">
      <c r="C64" s="65"/>
      <c r="D64" s="857"/>
      <c r="E64" s="585"/>
      <c r="F64" s="585"/>
      <c r="G64" s="585"/>
      <c r="H64" s="585"/>
      <c r="I64" s="585"/>
      <c r="L64" s="585"/>
      <c r="M64" s="858"/>
      <c r="N64" s="858"/>
      <c r="O64" s="858"/>
      <c r="P64" s="858"/>
      <c r="Q64" s="858"/>
      <c r="R64" s="858"/>
      <c r="S64" s="1142"/>
    </row>
    <row r="65" spans="3:19" ht="12.75" customHeight="1">
      <c r="C65" s="65"/>
      <c r="D65" s="857"/>
      <c r="E65" s="585"/>
      <c r="F65" s="585"/>
      <c r="G65" s="585"/>
      <c r="H65" s="585"/>
      <c r="I65" s="585"/>
      <c r="J65" s="1146"/>
      <c r="K65" s="1153"/>
      <c r="L65" s="585"/>
      <c r="M65" s="585"/>
      <c r="N65" s="585"/>
      <c r="O65" s="585"/>
      <c r="P65" s="585"/>
      <c r="Q65" s="585"/>
    </row>
    <row r="66" spans="3:19" ht="12.75" customHeight="1">
      <c r="C66" s="1149"/>
      <c r="D66" s="857"/>
      <c r="E66" s="585"/>
      <c r="F66" s="585"/>
      <c r="G66" s="585"/>
      <c r="H66" s="585"/>
      <c r="I66" s="585"/>
      <c r="L66" s="585"/>
      <c r="M66" s="858"/>
      <c r="N66" s="858"/>
      <c r="O66" s="858"/>
      <c r="P66" s="858"/>
      <c r="Q66" s="858"/>
      <c r="R66" s="858"/>
      <c r="S66" s="1142"/>
    </row>
    <row r="67" spans="3:19" ht="12.75" customHeight="1">
      <c r="C67" s="1000"/>
      <c r="D67" s="857"/>
      <c r="E67" s="585"/>
      <c r="F67" s="585"/>
      <c r="G67" s="585"/>
      <c r="H67" s="585"/>
      <c r="I67" s="585"/>
      <c r="L67" s="585"/>
      <c r="M67" s="858"/>
      <c r="N67" s="858"/>
      <c r="O67" s="858"/>
      <c r="P67" s="858"/>
      <c r="Q67" s="858"/>
      <c r="R67" s="858"/>
      <c r="S67" s="1142"/>
    </row>
  </sheetData>
  <phoneticPr fontId="18" type="noConversion"/>
  <printOptions horizontalCentered="1"/>
  <pageMargins left="0.5" right="0.5" top="1" bottom="0.5" header="0.25" footer="0.25"/>
  <pageSetup scale="52" pageOrder="overThenDown" orientation="landscape" r:id="rId1"/>
  <headerFooter alignWithMargins="0">
    <oddFooter>&amp;LSponsor: Bruce Fairchild&amp;C&amp;A&amp;R&amp;P of &amp;N</oddFooter>
  </headerFooter>
</worksheet>
</file>

<file path=xl/worksheets/sheet73.xml><?xml version="1.0" encoding="utf-8"?>
<worksheet xmlns="http://schemas.openxmlformats.org/spreadsheetml/2006/main" xmlns:r="http://schemas.openxmlformats.org/officeDocument/2006/relationships">
  <sheetPr codeName="Sheet48"/>
  <dimension ref="A1:L70"/>
  <sheetViews>
    <sheetView zoomScale="115" zoomScaleNormal="115" zoomScaleSheetLayoutView="90" workbookViewId="0">
      <selection activeCell="G21" sqref="G21"/>
    </sheetView>
  </sheetViews>
  <sheetFormatPr defaultRowHeight="11.25"/>
  <cols>
    <col min="1" max="1" width="6.7109375" style="281" customWidth="1"/>
    <col min="2" max="2" width="25.7109375" style="281" customWidth="1"/>
    <col min="3" max="3" width="1.7109375" style="281" customWidth="1"/>
    <col min="4" max="5" width="20.7109375" style="281" customWidth="1"/>
    <col min="6" max="6" width="1.7109375" style="281" customWidth="1"/>
    <col min="7" max="7" width="9.140625" style="281"/>
    <col min="8" max="8" width="15.140625" style="281" customWidth="1"/>
    <col min="9" max="9" width="9.140625" style="281"/>
    <col min="10" max="10" width="14.42578125" style="281" customWidth="1"/>
    <col min="11" max="11" width="9.140625" style="281"/>
    <col min="12" max="12" width="14.85546875" style="281" customWidth="1"/>
    <col min="13" max="16384" width="9.140625" style="281"/>
  </cols>
  <sheetData>
    <row r="1" spans="1:8">
      <c r="A1" s="272"/>
      <c r="B1" s="268"/>
      <c r="C1" s="268"/>
      <c r="D1" s="268"/>
      <c r="E1" s="268"/>
      <c r="F1" s="268"/>
    </row>
    <row r="2" spans="1:8">
      <c r="A2" s="268"/>
      <c r="B2" s="268"/>
      <c r="C2" s="268"/>
      <c r="D2" s="268"/>
      <c r="E2" s="268"/>
      <c r="F2" s="268"/>
    </row>
    <row r="3" spans="1:8">
      <c r="A3" s="268"/>
      <c r="B3" s="268"/>
      <c r="C3" s="268"/>
      <c r="D3" s="268"/>
      <c r="E3" s="268"/>
      <c r="F3" s="268"/>
    </row>
    <row r="4" spans="1:8">
      <c r="A4" s="1676" t="s">
        <v>492</v>
      </c>
      <c r="B4" s="1676"/>
      <c r="C4" s="1676"/>
      <c r="D4" s="1676"/>
      <c r="E4" s="1676"/>
      <c r="F4" s="268"/>
    </row>
    <row r="5" spans="1:8">
      <c r="A5" s="1709" t="str">
        <f>+'I-A'!B3</f>
        <v>WIND ENERGY TRANSMISSION TEXAS, LLC</v>
      </c>
      <c r="B5" s="1709"/>
      <c r="C5" s="1709"/>
      <c r="D5" s="1709"/>
      <c r="E5" s="1709"/>
      <c r="F5" s="268"/>
      <c r="H5" s="613"/>
    </row>
    <row r="6" spans="1:8">
      <c r="A6" s="1676" t="s">
        <v>34</v>
      </c>
      <c r="B6" s="1676"/>
      <c r="C6" s="1676"/>
      <c r="D6" s="1676"/>
      <c r="E6" s="1676"/>
      <c r="F6" s="268"/>
    </row>
    <row r="7" spans="1:8">
      <c r="A7" s="1709" t="str">
        <f>+'I-A'!B5</f>
        <v>FOR THE HISTORICAL YEAR ENDED JUNE 30, 2012  - AS ADJUSTED</v>
      </c>
      <c r="B7" s="1709"/>
      <c r="C7" s="1709"/>
      <c r="D7" s="1709"/>
      <c r="E7" s="1709"/>
      <c r="F7" s="268"/>
    </row>
    <row r="8" spans="1:8">
      <c r="A8" s="1708" t="str">
        <f>'I-A'!B6</f>
        <v>DOCKET NO. 40606</v>
      </c>
      <c r="B8" s="1708"/>
      <c r="C8" s="1708"/>
      <c r="D8" s="1708"/>
      <c r="E8" s="1708"/>
      <c r="F8" s="268"/>
    </row>
    <row r="9" spans="1:8">
      <c r="A9" s="268"/>
      <c r="B9" s="268"/>
      <c r="C9" s="268"/>
      <c r="D9" s="268"/>
      <c r="E9" s="268"/>
      <c r="F9" s="268"/>
    </row>
    <row r="10" spans="1:8">
      <c r="A10" s="268"/>
      <c r="B10" s="268"/>
      <c r="C10" s="268"/>
      <c r="D10" s="268"/>
      <c r="E10" s="268"/>
      <c r="F10" s="268"/>
    </row>
    <row r="11" spans="1:8">
      <c r="A11" s="268"/>
      <c r="B11" s="268"/>
      <c r="C11" s="268"/>
      <c r="D11" s="427"/>
      <c r="E11" s="427"/>
      <c r="F11" s="268"/>
    </row>
    <row r="12" spans="1:8">
      <c r="A12" s="268"/>
      <c r="B12" s="268"/>
      <c r="C12" s="268"/>
      <c r="D12" s="2"/>
      <c r="E12" s="2"/>
      <c r="F12" s="268"/>
    </row>
    <row r="13" spans="1:8">
      <c r="A13" s="268"/>
      <c r="B13" s="427"/>
      <c r="C13" s="268"/>
      <c r="D13" s="2"/>
      <c r="E13" s="2"/>
      <c r="F13" s="268"/>
    </row>
    <row r="14" spans="1:8">
      <c r="A14" s="427" t="s">
        <v>1179</v>
      </c>
      <c r="B14" s="267"/>
      <c r="C14" s="268"/>
      <c r="D14" s="2"/>
      <c r="E14" s="2"/>
      <c r="F14" s="268"/>
    </row>
    <row r="15" spans="1:8">
      <c r="A15" s="408" t="s">
        <v>205</v>
      </c>
      <c r="B15" s="710" t="s">
        <v>138</v>
      </c>
      <c r="C15" s="268"/>
      <c r="D15" s="408" t="s">
        <v>784</v>
      </c>
      <c r="E15" s="408" t="s">
        <v>62</v>
      </c>
      <c r="F15" s="268"/>
      <c r="G15" s="268"/>
      <c r="H15" s="268"/>
    </row>
    <row r="16" spans="1:8">
      <c r="A16" s="499"/>
      <c r="B16" s="268"/>
      <c r="C16" s="268"/>
      <c r="D16" s="2"/>
      <c r="E16" s="2"/>
      <c r="F16" s="268"/>
      <c r="G16" s="268"/>
      <c r="H16" s="268"/>
    </row>
    <row r="17" spans="1:12">
      <c r="A17" s="489">
        <v>1</v>
      </c>
      <c r="B17" s="268" t="s">
        <v>921</v>
      </c>
      <c r="C17" s="268"/>
      <c r="D17" s="1035">
        <f ca="1">'I-A-1 CCN1-2'!F29</f>
        <v>38251264.169979364</v>
      </c>
      <c r="E17" s="1035">
        <f ca="1">'I-A-1 CCN3'!F29</f>
        <v>41378890.773256399</v>
      </c>
      <c r="F17" s="268"/>
      <c r="G17" s="268"/>
      <c r="H17" s="270"/>
      <c r="I17" s="500"/>
      <c r="J17" s="500"/>
      <c r="K17" s="500"/>
      <c r="L17" s="500"/>
    </row>
    <row r="18" spans="1:12">
      <c r="A18" s="267">
        <f>A17+1</f>
        <v>2</v>
      </c>
      <c r="B18" s="268"/>
      <c r="C18" s="268"/>
      <c r="D18" s="221"/>
      <c r="E18" s="221"/>
      <c r="F18" s="268"/>
    </row>
    <row r="19" spans="1:12">
      <c r="A19" s="267">
        <f t="shared" ref="A19:A26" si="0">A18+1</f>
        <v>3</v>
      </c>
      <c r="B19" s="268" t="s">
        <v>922</v>
      </c>
      <c r="C19" s="268"/>
      <c r="D19" s="1008">
        <v>0.7</v>
      </c>
      <c r="E19" s="1008">
        <v>0.7</v>
      </c>
      <c r="F19" s="268"/>
    </row>
    <row r="20" spans="1:12">
      <c r="A20" s="267">
        <f t="shared" si="0"/>
        <v>4</v>
      </c>
      <c r="B20" s="268"/>
      <c r="C20" s="268"/>
      <c r="D20" s="270"/>
      <c r="E20" s="270"/>
      <c r="F20" s="268"/>
    </row>
    <row r="21" spans="1:12">
      <c r="A21" s="267">
        <f t="shared" si="0"/>
        <v>5</v>
      </c>
      <c r="B21" s="268" t="s">
        <v>923</v>
      </c>
      <c r="C21" s="268"/>
      <c r="D21" s="137">
        <f ca="1">D17*D19</f>
        <v>26775884.918985553</v>
      </c>
      <c r="E21" s="137">
        <f ca="1">E17*E19</f>
        <v>28965223.541279476</v>
      </c>
      <c r="F21" s="268"/>
    </row>
    <row r="22" spans="1:12">
      <c r="A22" s="267">
        <f t="shared" si="0"/>
        <v>6</v>
      </c>
      <c r="B22" s="268"/>
      <c r="C22" s="268"/>
      <c r="D22" s="270"/>
      <c r="E22" s="270"/>
      <c r="F22" s="268"/>
    </row>
    <row r="23" spans="1:12">
      <c r="A23" s="267">
        <f t="shared" si="0"/>
        <v>7</v>
      </c>
      <c r="B23" s="625" t="s">
        <v>924</v>
      </c>
      <c r="C23" s="268"/>
      <c r="D23" s="1008">
        <v>0.01</v>
      </c>
      <c r="E23" s="1008">
        <v>0.01</v>
      </c>
      <c r="F23" s="268"/>
    </row>
    <row r="24" spans="1:12">
      <c r="A24" s="267">
        <f t="shared" si="0"/>
        <v>8</v>
      </c>
      <c r="B24" s="268"/>
      <c r="C24" s="268"/>
      <c r="D24" s="270"/>
      <c r="E24" s="270"/>
      <c r="F24" s="268"/>
    </row>
    <row r="25" spans="1:12" ht="12" thickBot="1">
      <c r="A25" s="267">
        <f t="shared" si="0"/>
        <v>9</v>
      </c>
      <c r="B25" s="625" t="s">
        <v>137</v>
      </c>
      <c r="C25" s="268"/>
      <c r="D25" s="1384">
        <f ca="1">D21*D23</f>
        <v>267758.84918985551</v>
      </c>
      <c r="E25" s="1384">
        <f ca="1">E21*E23</f>
        <v>289652.23541279475</v>
      </c>
      <c r="F25" s="268"/>
    </row>
    <row r="26" spans="1:12" ht="12" thickTop="1">
      <c r="A26" s="267">
        <f t="shared" si="0"/>
        <v>10</v>
      </c>
      <c r="B26" s="268"/>
      <c r="C26" s="268"/>
      <c r="D26" s="253"/>
      <c r="E26" s="253"/>
      <c r="F26" s="268"/>
    </row>
    <row r="27" spans="1:12">
      <c r="A27" s="267"/>
      <c r="B27" s="268"/>
      <c r="C27" s="268"/>
      <c r="D27" s="253"/>
      <c r="E27" s="253"/>
      <c r="F27" s="268"/>
    </row>
    <row r="28" spans="1:12">
      <c r="A28" s="267"/>
      <c r="B28" s="268"/>
      <c r="C28" s="268"/>
      <c r="D28" s="253"/>
      <c r="E28" s="253"/>
      <c r="F28" s="268"/>
    </row>
    <row r="29" spans="1:12">
      <c r="A29" s="267"/>
      <c r="B29" s="2"/>
      <c r="C29" s="2"/>
      <c r="D29" s="253"/>
      <c r="E29" s="253"/>
      <c r="F29" s="268"/>
    </row>
    <row r="30" spans="1:12">
      <c r="A30" s="267"/>
      <c r="B30" s="5"/>
      <c r="C30" s="2"/>
      <c r="D30" s="253"/>
      <c r="E30" s="253"/>
      <c r="F30" s="268"/>
    </row>
    <row r="31" spans="1:12">
      <c r="A31" s="267"/>
      <c r="B31" s="268"/>
      <c r="C31" s="137"/>
      <c r="D31" s="253"/>
      <c r="E31" s="253"/>
      <c r="F31" s="268"/>
    </row>
    <row r="32" spans="1:12">
      <c r="A32" s="267"/>
      <c r="B32" s="268"/>
      <c r="C32" s="137"/>
      <c r="D32" s="253"/>
      <c r="E32" s="253"/>
      <c r="F32" s="268"/>
    </row>
    <row r="33" spans="1:6">
      <c r="A33" s="267"/>
      <c r="B33" s="29"/>
      <c r="C33" s="2"/>
      <c r="D33" s="253"/>
      <c r="E33" s="253"/>
      <c r="F33" s="268"/>
    </row>
    <row r="34" spans="1:6">
      <c r="A34" s="267"/>
      <c r="B34" s="821"/>
      <c r="C34" s="2"/>
      <c r="D34" s="253"/>
      <c r="E34" s="253"/>
      <c r="F34" s="268"/>
    </row>
    <row r="35" spans="1:6">
      <c r="A35" s="267"/>
      <c r="B35" s="821"/>
      <c r="C35" s="2"/>
      <c r="D35" s="253"/>
      <c r="E35" s="253"/>
      <c r="F35" s="268"/>
    </row>
    <row r="36" spans="1:6">
      <c r="A36" s="267"/>
      <c r="B36" s="821"/>
      <c r="C36" s="2"/>
      <c r="D36" s="253"/>
      <c r="E36" s="253"/>
      <c r="F36" s="268"/>
    </row>
    <row r="37" spans="1:6">
      <c r="A37" s="267"/>
      <c r="B37" s="821"/>
      <c r="C37" s="2"/>
      <c r="D37" s="253"/>
      <c r="E37" s="253"/>
      <c r="F37" s="268"/>
    </row>
    <row r="38" spans="1:6">
      <c r="A38" s="267"/>
      <c r="B38" s="821"/>
      <c r="C38" s="2"/>
      <c r="D38" s="253"/>
      <c r="E38" s="253"/>
      <c r="F38" s="268"/>
    </row>
    <row r="39" spans="1:6">
      <c r="A39" s="267"/>
      <c r="B39" s="821"/>
      <c r="C39" s="2"/>
      <c r="D39" s="253"/>
      <c r="E39" s="253"/>
      <c r="F39" s="268"/>
    </row>
    <row r="40" spans="1:6">
      <c r="A40" s="267"/>
      <c r="B40" s="821"/>
      <c r="C40" s="2"/>
      <c r="D40" s="221"/>
      <c r="E40" s="221"/>
      <c r="F40" s="268"/>
    </row>
    <row r="41" spans="1:6">
      <c r="A41" s="267"/>
      <c r="B41" s="821"/>
      <c r="C41" s="2"/>
      <c r="D41" s="221"/>
      <c r="E41" s="221"/>
      <c r="F41" s="268"/>
    </row>
    <row r="42" spans="1:6">
      <c r="A42" s="267"/>
      <c r="B42" s="844"/>
      <c r="C42" s="2"/>
      <c r="D42" s="221"/>
      <c r="E42" s="221"/>
      <c r="F42" s="268"/>
    </row>
    <row r="43" spans="1:6">
      <c r="B43" s="385"/>
      <c r="C43" s="385"/>
      <c r="D43" s="500"/>
      <c r="E43" s="500"/>
    </row>
    <row r="44" spans="1:6">
      <c r="D44" s="500"/>
      <c r="E44" s="500"/>
    </row>
    <row r="45" spans="1:6">
      <c r="D45" s="500"/>
      <c r="E45" s="500"/>
    </row>
    <row r="46" spans="1:6">
      <c r="D46" s="500"/>
      <c r="E46" s="500"/>
    </row>
    <row r="47" spans="1:6">
      <c r="D47" s="500"/>
      <c r="E47" s="500"/>
    </row>
    <row r="48" spans="1:6">
      <c r="D48" s="500"/>
      <c r="E48" s="500"/>
    </row>
    <row r="49" spans="4:5">
      <c r="D49" s="500"/>
      <c r="E49" s="500"/>
    </row>
    <row r="50" spans="4:5">
      <c r="D50" s="500"/>
      <c r="E50" s="500"/>
    </row>
    <row r="51" spans="4:5">
      <c r="D51" s="500"/>
      <c r="E51" s="500"/>
    </row>
    <row r="52" spans="4:5">
      <c r="D52" s="500"/>
      <c r="E52" s="500"/>
    </row>
    <row r="53" spans="4:5">
      <c r="D53" s="500"/>
      <c r="E53" s="500"/>
    </row>
    <row r="54" spans="4:5">
      <c r="D54" s="500"/>
      <c r="E54" s="500"/>
    </row>
    <row r="55" spans="4:5">
      <c r="D55" s="500"/>
      <c r="E55" s="500"/>
    </row>
    <row r="56" spans="4:5">
      <c r="D56" s="500"/>
      <c r="E56" s="500"/>
    </row>
    <row r="57" spans="4:5">
      <c r="D57" s="500"/>
      <c r="E57" s="500"/>
    </row>
    <row r="58" spans="4:5">
      <c r="D58" s="500"/>
      <c r="E58" s="500"/>
    </row>
    <row r="59" spans="4:5">
      <c r="D59" s="500"/>
      <c r="E59" s="500"/>
    </row>
    <row r="60" spans="4:5">
      <c r="D60" s="500"/>
      <c r="E60" s="500"/>
    </row>
    <row r="61" spans="4:5">
      <c r="D61" s="500"/>
      <c r="E61" s="500"/>
    </row>
    <row r="62" spans="4:5">
      <c r="D62" s="500"/>
      <c r="E62" s="500"/>
    </row>
    <row r="63" spans="4:5">
      <c r="D63" s="500"/>
      <c r="E63" s="500"/>
    </row>
    <row r="64" spans="4:5">
      <c r="D64" s="500"/>
      <c r="E64" s="500"/>
    </row>
    <row r="65" spans="4:5">
      <c r="D65" s="500"/>
      <c r="E65" s="500"/>
    </row>
    <row r="66" spans="4:5">
      <c r="D66" s="500"/>
      <c r="E66" s="500"/>
    </row>
    <row r="67" spans="4:5">
      <c r="D67" s="500"/>
      <c r="E67" s="500"/>
    </row>
    <row r="68" spans="4:5">
      <c r="D68" s="500"/>
      <c r="E68" s="500"/>
    </row>
    <row r="69" spans="4:5">
      <c r="D69" s="500"/>
      <c r="E69" s="500"/>
    </row>
    <row r="70" spans="4:5">
      <c r="D70" s="500"/>
      <c r="E70" s="500"/>
    </row>
  </sheetData>
  <mergeCells count="5">
    <mergeCell ref="A4:E4"/>
    <mergeCell ref="A8:E8"/>
    <mergeCell ref="A7:E7"/>
    <mergeCell ref="A6:E6"/>
    <mergeCell ref="A5:E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74.xml><?xml version="1.0" encoding="utf-8"?>
<worksheet xmlns="http://schemas.openxmlformats.org/spreadsheetml/2006/main" xmlns:r="http://schemas.openxmlformats.org/officeDocument/2006/relationships">
  <sheetPr codeName="Sheet71"/>
  <dimension ref="A1:S38"/>
  <sheetViews>
    <sheetView zoomScale="110" zoomScaleNormal="110" zoomScaleSheetLayoutView="90" workbookViewId="0">
      <selection activeCell="E12" sqref="E12"/>
    </sheetView>
  </sheetViews>
  <sheetFormatPr defaultRowHeight="11.25"/>
  <cols>
    <col min="1" max="1" width="5.7109375" style="2" customWidth="1"/>
    <col min="2" max="2" width="6" style="2" customWidth="1"/>
    <col min="3" max="3" width="44.140625" style="2" customWidth="1"/>
    <col min="4" max="4" width="15.85546875" style="2" customWidth="1"/>
    <col min="5" max="5" width="17.5703125" style="1" bestFit="1" customWidth="1"/>
    <col min="6" max="6" width="7.42578125" style="2" bestFit="1" customWidth="1"/>
    <col min="7" max="7" width="12.5703125" style="2" bestFit="1" customWidth="1"/>
    <col min="8" max="9" width="9" style="2" bestFit="1" customWidth="1"/>
    <col min="10" max="10" width="8" style="1" bestFit="1" customWidth="1"/>
    <col min="11" max="11" width="10" style="2" bestFit="1" customWidth="1"/>
    <col min="12" max="12" width="2.7109375" style="87" bestFit="1" customWidth="1"/>
    <col min="13" max="13" width="5.28515625" style="1" bestFit="1" customWidth="1"/>
    <col min="14" max="14" width="9" style="2" bestFit="1" customWidth="1"/>
    <col min="15" max="16" width="4.5703125" style="2" bestFit="1" customWidth="1"/>
    <col min="17" max="17" width="5" style="2" bestFit="1" customWidth="1"/>
    <col min="18" max="18" width="7.7109375" style="2" bestFit="1" customWidth="1"/>
    <col min="19" max="19" width="12.7109375" style="2" customWidth="1"/>
    <col min="20" max="16384" width="9.140625" style="2"/>
  </cols>
  <sheetData>
    <row r="1" spans="1:19" ht="12" thickBot="1"/>
    <row r="2" spans="1:19">
      <c r="B2" s="118" t="s">
        <v>492</v>
      </c>
      <c r="C2" s="168"/>
      <c r="G2" s="73"/>
    </row>
    <row r="3" spans="1:19">
      <c r="B3" s="119" t="str">
        <f>'I-A'!B3</f>
        <v>WIND ENERGY TRANSMISSION TEXAS, LLC</v>
      </c>
      <c r="C3" s="169"/>
      <c r="G3" s="73"/>
    </row>
    <row r="4" spans="1:19">
      <c r="B4" s="1265" t="s">
        <v>35</v>
      </c>
      <c r="C4" s="169"/>
    </row>
    <row r="5" spans="1:19">
      <c r="B5" s="284" t="str">
        <f>'I-A'!B5</f>
        <v>FOR THE HISTORICAL YEAR ENDED JUNE 30, 2012  - AS ADJUSTED</v>
      </c>
      <c r="C5" s="169"/>
    </row>
    <row r="6" spans="1:19" ht="12" thickBot="1">
      <c r="B6" s="244" t="str">
        <f>'I-A'!B6</f>
        <v>DOCKET NO. 40606</v>
      </c>
      <c r="C6" s="170"/>
    </row>
    <row r="7" spans="1:19">
      <c r="B7" s="122"/>
    </row>
    <row r="8" spans="1:19">
      <c r="A8" s="56"/>
      <c r="B8" s="11"/>
      <c r="C8" s="5"/>
      <c r="E8" s="253"/>
      <c r="H8" s="9"/>
      <c r="I8" s="9"/>
      <c r="J8" s="13"/>
      <c r="K8" s="9"/>
      <c r="L8" s="426"/>
      <c r="M8" s="13"/>
      <c r="N8" s="9"/>
    </row>
    <row r="9" spans="1:19">
      <c r="A9" s="1"/>
      <c r="B9" s="427"/>
      <c r="C9" s="268"/>
      <c r="D9" s="137"/>
      <c r="E9" s="253"/>
      <c r="G9" s="9"/>
      <c r="H9" s="9"/>
      <c r="I9" s="9"/>
      <c r="J9" s="13"/>
      <c r="K9" s="9"/>
      <c r="L9" s="426"/>
      <c r="M9" s="13"/>
      <c r="N9" s="9"/>
      <c r="O9" s="9"/>
      <c r="P9" s="9"/>
      <c r="Q9" s="9"/>
      <c r="R9" s="9"/>
      <c r="S9" s="9"/>
    </row>
    <row r="10" spans="1:19">
      <c r="A10" s="1"/>
      <c r="B10" s="427" t="s">
        <v>1179</v>
      </c>
      <c r="C10" s="6" t="s">
        <v>925</v>
      </c>
      <c r="D10" s="137"/>
      <c r="E10" s="253"/>
      <c r="F10" s="9"/>
      <c r="G10" s="9"/>
      <c r="H10" s="9"/>
      <c r="I10" s="9"/>
      <c r="J10" s="13"/>
      <c r="K10" s="9"/>
      <c r="L10" s="426"/>
      <c r="M10" s="13"/>
      <c r="N10" s="9"/>
      <c r="O10" s="9"/>
      <c r="P10" s="9"/>
      <c r="Q10" s="9"/>
      <c r="R10" s="9"/>
      <c r="S10" s="9"/>
    </row>
    <row r="11" spans="1:19" ht="32.25">
      <c r="A11" s="1"/>
      <c r="B11" s="408" t="s">
        <v>205</v>
      </c>
      <c r="C11" s="710" t="s">
        <v>333</v>
      </c>
      <c r="D11" s="279"/>
      <c r="E11" s="1293" t="s">
        <v>728</v>
      </c>
      <c r="F11" s="9"/>
      <c r="G11" s="9"/>
      <c r="H11" s="9"/>
      <c r="I11" s="9"/>
      <c r="J11" s="376"/>
      <c r="K11" s="8"/>
      <c r="L11" s="13"/>
      <c r="M11" s="13"/>
      <c r="N11" s="9"/>
      <c r="O11" s="9"/>
      <c r="P11" s="9"/>
      <c r="Q11" s="9"/>
      <c r="R11" s="9"/>
      <c r="S11" s="9"/>
    </row>
    <row r="12" spans="1:19" s="5" customFormat="1">
      <c r="A12" s="1"/>
      <c r="B12" s="489">
        <v>1</v>
      </c>
      <c r="C12" s="1009" t="s">
        <v>85</v>
      </c>
      <c r="D12" s="268"/>
      <c r="E12" s="875">
        <f>'II-B'!F16</f>
        <v>183003050.94264817</v>
      </c>
      <c r="F12" s="19"/>
      <c r="G12" s="19"/>
      <c r="H12" s="19"/>
      <c r="I12" s="19"/>
      <c r="J12" s="81"/>
      <c r="K12" s="19"/>
      <c r="L12" s="81"/>
      <c r="M12" s="81"/>
      <c r="N12" s="19"/>
      <c r="O12" s="19"/>
      <c r="P12" s="19"/>
      <c r="Q12" s="19"/>
      <c r="R12" s="19"/>
      <c r="S12" s="9"/>
    </row>
    <row r="13" spans="1:19" s="5" customFormat="1">
      <c r="A13" s="1"/>
      <c r="B13" s="267">
        <v>2</v>
      </c>
      <c r="C13" s="1009" t="s">
        <v>86</v>
      </c>
      <c r="D13" s="268"/>
      <c r="E13" s="875">
        <f>-'II-B-1'!H18-'II-B-1'!G22</f>
        <v>-42599012.269036271</v>
      </c>
      <c r="F13" s="19"/>
      <c r="G13" s="19"/>
      <c r="H13" s="19"/>
      <c r="I13" s="19"/>
      <c r="J13" s="6"/>
      <c r="K13" s="19"/>
      <c r="L13" s="6"/>
      <c r="M13" s="6"/>
      <c r="N13" s="19"/>
      <c r="O13" s="19"/>
      <c r="P13" s="19"/>
      <c r="S13" s="74"/>
    </row>
    <row r="14" spans="1:19">
      <c r="A14" s="1"/>
      <c r="B14" s="489">
        <v>3</v>
      </c>
      <c r="C14" s="821" t="s">
        <v>655</v>
      </c>
      <c r="E14" s="1385">
        <f>-'II-B'!F17</f>
        <v>-282168</v>
      </c>
    </row>
    <row r="15" spans="1:19" s="5" customFormat="1">
      <c r="A15" s="1"/>
      <c r="B15" s="267">
        <v>4</v>
      </c>
      <c r="C15" s="821" t="s">
        <v>654</v>
      </c>
      <c r="D15" s="2"/>
      <c r="E15" s="563">
        <f>SUM(E12:E14)</f>
        <v>140121870.67361191</v>
      </c>
      <c r="F15" s="9"/>
      <c r="G15" s="9"/>
      <c r="H15" s="9"/>
      <c r="I15" s="19"/>
      <c r="J15" s="1"/>
      <c r="K15" s="8"/>
      <c r="L15" s="1"/>
      <c r="M15" s="1"/>
      <c r="N15" s="8"/>
      <c r="O15" s="8"/>
      <c r="P15" s="8"/>
      <c r="Q15" s="8"/>
      <c r="R15" s="8"/>
      <c r="S15" s="74"/>
    </row>
    <row r="16" spans="1:19" s="5" customFormat="1">
      <c r="A16" s="1"/>
      <c r="B16" s="489">
        <v>5</v>
      </c>
      <c r="C16" s="821" t="s">
        <v>1332</v>
      </c>
      <c r="D16" s="2"/>
      <c r="E16" s="1387">
        <f>'[2]Ad Valorem'!$H$19</f>
        <v>1.5358580674854742E-2</v>
      </c>
      <c r="F16" s="9"/>
      <c r="G16" s="9"/>
      <c r="H16" s="9"/>
      <c r="I16" s="19"/>
      <c r="J16" s="1"/>
      <c r="K16" s="8"/>
      <c r="L16" s="1"/>
      <c r="M16" s="1"/>
      <c r="N16" s="8"/>
      <c r="O16" s="8"/>
      <c r="P16" s="8"/>
      <c r="Q16" s="8"/>
      <c r="R16" s="8"/>
      <c r="S16" s="74"/>
    </row>
    <row r="17" spans="1:19" s="5" customFormat="1">
      <c r="A17" s="1"/>
      <c r="B17" s="267">
        <v>6</v>
      </c>
      <c r="C17" s="821"/>
      <c r="D17" s="2"/>
      <c r="E17" s="563"/>
      <c r="F17" s="9"/>
      <c r="G17" s="9"/>
      <c r="H17" s="9"/>
      <c r="I17" s="19"/>
      <c r="J17" s="1"/>
      <c r="K17" s="8"/>
      <c r="L17" s="1"/>
      <c r="M17" s="1"/>
      <c r="N17" s="8"/>
      <c r="O17" s="8"/>
      <c r="P17" s="8"/>
      <c r="Q17" s="8"/>
      <c r="R17" s="8"/>
      <c r="S17" s="74"/>
    </row>
    <row r="18" spans="1:19" s="5" customFormat="1">
      <c r="A18" s="1"/>
      <c r="B18" s="489">
        <v>7</v>
      </c>
      <c r="C18" s="1010" t="s">
        <v>726</v>
      </c>
      <c r="D18" s="268"/>
      <c r="E18" s="1386">
        <f>E15*E16</f>
        <v>2152073.0550522311</v>
      </c>
      <c r="F18" s="9"/>
      <c r="G18" s="9"/>
      <c r="H18" s="9"/>
      <c r="I18" s="19"/>
      <c r="J18" s="1"/>
      <c r="K18" s="8"/>
      <c r="L18" s="1"/>
      <c r="M18" s="1"/>
      <c r="N18" s="8"/>
      <c r="O18" s="8"/>
      <c r="P18" s="8"/>
      <c r="Q18" s="8"/>
      <c r="R18" s="8"/>
      <c r="S18" s="74"/>
    </row>
    <row r="19" spans="1:19" s="5" customFormat="1">
      <c r="A19" s="1"/>
      <c r="B19" s="267"/>
      <c r="C19" s="2"/>
      <c r="D19" s="2"/>
      <c r="E19" s="6"/>
      <c r="F19" s="9"/>
      <c r="G19" s="9"/>
      <c r="H19" s="9"/>
      <c r="I19" s="19"/>
      <c r="J19" s="1"/>
      <c r="K19" s="8"/>
      <c r="L19" s="1"/>
      <c r="M19" s="1"/>
      <c r="N19" s="8"/>
      <c r="O19" s="9"/>
      <c r="P19" s="9"/>
      <c r="Q19" s="9"/>
      <c r="R19" s="8"/>
      <c r="S19" s="74"/>
    </row>
    <row r="20" spans="1:19" s="5" customFormat="1">
      <c r="A20" s="1"/>
      <c r="B20" s="267"/>
      <c r="C20" s="2"/>
      <c r="D20" s="2"/>
      <c r="E20" s="6"/>
      <c r="F20" s="9"/>
      <c r="G20" s="9"/>
      <c r="H20" s="9"/>
      <c r="I20" s="19"/>
      <c r="J20" s="1"/>
      <c r="K20" s="8"/>
      <c r="L20" s="1"/>
      <c r="M20" s="1"/>
      <c r="N20" s="8"/>
      <c r="O20" s="8"/>
      <c r="P20" s="8"/>
      <c r="Q20" s="8"/>
      <c r="R20" s="8"/>
      <c r="S20" s="74"/>
    </row>
    <row r="21" spans="1:19" s="5" customFormat="1">
      <c r="A21" s="1"/>
      <c r="B21" s="267"/>
      <c r="C21" s="2"/>
      <c r="D21" s="2"/>
      <c r="E21" s="6"/>
      <c r="F21" s="9"/>
      <c r="G21" s="81"/>
      <c r="H21" s="81"/>
      <c r="I21" s="81"/>
      <c r="J21" s="6"/>
      <c r="K21" s="81"/>
      <c r="L21" s="6"/>
      <c r="M21" s="6"/>
      <c r="N21" s="81"/>
      <c r="O21" s="81"/>
      <c r="P21" s="81"/>
      <c r="Q21" s="81"/>
      <c r="R21" s="81"/>
      <c r="S21" s="74"/>
    </row>
    <row r="22" spans="1:19" s="5" customFormat="1">
      <c r="A22" s="1"/>
      <c r="B22" s="267"/>
      <c r="C22" s="2"/>
      <c r="D22" s="2"/>
      <c r="E22" s="6"/>
      <c r="F22" s="9"/>
      <c r="G22" s="19"/>
      <c r="H22" s="19"/>
      <c r="I22" s="19"/>
      <c r="J22" s="1"/>
      <c r="K22" s="19"/>
      <c r="L22" s="1"/>
      <c r="M22" s="1"/>
      <c r="N22" s="19"/>
      <c r="O22" s="19"/>
      <c r="P22" s="19"/>
      <c r="S22" s="74"/>
    </row>
    <row r="23" spans="1:19" s="5" customFormat="1">
      <c r="A23" s="1"/>
      <c r="B23" s="711"/>
      <c r="C23" s="2"/>
      <c r="D23" s="2"/>
      <c r="E23" s="6"/>
      <c r="F23" s="9"/>
      <c r="G23" s="9"/>
      <c r="H23" s="9"/>
      <c r="I23" s="19"/>
      <c r="J23" s="1"/>
      <c r="K23" s="8"/>
      <c r="L23" s="1"/>
      <c r="M23" s="1"/>
      <c r="N23" s="9"/>
      <c r="O23" s="9"/>
      <c r="P23" s="9"/>
      <c r="Q23" s="9"/>
      <c r="R23" s="8"/>
      <c r="S23" s="74"/>
    </row>
    <row r="24" spans="1:19" s="5" customFormat="1">
      <c r="A24" s="1"/>
      <c r="B24" s="267"/>
      <c r="C24" s="2"/>
      <c r="D24" s="2"/>
      <c r="E24" s="6"/>
      <c r="F24" s="9"/>
      <c r="G24" s="9"/>
      <c r="H24" s="9"/>
      <c r="I24" s="19"/>
      <c r="J24" s="1"/>
      <c r="K24" s="8"/>
      <c r="L24" s="1"/>
      <c r="M24" s="1"/>
      <c r="N24" s="8"/>
      <c r="O24" s="8"/>
      <c r="P24" s="8"/>
      <c r="Q24" s="8"/>
      <c r="R24" s="8"/>
      <c r="S24" s="74"/>
    </row>
    <row r="25" spans="1:19" s="5" customFormat="1">
      <c r="A25" s="1"/>
      <c r="B25" s="267"/>
      <c r="C25" s="2"/>
      <c r="D25" s="2"/>
      <c r="E25" s="6"/>
      <c r="F25" s="9"/>
      <c r="G25" s="9"/>
      <c r="H25" s="9"/>
      <c r="I25" s="19"/>
      <c r="J25" s="1"/>
      <c r="K25" s="8"/>
      <c r="L25" s="1"/>
      <c r="M25" s="1"/>
      <c r="N25" s="8"/>
      <c r="O25" s="8"/>
      <c r="P25" s="8"/>
      <c r="Q25" s="8"/>
      <c r="R25" s="8"/>
      <c r="S25" s="74"/>
    </row>
    <row r="26" spans="1:19" s="5" customFormat="1">
      <c r="A26" s="1"/>
      <c r="B26" s="267"/>
      <c r="C26" s="2"/>
      <c r="D26" s="2"/>
      <c r="E26" s="6"/>
      <c r="F26" s="9"/>
      <c r="G26" s="9"/>
      <c r="H26" s="9"/>
      <c r="I26" s="19"/>
      <c r="J26" s="1"/>
      <c r="K26" s="8"/>
      <c r="L26" s="1"/>
      <c r="M26" s="1"/>
      <c r="N26" s="8"/>
      <c r="O26" s="8"/>
      <c r="P26" s="8"/>
      <c r="Q26" s="8"/>
      <c r="R26" s="8"/>
      <c r="S26" s="74"/>
    </row>
    <row r="27" spans="1:19" s="5" customFormat="1">
      <c r="A27" s="1"/>
      <c r="B27" s="267"/>
      <c r="C27" s="2"/>
      <c r="D27" s="2"/>
      <c r="E27" s="6"/>
      <c r="F27" s="9"/>
      <c r="G27" s="19"/>
      <c r="H27" s="19"/>
      <c r="I27" s="19"/>
      <c r="J27" s="6"/>
      <c r="K27" s="19"/>
      <c r="L27" s="6"/>
      <c r="M27" s="6"/>
      <c r="N27" s="19"/>
      <c r="O27" s="19"/>
      <c r="P27" s="19"/>
      <c r="Q27" s="19"/>
      <c r="R27" s="19"/>
      <c r="S27" s="74"/>
    </row>
    <row r="28" spans="1:19" s="5" customFormat="1">
      <c r="B28" s="267"/>
      <c r="E28" s="6"/>
      <c r="F28" s="19"/>
      <c r="G28" s="19"/>
      <c r="H28" s="19"/>
      <c r="I28" s="19"/>
      <c r="J28" s="6"/>
      <c r="K28" s="19"/>
      <c r="L28" s="6"/>
      <c r="M28" s="6"/>
      <c r="N28" s="19"/>
      <c r="O28" s="19"/>
      <c r="P28" s="19"/>
      <c r="S28" s="74"/>
    </row>
    <row r="29" spans="1:19">
      <c r="B29" s="267"/>
    </row>
    <row r="30" spans="1:19">
      <c r="B30" s="267"/>
    </row>
    <row r="31" spans="1:19">
      <c r="B31" s="267"/>
      <c r="C31" s="102"/>
      <c r="D31" s="102"/>
      <c r="E31" s="103"/>
      <c r="J31" s="103"/>
      <c r="L31" s="104"/>
      <c r="M31" s="103"/>
    </row>
    <row r="32" spans="1:19">
      <c r="B32" s="267"/>
    </row>
    <row r="33" spans="2:13">
      <c r="B33" s="267"/>
      <c r="C33" s="3"/>
      <c r="D33" s="3"/>
      <c r="E33" s="4"/>
      <c r="J33" s="4"/>
      <c r="L33" s="105"/>
      <c r="M33" s="4"/>
    </row>
    <row r="34" spans="2:13">
      <c r="B34" s="267"/>
    </row>
    <row r="35" spans="2:13">
      <c r="B35" s="267"/>
      <c r="C35" s="3"/>
      <c r="D35" s="3"/>
      <c r="J35" s="4"/>
      <c r="L35" s="105"/>
      <c r="M35" s="4"/>
    </row>
    <row r="36" spans="2:13">
      <c r="C36" s="4"/>
      <c r="D36" s="4"/>
      <c r="E36" s="4"/>
      <c r="J36" s="4"/>
      <c r="L36" s="105"/>
      <c r="M36" s="4"/>
    </row>
    <row r="38" spans="2:13">
      <c r="B38" s="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75.xml><?xml version="1.0" encoding="utf-8"?>
<worksheet xmlns="http://schemas.openxmlformats.org/spreadsheetml/2006/main" xmlns:r="http://schemas.openxmlformats.org/officeDocument/2006/relationships">
  <sheetPr codeName="Sheet52"/>
  <dimension ref="A1:T73"/>
  <sheetViews>
    <sheetView topLeftCell="A25" zoomScaleNormal="100" zoomScaleSheetLayoutView="90" workbookViewId="0">
      <selection activeCell="F27" sqref="F27"/>
    </sheetView>
  </sheetViews>
  <sheetFormatPr defaultRowHeight="12.75" customHeight="1"/>
  <cols>
    <col min="1" max="1" width="5.7109375" style="811" customWidth="1"/>
    <col min="2" max="2" width="8.7109375" style="811" customWidth="1"/>
    <col min="3" max="3" width="34.28515625" style="811" bestFit="1" customWidth="1"/>
    <col min="4" max="4" width="14.28515625" style="811" customWidth="1"/>
    <col min="5" max="5" width="8.140625" style="811" bestFit="1" customWidth="1"/>
    <col min="6" max="6" width="13.7109375" style="811" customWidth="1"/>
    <col min="7" max="7" width="15.140625" style="811" customWidth="1"/>
    <col min="8" max="8" width="12.7109375" style="811" customWidth="1"/>
    <col min="9" max="9" width="3.140625" style="811" bestFit="1" customWidth="1"/>
    <col min="10" max="10" width="5.85546875" style="812" bestFit="1" customWidth="1"/>
    <col min="11" max="11" width="12.7109375" style="812" customWidth="1"/>
    <col min="12" max="12" width="12.7109375" style="811" customWidth="1"/>
    <col min="13" max="17" width="10" style="811" bestFit="1" customWidth="1"/>
    <col min="18" max="18" width="14.28515625" style="811" customWidth="1"/>
    <col min="19" max="19" width="12.7109375" style="811" customWidth="1"/>
    <col min="20" max="16384" width="9.140625" style="811"/>
  </cols>
  <sheetData>
    <row r="1" spans="1:19" ht="12" thickBot="1">
      <c r="L1" s="813"/>
      <c r="R1" s="814"/>
      <c r="S1" s="813"/>
    </row>
    <row r="2" spans="1:19" ht="11.25">
      <c r="B2" s="815" t="s">
        <v>492</v>
      </c>
      <c r="C2" s="816"/>
      <c r="D2" s="817"/>
      <c r="F2" s="818"/>
      <c r="L2" s="819"/>
      <c r="S2" s="819"/>
    </row>
    <row r="3" spans="1:19" ht="11.25">
      <c r="B3" s="820" t="str">
        <f>+'I-A'!B3</f>
        <v>WIND ENERGY TRANSMISSION TEXAS, LLC</v>
      </c>
      <c r="C3" s="821"/>
      <c r="D3" s="822"/>
      <c r="F3" s="818"/>
      <c r="L3" s="819"/>
      <c r="S3" s="819"/>
    </row>
    <row r="4" spans="1:19" ht="11.25">
      <c r="B4" s="823" t="s">
        <v>36</v>
      </c>
      <c r="C4" s="821"/>
      <c r="D4" s="822"/>
    </row>
    <row r="5" spans="1:19" ht="11.25">
      <c r="B5" s="823" t="str">
        <f>+'I-A'!B5</f>
        <v>FOR THE HISTORICAL YEAR ENDED JUNE 30, 2012  - AS ADJUSTED</v>
      </c>
      <c r="C5" s="821"/>
      <c r="D5" s="822"/>
    </row>
    <row r="6" spans="1:19" ht="12" thickBot="1">
      <c r="B6" s="824" t="str">
        <f>'I-A'!B6</f>
        <v>DOCKET NO. 40606</v>
      </c>
      <c r="C6" s="825"/>
      <c r="D6" s="826"/>
    </row>
    <row r="7" spans="1:19" ht="11.25">
      <c r="B7" s="827"/>
    </row>
    <row r="8" spans="1:19" ht="12" thickBot="1">
      <c r="B8" s="811" t="s">
        <v>339</v>
      </c>
      <c r="E8" s="828">
        <v>1</v>
      </c>
      <c r="F8" s="828">
        <v>2</v>
      </c>
      <c r="G8" s="828">
        <v>3</v>
      </c>
      <c r="H8" s="828">
        <v>4</v>
      </c>
      <c r="I8" s="828">
        <v>5</v>
      </c>
      <c r="J8" s="828">
        <v>6</v>
      </c>
      <c r="K8" s="828">
        <v>7</v>
      </c>
      <c r="L8" s="828">
        <v>8</v>
      </c>
      <c r="M8" s="828">
        <v>9</v>
      </c>
      <c r="N8" s="829">
        <v>10</v>
      </c>
      <c r="O8" s="829">
        <v>11</v>
      </c>
      <c r="P8" s="829">
        <v>12</v>
      </c>
      <c r="Q8" s="829">
        <v>13</v>
      </c>
      <c r="R8" s="812">
        <v>14</v>
      </c>
      <c r="S8" s="812"/>
    </row>
    <row r="9" spans="1:19" ht="11.25">
      <c r="A9" s="830"/>
      <c r="B9" s="831"/>
      <c r="C9" s="831"/>
      <c r="D9" s="831"/>
      <c r="E9" s="831"/>
      <c r="F9" s="831"/>
      <c r="G9" s="831"/>
      <c r="H9" s="832" t="s">
        <v>351</v>
      </c>
      <c r="I9" s="831"/>
      <c r="J9" s="831"/>
      <c r="K9" s="831"/>
      <c r="L9" s="832"/>
      <c r="M9" s="832"/>
      <c r="N9" s="832"/>
      <c r="O9" s="832"/>
      <c r="P9" s="833"/>
      <c r="Q9" s="833"/>
      <c r="R9" s="832"/>
      <c r="S9" s="832"/>
    </row>
    <row r="10" spans="1:19" ht="11.25">
      <c r="A10" s="834" t="s">
        <v>1159</v>
      </c>
      <c r="B10" s="835" t="s">
        <v>344</v>
      </c>
      <c r="C10" s="835" t="s">
        <v>333</v>
      </c>
      <c r="D10" s="835" t="s">
        <v>338</v>
      </c>
      <c r="E10" s="836" t="s">
        <v>345</v>
      </c>
      <c r="F10" s="835" t="s">
        <v>346</v>
      </c>
      <c r="G10" s="835" t="s">
        <v>656</v>
      </c>
      <c r="H10" s="835" t="s">
        <v>347</v>
      </c>
      <c r="I10" s="835" t="s">
        <v>349</v>
      </c>
      <c r="J10" s="835" t="s">
        <v>242</v>
      </c>
      <c r="K10" s="835" t="s">
        <v>348</v>
      </c>
      <c r="L10" s="835" t="s">
        <v>537</v>
      </c>
      <c r="M10" s="835" t="s">
        <v>538</v>
      </c>
      <c r="N10" s="835" t="s">
        <v>510</v>
      </c>
      <c r="O10" s="835" t="s">
        <v>556</v>
      </c>
      <c r="P10" s="835" t="s">
        <v>555</v>
      </c>
      <c r="Q10" s="835" t="s">
        <v>524</v>
      </c>
      <c r="R10" s="835" t="s">
        <v>347</v>
      </c>
      <c r="S10" s="835"/>
    </row>
    <row r="11" spans="1:19" ht="11.25">
      <c r="A11" s="834" t="s">
        <v>198</v>
      </c>
      <c r="B11" s="835" t="s">
        <v>557</v>
      </c>
      <c r="C11" s="835"/>
      <c r="D11" s="835" t="s">
        <v>341</v>
      </c>
      <c r="E11" s="836" t="s">
        <v>351</v>
      </c>
      <c r="F11" s="835" t="s">
        <v>352</v>
      </c>
      <c r="G11" s="835" t="s">
        <v>170</v>
      </c>
      <c r="H11" s="835" t="s">
        <v>353</v>
      </c>
      <c r="I11" s="835" t="s">
        <v>355</v>
      </c>
      <c r="J11" s="835" t="s">
        <v>350</v>
      </c>
      <c r="K11" s="835" t="s">
        <v>354</v>
      </c>
      <c r="L11" s="835"/>
      <c r="M11" s="835"/>
      <c r="N11" s="835"/>
      <c r="O11" s="835"/>
      <c r="P11" s="835"/>
      <c r="Q11" s="835"/>
      <c r="R11" s="835"/>
      <c r="S11" s="835" t="s">
        <v>342</v>
      </c>
    </row>
    <row r="12" spans="1:19" ht="12" thickBot="1">
      <c r="A12" s="837"/>
      <c r="B12" s="838"/>
      <c r="C12" s="838"/>
      <c r="D12" s="838"/>
      <c r="E12" s="839"/>
      <c r="F12" s="838"/>
      <c r="G12" s="838"/>
      <c r="H12" s="838"/>
      <c r="I12" s="838"/>
      <c r="J12" s="838" t="s">
        <v>356</v>
      </c>
      <c r="K12" s="838"/>
      <c r="L12" s="838"/>
      <c r="M12" s="838"/>
      <c r="N12" s="838"/>
      <c r="O12" s="838"/>
      <c r="P12" s="838"/>
      <c r="Q12" s="838"/>
      <c r="R12" s="840"/>
      <c r="S12" s="838"/>
    </row>
    <row r="13" spans="1:19" ht="12.75" customHeight="1">
      <c r="A13" s="821"/>
      <c r="B13" s="841"/>
      <c r="C13" s="841"/>
      <c r="D13" s="1603"/>
      <c r="E13" s="841"/>
      <c r="F13" s="841"/>
      <c r="G13" s="841"/>
      <c r="H13" s="841"/>
      <c r="I13" s="841"/>
      <c r="J13" s="842"/>
      <c r="K13" s="842"/>
      <c r="L13" s="841"/>
      <c r="M13" s="841"/>
      <c r="N13" s="841"/>
      <c r="O13" s="841"/>
      <c r="P13" s="841"/>
      <c r="Q13" s="841"/>
      <c r="R13" s="841"/>
      <c r="S13" s="841"/>
    </row>
    <row r="14" spans="1:19" s="844" customFormat="1" ht="11.25">
      <c r="A14" s="812">
        <v>1</v>
      </c>
      <c r="B14" s="843" t="s">
        <v>480</v>
      </c>
      <c r="D14" s="1604" t="s">
        <v>1109</v>
      </c>
      <c r="E14" s="845"/>
      <c r="F14" s="726"/>
      <c r="G14" s="726"/>
      <c r="H14" s="726"/>
      <c r="I14" s="726"/>
      <c r="J14" s="846"/>
      <c r="K14" s="847"/>
      <c r="L14" s="726"/>
      <c r="M14" s="726"/>
      <c r="N14" s="726"/>
      <c r="O14" s="726"/>
      <c r="P14" s="726"/>
      <c r="Q14" s="726"/>
      <c r="R14" s="726"/>
      <c r="S14" s="845"/>
    </row>
    <row r="15" spans="1:19" s="821" customFormat="1" ht="11.25">
      <c r="A15" s="848">
        <f t="shared" ref="A15:A54" si="0">+A14+1</f>
        <v>2</v>
      </c>
      <c r="D15" s="854"/>
      <c r="E15" s="563"/>
      <c r="F15" s="727"/>
      <c r="G15" s="727"/>
      <c r="H15" s="727"/>
      <c r="I15" s="727"/>
      <c r="J15" s="849"/>
      <c r="K15" s="849"/>
      <c r="L15" s="727"/>
      <c r="M15" s="727"/>
      <c r="N15" s="727"/>
      <c r="O15" s="727"/>
      <c r="P15" s="727"/>
      <c r="Q15" s="727"/>
      <c r="R15" s="727"/>
      <c r="S15" s="563"/>
    </row>
    <row r="16" spans="1:19" s="844" customFormat="1" ht="11.25">
      <c r="A16" s="848">
        <f t="shared" si="0"/>
        <v>3</v>
      </c>
      <c r="C16" s="850" t="s">
        <v>481</v>
      </c>
      <c r="D16" s="1604" t="s">
        <v>203</v>
      </c>
      <c r="E16" s="1047">
        <v>0</v>
      </c>
      <c r="F16" s="1047">
        <v>0</v>
      </c>
      <c r="G16" s="1047">
        <f ca="1">'II-B'!F36</f>
        <v>19541203.148571156</v>
      </c>
      <c r="H16" s="1047">
        <f ca="1">E16-F16+G16</f>
        <v>19541203.148571156</v>
      </c>
      <c r="I16" s="1047"/>
      <c r="J16" s="1047"/>
      <c r="K16" s="1047">
        <f ca="1">+H16</f>
        <v>19541203.148571156</v>
      </c>
      <c r="L16" s="1047">
        <f ca="1">+K16</f>
        <v>19541203.148571156</v>
      </c>
      <c r="M16" s="1047">
        <v>0</v>
      </c>
      <c r="N16" s="1047">
        <v>0</v>
      </c>
      <c r="O16" s="1047">
        <v>0</v>
      </c>
      <c r="P16" s="1047">
        <v>0</v>
      </c>
      <c r="Q16" s="1047">
        <v>0</v>
      </c>
      <c r="R16" s="1047">
        <f ca="1">SUM(L16:Q16)</f>
        <v>19541203.148571156</v>
      </c>
      <c r="S16" s="845"/>
    </row>
    <row r="17" spans="1:19" s="821" customFormat="1" ht="11.25">
      <c r="A17" s="848">
        <f t="shared" si="0"/>
        <v>4</v>
      </c>
      <c r="D17" s="1604"/>
      <c r="E17" s="1045"/>
      <c r="F17" s="1045"/>
      <c r="G17" s="1045"/>
      <c r="H17" s="1045"/>
      <c r="I17" s="1045"/>
      <c r="J17" s="1045"/>
      <c r="K17" s="1045"/>
      <c r="L17" s="1045"/>
      <c r="M17" s="1045"/>
      <c r="N17" s="1045"/>
      <c r="O17" s="1045"/>
      <c r="P17" s="1045"/>
      <c r="Q17" s="1045"/>
      <c r="R17" s="1045"/>
      <c r="S17" s="563"/>
    </row>
    <row r="18" spans="1:19" s="821" customFormat="1" ht="11.25">
      <c r="A18" s="848">
        <f t="shared" si="0"/>
        <v>5</v>
      </c>
      <c r="C18" s="844" t="s">
        <v>482</v>
      </c>
      <c r="D18" s="1604"/>
      <c r="E18" s="1045"/>
      <c r="F18" s="1045"/>
      <c r="G18" s="1045"/>
      <c r="H18" s="1045"/>
      <c r="I18" s="1045"/>
      <c r="J18" s="1045"/>
      <c r="K18" s="1045"/>
      <c r="L18" s="1045"/>
      <c r="M18" s="1045"/>
      <c r="N18" s="1045"/>
      <c r="O18" s="1045"/>
      <c r="P18" s="1045"/>
      <c r="Q18" s="1045"/>
      <c r="R18" s="1045"/>
      <c r="S18" s="563"/>
    </row>
    <row r="19" spans="1:19" s="821" customFormat="1" ht="11.25">
      <c r="A19" s="848">
        <f t="shared" si="0"/>
        <v>6</v>
      </c>
      <c r="C19" s="821" t="s">
        <v>539</v>
      </c>
      <c r="D19" s="1604" t="s">
        <v>130</v>
      </c>
      <c r="E19" s="1045">
        <v>0</v>
      </c>
      <c r="F19" s="1045">
        <v>0</v>
      </c>
      <c r="G19" s="1045">
        <f ca="1">+'II-B'!F32*'II-C-2.1'!J17</f>
        <v>8525526.98393392</v>
      </c>
      <c r="H19" s="1045">
        <f t="shared" ref="H19:H26" ca="1" si="1">E19-F19+G19</f>
        <v>8525526.98393392</v>
      </c>
      <c r="I19" s="1045"/>
      <c r="J19" s="1045"/>
      <c r="K19" s="1045">
        <f ca="1">+H19</f>
        <v>8525526.98393392</v>
      </c>
      <c r="L19" s="1045">
        <f ca="1">+K19</f>
        <v>8525526.98393392</v>
      </c>
      <c r="M19" s="1045">
        <v>0</v>
      </c>
      <c r="N19" s="1045">
        <v>0</v>
      </c>
      <c r="O19" s="1045">
        <v>0</v>
      </c>
      <c r="P19" s="1045">
        <v>0</v>
      </c>
      <c r="Q19" s="1045">
        <v>0</v>
      </c>
      <c r="R19" s="1045">
        <f ca="1">SUM(L19:Q19)</f>
        <v>8525526.98393392</v>
      </c>
      <c r="S19" s="563"/>
    </row>
    <row r="20" spans="1:19" s="821" customFormat="1" ht="11.25">
      <c r="A20" s="848">
        <f>+A19+1</f>
        <v>7</v>
      </c>
      <c r="C20" s="821" t="s">
        <v>1346</v>
      </c>
      <c r="D20" s="1604"/>
      <c r="E20" s="1045">
        <v>0</v>
      </c>
      <c r="F20" s="1045">
        <v>0</v>
      </c>
      <c r="G20" s="1045">
        <v>0</v>
      </c>
      <c r="H20" s="1045">
        <f t="shared" si="1"/>
        <v>0</v>
      </c>
      <c r="I20" s="1045"/>
      <c r="J20" s="1045"/>
      <c r="K20" s="1045">
        <v>0</v>
      </c>
      <c r="L20" s="1045">
        <v>0</v>
      </c>
      <c r="M20" s="1045">
        <v>0</v>
      </c>
      <c r="N20" s="1045">
        <v>0</v>
      </c>
      <c r="O20" s="1045">
        <v>0</v>
      </c>
      <c r="P20" s="1045">
        <v>0</v>
      </c>
      <c r="Q20" s="1045">
        <v>0</v>
      </c>
      <c r="R20" s="1045">
        <f t="shared" ref="R20:R26" si="2">SUM(L20:Q20)</f>
        <v>0</v>
      </c>
      <c r="S20" s="563"/>
    </row>
    <row r="21" spans="1:19" s="821" customFormat="1" ht="11.25">
      <c r="A21" s="848">
        <f t="shared" si="0"/>
        <v>8</v>
      </c>
      <c r="C21" s="821" t="s">
        <v>563</v>
      </c>
      <c r="D21" s="1604"/>
      <c r="E21" s="1045">
        <v>0</v>
      </c>
      <c r="F21" s="1045">
        <v>0</v>
      </c>
      <c r="G21" s="1045">
        <v>0</v>
      </c>
      <c r="H21" s="1045">
        <f t="shared" si="1"/>
        <v>0</v>
      </c>
      <c r="I21" s="1045"/>
      <c r="J21" s="1045"/>
      <c r="K21" s="1045">
        <v>0</v>
      </c>
      <c r="L21" s="1045">
        <v>0</v>
      </c>
      <c r="M21" s="1045">
        <v>0</v>
      </c>
      <c r="N21" s="1045">
        <v>0</v>
      </c>
      <c r="O21" s="1045">
        <v>0</v>
      </c>
      <c r="P21" s="1045">
        <v>0</v>
      </c>
      <c r="Q21" s="1045">
        <v>0</v>
      </c>
      <c r="R21" s="1045">
        <f t="shared" si="2"/>
        <v>0</v>
      </c>
      <c r="S21" s="563"/>
    </row>
    <row r="22" spans="1:19" s="821" customFormat="1" ht="11.25">
      <c r="A22" s="848">
        <f t="shared" si="0"/>
        <v>9</v>
      </c>
      <c r="C22" s="821" t="s">
        <v>141</v>
      </c>
      <c r="D22" s="1604"/>
      <c r="E22" s="1045">
        <v>0</v>
      </c>
      <c r="F22" s="1045">
        <v>0</v>
      </c>
      <c r="G22" s="1045">
        <v>0</v>
      </c>
      <c r="H22" s="1045">
        <f t="shared" si="1"/>
        <v>0</v>
      </c>
      <c r="I22" s="1045"/>
      <c r="J22" s="1045"/>
      <c r="K22" s="1045">
        <v>0</v>
      </c>
      <c r="L22" s="1045">
        <v>0</v>
      </c>
      <c r="M22" s="1045">
        <v>0</v>
      </c>
      <c r="N22" s="1045">
        <v>0</v>
      </c>
      <c r="O22" s="1045">
        <v>0</v>
      </c>
      <c r="P22" s="1045">
        <v>0</v>
      </c>
      <c r="Q22" s="1045">
        <v>0</v>
      </c>
      <c r="R22" s="1045">
        <f t="shared" si="2"/>
        <v>0</v>
      </c>
      <c r="S22" s="563"/>
    </row>
    <row r="23" spans="1:19" s="821" customFormat="1" ht="11.25">
      <c r="A23" s="848">
        <f t="shared" si="0"/>
        <v>10</v>
      </c>
      <c r="C23" s="821" t="s">
        <v>540</v>
      </c>
      <c r="D23" s="1604"/>
      <c r="E23" s="1045">
        <v>0</v>
      </c>
      <c r="F23" s="1045">
        <v>0</v>
      </c>
      <c r="G23" s="1045">
        <v>0</v>
      </c>
      <c r="H23" s="1045">
        <f t="shared" si="1"/>
        <v>0</v>
      </c>
      <c r="I23" s="1045"/>
      <c r="J23" s="1045"/>
      <c r="K23" s="1045">
        <v>0</v>
      </c>
      <c r="L23" s="1045">
        <v>0</v>
      </c>
      <c r="M23" s="1045">
        <v>0</v>
      </c>
      <c r="N23" s="1045">
        <v>0</v>
      </c>
      <c r="O23" s="1045">
        <v>0</v>
      </c>
      <c r="P23" s="1045">
        <v>0</v>
      </c>
      <c r="Q23" s="1045">
        <v>0</v>
      </c>
      <c r="R23" s="1045">
        <f t="shared" si="2"/>
        <v>0</v>
      </c>
      <c r="S23" s="563"/>
    </row>
    <row r="24" spans="1:19" s="821" customFormat="1" ht="11.25">
      <c r="A24" s="848">
        <f t="shared" si="0"/>
        <v>11</v>
      </c>
      <c r="C24" s="821" t="s">
        <v>142</v>
      </c>
      <c r="D24" s="1604"/>
      <c r="E24" s="1045">
        <v>0</v>
      </c>
      <c r="F24" s="1045">
        <v>0</v>
      </c>
      <c r="G24" s="1045">
        <v>0</v>
      </c>
      <c r="H24" s="1045">
        <f t="shared" si="1"/>
        <v>0</v>
      </c>
      <c r="I24" s="1045"/>
      <c r="J24" s="1045"/>
      <c r="K24" s="1045">
        <v>0</v>
      </c>
      <c r="L24" s="1045">
        <v>0</v>
      </c>
      <c r="M24" s="1045">
        <v>0</v>
      </c>
      <c r="N24" s="1045">
        <v>0</v>
      </c>
      <c r="O24" s="1045">
        <v>0</v>
      </c>
      <c r="P24" s="1045">
        <v>0</v>
      </c>
      <c r="Q24" s="1045">
        <v>0</v>
      </c>
      <c r="R24" s="1045">
        <f t="shared" si="2"/>
        <v>0</v>
      </c>
      <c r="S24" s="563"/>
    </row>
    <row r="25" spans="1:19" s="821" customFormat="1" ht="11.25">
      <c r="A25" s="848">
        <f t="shared" si="0"/>
        <v>12</v>
      </c>
      <c r="C25" s="821" t="s">
        <v>541</v>
      </c>
      <c r="D25" s="1604"/>
      <c r="E25" s="1045">
        <v>0</v>
      </c>
      <c r="F25" s="1045">
        <v>0</v>
      </c>
      <c r="G25" s="1045">
        <v>0</v>
      </c>
      <c r="H25" s="1045">
        <f t="shared" si="1"/>
        <v>0</v>
      </c>
      <c r="I25" s="1045"/>
      <c r="J25" s="1045"/>
      <c r="K25" s="1045">
        <v>0</v>
      </c>
      <c r="L25" s="1045">
        <v>0</v>
      </c>
      <c r="M25" s="1045">
        <v>0</v>
      </c>
      <c r="N25" s="1045">
        <v>0</v>
      </c>
      <c r="O25" s="1045">
        <v>0</v>
      </c>
      <c r="P25" s="1045">
        <v>0</v>
      </c>
      <c r="Q25" s="1045">
        <v>0</v>
      </c>
      <c r="R25" s="1045">
        <f t="shared" si="2"/>
        <v>0</v>
      </c>
      <c r="S25" s="563"/>
    </row>
    <row r="26" spans="1:19" s="821" customFormat="1" ht="11.25">
      <c r="A26" s="848">
        <f t="shared" si="0"/>
        <v>13</v>
      </c>
      <c r="C26" s="821" t="s">
        <v>411</v>
      </c>
      <c r="D26" s="1604"/>
      <c r="E26" s="1045">
        <v>0</v>
      </c>
      <c r="F26" s="1045">
        <v>0</v>
      </c>
      <c r="G26" s="1045">
        <v>0</v>
      </c>
      <c r="H26" s="1045">
        <f t="shared" si="1"/>
        <v>0</v>
      </c>
      <c r="I26" s="1045"/>
      <c r="J26" s="1045"/>
      <c r="K26" s="1045">
        <v>0</v>
      </c>
      <c r="L26" s="1045">
        <v>0</v>
      </c>
      <c r="M26" s="1045">
        <v>0</v>
      </c>
      <c r="N26" s="1045">
        <v>0</v>
      </c>
      <c r="O26" s="1045">
        <v>0</v>
      </c>
      <c r="P26" s="1045">
        <v>0</v>
      </c>
      <c r="Q26" s="1045">
        <v>0</v>
      </c>
      <c r="R26" s="1045">
        <f t="shared" si="2"/>
        <v>0</v>
      </c>
      <c r="S26" s="563"/>
    </row>
    <row r="27" spans="1:19" s="844" customFormat="1" ht="11.25">
      <c r="A27" s="848">
        <f t="shared" si="0"/>
        <v>14</v>
      </c>
      <c r="C27" s="851" t="s">
        <v>359</v>
      </c>
      <c r="D27" s="1604"/>
      <c r="E27" s="1047">
        <f>SUM(E19:E26)</f>
        <v>0</v>
      </c>
      <c r="F27" s="1047">
        <f>SUM(F19:F26)</f>
        <v>0</v>
      </c>
      <c r="G27" s="1047">
        <f ca="1">SUM(G19:G26)</f>
        <v>8525526.98393392</v>
      </c>
      <c r="H27" s="1047">
        <f ca="1">SUM(H19:H26)</f>
        <v>8525526.98393392</v>
      </c>
      <c r="I27" s="1047"/>
      <c r="J27" s="1047"/>
      <c r="K27" s="1047">
        <f t="shared" ref="K27:R27" ca="1" si="3">SUM(K19:K26)</f>
        <v>8525526.98393392</v>
      </c>
      <c r="L27" s="1047">
        <f t="shared" ca="1" si="3"/>
        <v>8525526.98393392</v>
      </c>
      <c r="M27" s="1047">
        <f t="shared" si="3"/>
        <v>0</v>
      </c>
      <c r="N27" s="1047">
        <f t="shared" si="3"/>
        <v>0</v>
      </c>
      <c r="O27" s="1047">
        <f t="shared" si="3"/>
        <v>0</v>
      </c>
      <c r="P27" s="1047">
        <f t="shared" si="3"/>
        <v>0</v>
      </c>
      <c r="Q27" s="1047">
        <f t="shared" si="3"/>
        <v>0</v>
      </c>
      <c r="R27" s="1047">
        <f t="shared" ca="1" si="3"/>
        <v>8525526.98393392</v>
      </c>
      <c r="S27" s="845"/>
    </row>
    <row r="28" spans="1:19" s="821" customFormat="1" ht="11.25">
      <c r="A28" s="848">
        <f t="shared" si="0"/>
        <v>15</v>
      </c>
      <c r="D28" s="1604"/>
      <c r="E28" s="1045"/>
      <c r="F28" s="1045"/>
      <c r="G28" s="1045"/>
      <c r="H28" s="1045"/>
      <c r="I28" s="1045"/>
      <c r="J28" s="1045"/>
      <c r="K28" s="1045"/>
      <c r="L28" s="1045"/>
      <c r="M28" s="1045"/>
      <c r="N28" s="1045"/>
      <c r="O28" s="1045"/>
      <c r="P28" s="1045"/>
      <c r="Q28" s="1045"/>
      <c r="R28" s="1045"/>
      <c r="S28" s="563"/>
    </row>
    <row r="29" spans="1:19" s="844" customFormat="1" ht="11.25">
      <c r="A29" s="848">
        <f t="shared" si="0"/>
        <v>16</v>
      </c>
      <c r="C29" s="844" t="s">
        <v>483</v>
      </c>
      <c r="D29" s="1604"/>
      <c r="E29" s="1047"/>
      <c r="F29" s="1047"/>
      <c r="G29" s="1047"/>
      <c r="H29" s="1047"/>
      <c r="I29" s="1047"/>
      <c r="J29" s="1047"/>
      <c r="K29" s="1047"/>
      <c r="L29" s="1047"/>
      <c r="M29" s="1047"/>
      <c r="N29" s="1047"/>
      <c r="O29" s="1047"/>
      <c r="P29" s="1047"/>
      <c r="Q29" s="1047"/>
      <c r="R29" s="1047"/>
      <c r="S29" s="845"/>
    </row>
    <row r="30" spans="1:19" s="821" customFormat="1" ht="11.25">
      <c r="A30" s="848">
        <f t="shared" si="0"/>
        <v>17</v>
      </c>
      <c r="C30" s="821" t="s">
        <v>542</v>
      </c>
      <c r="D30" s="1604"/>
      <c r="E30" s="1045">
        <v>0</v>
      </c>
      <c r="F30" s="1045">
        <v>0</v>
      </c>
      <c r="G30" s="1045">
        <f>[1]Plant!$N$63</f>
        <v>117149.47979195502</v>
      </c>
      <c r="H30" s="1045">
        <f>E30-F30+G30</f>
        <v>117149.47979195502</v>
      </c>
      <c r="I30" s="1045"/>
      <c r="J30" s="1045"/>
      <c r="K30" s="1045">
        <f>+H30</f>
        <v>117149.47979195502</v>
      </c>
      <c r="L30" s="1045">
        <f>+K30</f>
        <v>117149.47979195502</v>
      </c>
      <c r="M30" s="1045">
        <v>0</v>
      </c>
      <c r="N30" s="1045">
        <v>0</v>
      </c>
      <c r="O30" s="1045">
        <v>0</v>
      </c>
      <c r="P30" s="1045">
        <v>0</v>
      </c>
      <c r="Q30" s="1045">
        <v>0</v>
      </c>
      <c r="R30" s="1045">
        <f>SUM(L30:Q30)</f>
        <v>117149.47979195502</v>
      </c>
      <c r="S30" s="563"/>
    </row>
    <row r="31" spans="1:19" s="821" customFormat="1" ht="11.25">
      <c r="A31" s="848">
        <f t="shared" si="0"/>
        <v>18</v>
      </c>
      <c r="C31" s="821" t="s">
        <v>560</v>
      </c>
      <c r="D31" s="1604"/>
      <c r="E31" s="1045">
        <v>0</v>
      </c>
      <c r="F31" s="1045">
        <v>0</v>
      </c>
      <c r="G31" s="1045">
        <v>0</v>
      </c>
      <c r="H31" s="1045">
        <f>E31-F31+G31</f>
        <v>0</v>
      </c>
      <c r="I31" s="1045"/>
      <c r="J31" s="1045"/>
      <c r="K31" s="1045">
        <v>0</v>
      </c>
      <c r="L31" s="1045">
        <v>0</v>
      </c>
      <c r="M31" s="1045">
        <v>0</v>
      </c>
      <c r="N31" s="1045">
        <v>0</v>
      </c>
      <c r="O31" s="1045">
        <v>0</v>
      </c>
      <c r="P31" s="1045">
        <v>0</v>
      </c>
      <c r="Q31" s="1045">
        <v>0</v>
      </c>
      <c r="R31" s="1045">
        <f>SUM(L31:Q31)</f>
        <v>0</v>
      </c>
      <c r="S31" s="563"/>
    </row>
    <row r="32" spans="1:19" s="821" customFormat="1" ht="11.25">
      <c r="A32" s="848">
        <f t="shared" si="0"/>
        <v>19</v>
      </c>
      <c r="C32" s="821" t="s">
        <v>543</v>
      </c>
      <c r="D32" s="1604"/>
      <c r="E32" s="1045">
        <v>0</v>
      </c>
      <c r="F32" s="1045">
        <v>0</v>
      </c>
      <c r="G32" s="1045">
        <v>0</v>
      </c>
      <c r="H32" s="1045">
        <f>E32-F32+G32</f>
        <v>0</v>
      </c>
      <c r="I32" s="1045"/>
      <c r="J32" s="1045"/>
      <c r="K32" s="1045">
        <v>0</v>
      </c>
      <c r="L32" s="1045">
        <v>0</v>
      </c>
      <c r="M32" s="1045">
        <v>0</v>
      </c>
      <c r="N32" s="1045">
        <v>0</v>
      </c>
      <c r="O32" s="1045">
        <v>0</v>
      </c>
      <c r="P32" s="1045">
        <v>0</v>
      </c>
      <c r="Q32" s="1045">
        <v>0</v>
      </c>
      <c r="R32" s="1045">
        <f>SUM(L32:Q32)</f>
        <v>0</v>
      </c>
      <c r="S32" s="563"/>
    </row>
    <row r="33" spans="1:19" s="821" customFormat="1" ht="11.25">
      <c r="A33" s="848">
        <f t="shared" si="0"/>
        <v>20</v>
      </c>
      <c r="C33" s="821" t="s">
        <v>544</v>
      </c>
      <c r="D33" s="1604"/>
      <c r="E33" s="1045">
        <v>0</v>
      </c>
      <c r="F33" s="1045">
        <v>0</v>
      </c>
      <c r="G33" s="1045">
        <v>0</v>
      </c>
      <c r="H33" s="1045">
        <f>E33-F33+G33</f>
        <v>0</v>
      </c>
      <c r="I33" s="1045"/>
      <c r="J33" s="1045"/>
      <c r="K33" s="1045">
        <v>0</v>
      </c>
      <c r="L33" s="1045">
        <v>0</v>
      </c>
      <c r="M33" s="1045">
        <v>0</v>
      </c>
      <c r="N33" s="1045">
        <v>0</v>
      </c>
      <c r="O33" s="1045">
        <v>0</v>
      </c>
      <c r="P33" s="1045">
        <v>0</v>
      </c>
      <c r="Q33" s="1045">
        <v>0</v>
      </c>
      <c r="R33" s="1045">
        <f>SUM(L33:Q33)</f>
        <v>0</v>
      </c>
      <c r="S33" s="563"/>
    </row>
    <row r="34" spans="1:19" s="821" customFormat="1" ht="11.25">
      <c r="A34" s="848">
        <f t="shared" si="0"/>
        <v>21</v>
      </c>
      <c r="C34" s="851" t="s">
        <v>359</v>
      </c>
      <c r="D34" s="1604"/>
      <c r="E34" s="1047">
        <f>SUM(E30:E33)</f>
        <v>0</v>
      </c>
      <c r="F34" s="1047">
        <f>SUM(F30:F33)</f>
        <v>0</v>
      </c>
      <c r="G34" s="1047">
        <f>SUM(G30:G33)</f>
        <v>117149.47979195502</v>
      </c>
      <c r="H34" s="1047">
        <f>SUM(H30:H33)</f>
        <v>117149.47979195502</v>
      </c>
      <c r="I34" s="1045"/>
      <c r="J34" s="1045"/>
      <c r="K34" s="1047">
        <f t="shared" ref="K34:R34" si="4">SUM(K30:K33)</f>
        <v>117149.47979195502</v>
      </c>
      <c r="L34" s="1047">
        <f t="shared" si="4"/>
        <v>117149.47979195502</v>
      </c>
      <c r="M34" s="1047">
        <f t="shared" si="4"/>
        <v>0</v>
      </c>
      <c r="N34" s="1047">
        <f t="shared" si="4"/>
        <v>0</v>
      </c>
      <c r="O34" s="1047">
        <f t="shared" si="4"/>
        <v>0</v>
      </c>
      <c r="P34" s="1047">
        <f t="shared" si="4"/>
        <v>0</v>
      </c>
      <c r="Q34" s="1047">
        <f t="shared" si="4"/>
        <v>0</v>
      </c>
      <c r="R34" s="1047">
        <f t="shared" si="4"/>
        <v>117149.47979195502</v>
      </c>
      <c r="S34" s="563"/>
    </row>
    <row r="35" spans="1:19" s="821" customFormat="1" ht="11.25">
      <c r="A35" s="848">
        <f t="shared" si="0"/>
        <v>22</v>
      </c>
      <c r="C35" s="852"/>
      <c r="D35" s="1604"/>
      <c r="E35" s="1045"/>
      <c r="F35" s="1045"/>
      <c r="G35" s="1045"/>
      <c r="H35" s="1045"/>
      <c r="I35" s="1045"/>
      <c r="J35" s="1045"/>
      <c r="K35" s="1045"/>
      <c r="L35" s="1045"/>
      <c r="M35" s="1045"/>
      <c r="N35" s="1045"/>
      <c r="O35" s="1045"/>
      <c r="P35" s="1045"/>
      <c r="Q35" s="1045"/>
      <c r="R35" s="1045"/>
      <c r="S35" s="563"/>
    </row>
    <row r="36" spans="1:19" s="844" customFormat="1" ht="11.25">
      <c r="A36" s="848">
        <f t="shared" si="0"/>
        <v>23</v>
      </c>
      <c r="C36" s="844" t="s">
        <v>484</v>
      </c>
      <c r="D36" s="1604"/>
      <c r="E36" s="1047">
        <f>E16-E27+E34</f>
        <v>0</v>
      </c>
      <c r="F36" s="1047">
        <f>F16-F27+F34</f>
        <v>0</v>
      </c>
      <c r="G36" s="1047">
        <f ca="1">G16-G27+G34</f>
        <v>11132825.64442919</v>
      </c>
      <c r="H36" s="1047">
        <f ca="1">H16-H27+H34</f>
        <v>11132825.64442919</v>
      </c>
      <c r="I36" s="1047"/>
      <c r="J36" s="1047"/>
      <c r="K36" s="1047">
        <f ca="1">K16-K27+K30+K31+K32+K33</f>
        <v>11132825.64442919</v>
      </c>
      <c r="L36" s="1047">
        <f ca="1">L16-L27+L30+L31+L32+L33</f>
        <v>11132825.64442919</v>
      </c>
      <c r="M36" s="1047">
        <f t="shared" ref="M36:R36" si="5">+M16-M27+M30+M31+M32+M33</f>
        <v>0</v>
      </c>
      <c r="N36" s="1047">
        <f t="shared" si="5"/>
        <v>0</v>
      </c>
      <c r="O36" s="1047">
        <f t="shared" si="5"/>
        <v>0</v>
      </c>
      <c r="P36" s="1047">
        <f t="shared" si="5"/>
        <v>0</v>
      </c>
      <c r="Q36" s="1047">
        <f t="shared" si="5"/>
        <v>0</v>
      </c>
      <c r="R36" s="1047">
        <f t="shared" ca="1" si="5"/>
        <v>11132825.64442919</v>
      </c>
      <c r="S36" s="845"/>
    </row>
    <row r="37" spans="1:19" s="844" customFormat="1" ht="11.25">
      <c r="A37" s="848">
        <f t="shared" si="0"/>
        <v>24</v>
      </c>
      <c r="C37" s="844" t="s">
        <v>171</v>
      </c>
      <c r="D37" s="1604"/>
      <c r="E37" s="845"/>
      <c r="F37" s="845"/>
      <c r="G37" s="1412">
        <f>0.35/(1-0.35)</f>
        <v>0.53846153846153844</v>
      </c>
      <c r="H37" s="1412">
        <f>G37</f>
        <v>0.53846153846153844</v>
      </c>
      <c r="I37" s="1412"/>
      <c r="J37" s="1412"/>
      <c r="K37" s="1412">
        <f>G37</f>
        <v>0.53846153846153844</v>
      </c>
      <c r="L37" s="1412">
        <f>G37</f>
        <v>0.53846153846153844</v>
      </c>
      <c r="M37" s="845"/>
      <c r="N37" s="845"/>
      <c r="O37" s="845"/>
      <c r="P37" s="845"/>
      <c r="Q37" s="845"/>
      <c r="R37" s="845">
        <f>SUM(L37:Q37)</f>
        <v>0.53846153846153844</v>
      </c>
      <c r="S37" s="853"/>
    </row>
    <row r="38" spans="1:19" s="821" customFormat="1" ht="11.25">
      <c r="A38" s="848">
        <f t="shared" si="0"/>
        <v>25</v>
      </c>
      <c r="D38" s="1604"/>
      <c r="E38" s="563"/>
      <c r="F38" s="563"/>
      <c r="G38" s="563"/>
      <c r="H38" s="563"/>
      <c r="I38" s="563"/>
      <c r="J38" s="1286"/>
      <c r="K38" s="1286"/>
      <c r="L38" s="563"/>
      <c r="M38" s="563"/>
      <c r="N38" s="563"/>
      <c r="O38" s="563"/>
      <c r="P38" s="563"/>
      <c r="Q38" s="563"/>
      <c r="R38" s="563"/>
      <c r="S38" s="563"/>
    </row>
    <row r="39" spans="1:19" s="844" customFormat="1" ht="11.25">
      <c r="A39" s="848">
        <f t="shared" si="0"/>
        <v>26</v>
      </c>
      <c r="C39" s="844" t="s">
        <v>485</v>
      </c>
      <c r="D39" s="1604"/>
      <c r="E39" s="1047">
        <f>ROUND(E36*E37, 0)</f>
        <v>0</v>
      </c>
      <c r="F39" s="1047">
        <f>ROUND(F36*F37, 0)</f>
        <v>0</v>
      </c>
      <c r="G39" s="1047">
        <f ca="1">ROUND(G36*G37, 0)</f>
        <v>5994598</v>
      </c>
      <c r="H39" s="1047">
        <f ca="1">ROUND(H36*H37, 0)</f>
        <v>5994598</v>
      </c>
      <c r="I39" s="1047"/>
      <c r="J39" s="1047"/>
      <c r="K39" s="1047">
        <f ca="1">ROUND(K36*K37, 0)</f>
        <v>5994598</v>
      </c>
      <c r="L39" s="1047">
        <f ca="1">ROUND(L36*L37, 0)</f>
        <v>5994598</v>
      </c>
      <c r="M39" s="1047">
        <f t="shared" ref="M39:R39" si="6">+M36*M37</f>
        <v>0</v>
      </c>
      <c r="N39" s="1047">
        <f t="shared" si="6"/>
        <v>0</v>
      </c>
      <c r="O39" s="1047">
        <f t="shared" si="6"/>
        <v>0</v>
      </c>
      <c r="P39" s="1047">
        <f t="shared" si="6"/>
        <v>0</v>
      </c>
      <c r="Q39" s="1047">
        <f t="shared" si="6"/>
        <v>0</v>
      </c>
      <c r="R39" s="1047">
        <f t="shared" ca="1" si="6"/>
        <v>5994598.4239234095</v>
      </c>
      <c r="S39" s="845"/>
    </row>
    <row r="40" spans="1:19" s="821" customFormat="1" ht="11.25">
      <c r="A40" s="848">
        <f t="shared" si="0"/>
        <v>27</v>
      </c>
      <c r="D40" s="1604"/>
      <c r="E40" s="1045"/>
      <c r="F40" s="1045"/>
      <c r="G40" s="1045"/>
      <c r="H40" s="1045"/>
      <c r="I40" s="1045"/>
      <c r="J40" s="1045"/>
      <c r="K40" s="1045"/>
      <c r="L40" s="1045"/>
      <c r="M40" s="1045"/>
      <c r="N40" s="1045"/>
      <c r="O40" s="1045"/>
      <c r="P40" s="1045"/>
      <c r="Q40" s="1045"/>
      <c r="R40" s="1045"/>
      <c r="S40" s="563"/>
    </row>
    <row r="41" spans="1:19" s="844" customFormat="1" ht="11.25">
      <c r="A41" s="848">
        <f t="shared" si="0"/>
        <v>28</v>
      </c>
      <c r="C41" s="844" t="s">
        <v>545</v>
      </c>
      <c r="D41" s="1604"/>
      <c r="E41" s="1047"/>
      <c r="F41" s="1047"/>
      <c r="G41" s="1047"/>
      <c r="H41" s="1047"/>
      <c r="I41" s="1047"/>
      <c r="J41" s="1047"/>
      <c r="K41" s="1047"/>
      <c r="L41" s="1047"/>
      <c r="M41" s="1047"/>
      <c r="N41" s="1047"/>
      <c r="O41" s="1047"/>
      <c r="P41" s="1047"/>
      <c r="Q41" s="1047"/>
      <c r="R41" s="1047"/>
      <c r="S41" s="845"/>
    </row>
    <row r="42" spans="1:19" s="821" customFormat="1" ht="11.25">
      <c r="A42" s="848">
        <f t="shared" si="0"/>
        <v>29</v>
      </c>
      <c r="C42" s="821" t="s">
        <v>574</v>
      </c>
      <c r="D42" s="1604"/>
      <c r="E42" s="1045">
        <v>0</v>
      </c>
      <c r="F42" s="1045">
        <v>0</v>
      </c>
      <c r="G42" s="1045">
        <v>0</v>
      </c>
      <c r="H42" s="1045">
        <f>E42-F42+G42</f>
        <v>0</v>
      </c>
      <c r="I42" s="1045"/>
      <c r="J42" s="1045"/>
      <c r="K42" s="1045">
        <v>0</v>
      </c>
      <c r="L42" s="1045">
        <v>0</v>
      </c>
      <c r="M42" s="1045">
        <v>0</v>
      </c>
      <c r="N42" s="1045">
        <v>0</v>
      </c>
      <c r="O42" s="1045">
        <v>0</v>
      </c>
      <c r="P42" s="1045">
        <v>0</v>
      </c>
      <c r="Q42" s="1045">
        <v>0</v>
      </c>
      <c r="R42" s="1045">
        <v>0</v>
      </c>
      <c r="S42" s="563"/>
    </row>
    <row r="43" spans="1:19" s="821" customFormat="1" ht="11.25">
      <c r="A43" s="848">
        <f t="shared" si="0"/>
        <v>30</v>
      </c>
      <c r="C43" s="821" t="s">
        <v>546</v>
      </c>
      <c r="D43" s="1604"/>
      <c r="E43" s="1045">
        <v>0</v>
      </c>
      <c r="F43" s="1045">
        <v>0</v>
      </c>
      <c r="G43" s="1045">
        <v>0</v>
      </c>
      <c r="H43" s="1045">
        <f>E43-F43+G43</f>
        <v>0</v>
      </c>
      <c r="I43" s="1045"/>
      <c r="J43" s="1045"/>
      <c r="K43" s="1045">
        <v>0</v>
      </c>
      <c r="L43" s="1045">
        <v>0</v>
      </c>
      <c r="M43" s="1045">
        <v>0</v>
      </c>
      <c r="N43" s="1045">
        <v>0</v>
      </c>
      <c r="O43" s="1045">
        <v>0</v>
      </c>
      <c r="P43" s="1045">
        <v>0</v>
      </c>
      <c r="Q43" s="1045">
        <v>0</v>
      </c>
      <c r="R43" s="1045">
        <v>0</v>
      </c>
      <c r="S43" s="563"/>
    </row>
    <row r="44" spans="1:19" s="821" customFormat="1" ht="11.25">
      <c r="A44" s="848">
        <f t="shared" si="0"/>
        <v>31</v>
      </c>
      <c r="C44" s="821" t="s">
        <v>547</v>
      </c>
      <c r="D44" s="1604"/>
      <c r="E44" s="1045">
        <v>0</v>
      </c>
      <c r="F44" s="1045">
        <v>0</v>
      </c>
      <c r="G44" s="1045">
        <v>0</v>
      </c>
      <c r="H44" s="1045">
        <f>E44-F44+G44</f>
        <v>0</v>
      </c>
      <c r="I44" s="1045"/>
      <c r="J44" s="1045"/>
      <c r="K44" s="1045">
        <v>0</v>
      </c>
      <c r="L44" s="1045">
        <v>0</v>
      </c>
      <c r="M44" s="1045">
        <v>0</v>
      </c>
      <c r="N44" s="1045">
        <v>0</v>
      </c>
      <c r="O44" s="1045">
        <v>0</v>
      </c>
      <c r="P44" s="1045">
        <v>0</v>
      </c>
      <c r="Q44" s="1045">
        <v>0</v>
      </c>
      <c r="R44" s="1045">
        <v>0</v>
      </c>
      <c r="S44" s="563"/>
    </row>
    <row r="45" spans="1:19" s="821" customFormat="1" ht="11.25">
      <c r="A45" s="848">
        <f t="shared" si="0"/>
        <v>32</v>
      </c>
      <c r="C45" s="821" t="s">
        <v>548</v>
      </c>
      <c r="D45" s="1604"/>
      <c r="E45" s="1045">
        <v>0</v>
      </c>
      <c r="F45" s="1045">
        <v>0</v>
      </c>
      <c r="G45" s="1045">
        <v>0</v>
      </c>
      <c r="H45" s="1045">
        <f>E45-F45+G45</f>
        <v>0</v>
      </c>
      <c r="I45" s="1045"/>
      <c r="J45" s="1045"/>
      <c r="K45" s="1045">
        <v>0</v>
      </c>
      <c r="L45" s="1045">
        <v>0</v>
      </c>
      <c r="M45" s="1045">
        <v>0</v>
      </c>
      <c r="N45" s="1045">
        <v>0</v>
      </c>
      <c r="O45" s="1045">
        <v>0</v>
      </c>
      <c r="P45" s="1045">
        <v>0</v>
      </c>
      <c r="Q45" s="1045">
        <v>0</v>
      </c>
      <c r="R45" s="1045">
        <v>0</v>
      </c>
      <c r="S45" s="563"/>
    </row>
    <row r="46" spans="1:19" s="821" customFormat="1" ht="11.25">
      <c r="A46" s="848">
        <f t="shared" si="0"/>
        <v>33</v>
      </c>
      <c r="C46" s="821" t="s">
        <v>549</v>
      </c>
      <c r="D46" s="1604"/>
      <c r="E46" s="1045">
        <v>0</v>
      </c>
      <c r="F46" s="1045">
        <v>0</v>
      </c>
      <c r="G46" s="1045">
        <v>0</v>
      </c>
      <c r="H46" s="1045">
        <f>E46-F46+G46</f>
        <v>0</v>
      </c>
      <c r="I46" s="1045"/>
      <c r="J46" s="1045"/>
      <c r="K46" s="1045">
        <v>0</v>
      </c>
      <c r="L46" s="1045">
        <v>0</v>
      </c>
      <c r="M46" s="1045">
        <v>0</v>
      </c>
      <c r="N46" s="1045">
        <v>0</v>
      </c>
      <c r="O46" s="1045">
        <v>0</v>
      </c>
      <c r="P46" s="1045">
        <v>0</v>
      </c>
      <c r="Q46" s="1045">
        <v>0</v>
      </c>
      <c r="R46" s="1045">
        <v>0</v>
      </c>
      <c r="S46" s="563"/>
    </row>
    <row r="47" spans="1:19" s="821" customFormat="1" ht="11.25">
      <c r="A47" s="848">
        <f t="shared" si="0"/>
        <v>34</v>
      </c>
      <c r="C47" s="851" t="s">
        <v>359</v>
      </c>
      <c r="D47" s="1604"/>
      <c r="E47" s="1047">
        <f>SUM(E42:E46)</f>
        <v>0</v>
      </c>
      <c r="F47" s="1047">
        <f>SUM(F42:F46)</f>
        <v>0</v>
      </c>
      <c r="G47" s="1047">
        <f>SUM(G42:G46)</f>
        <v>0</v>
      </c>
      <c r="H47" s="1047">
        <f>SUM(H42:H46)</f>
        <v>0</v>
      </c>
      <c r="I47" s="1045"/>
      <c r="J47" s="1045"/>
      <c r="K47" s="1047">
        <f t="shared" ref="K47:R47" si="7">SUM(K42:K46)</f>
        <v>0</v>
      </c>
      <c r="L47" s="1047">
        <f t="shared" si="7"/>
        <v>0</v>
      </c>
      <c r="M47" s="1047">
        <f t="shared" si="7"/>
        <v>0</v>
      </c>
      <c r="N47" s="1047">
        <f t="shared" si="7"/>
        <v>0</v>
      </c>
      <c r="O47" s="1047">
        <f t="shared" si="7"/>
        <v>0</v>
      </c>
      <c r="P47" s="1047">
        <f t="shared" si="7"/>
        <v>0</v>
      </c>
      <c r="Q47" s="1047">
        <f t="shared" si="7"/>
        <v>0</v>
      </c>
      <c r="R47" s="1047">
        <f t="shared" si="7"/>
        <v>0</v>
      </c>
      <c r="S47" s="563"/>
    </row>
    <row r="48" spans="1:19" s="821" customFormat="1" ht="11.25">
      <c r="A48" s="848">
        <f t="shared" si="0"/>
        <v>35</v>
      </c>
      <c r="D48" s="1604"/>
      <c r="E48" s="1045"/>
      <c r="F48" s="1045"/>
      <c r="G48" s="1045"/>
      <c r="H48" s="1045"/>
      <c r="I48" s="1045"/>
      <c r="J48" s="1045"/>
      <c r="K48" s="1045"/>
      <c r="L48" s="1045"/>
      <c r="M48" s="1045"/>
      <c r="N48" s="1045"/>
      <c r="O48" s="1045"/>
      <c r="P48" s="1045"/>
      <c r="Q48" s="1045"/>
      <c r="R48" s="1045"/>
      <c r="S48" s="563"/>
    </row>
    <row r="49" spans="1:20" s="844" customFormat="1" ht="11.25">
      <c r="A49" s="848">
        <f t="shared" si="0"/>
        <v>36</v>
      </c>
      <c r="C49" s="844" t="s">
        <v>550</v>
      </c>
      <c r="D49" s="1604"/>
      <c r="E49" s="1047"/>
      <c r="F49" s="1047"/>
      <c r="G49" s="1047"/>
      <c r="H49" s="1047"/>
      <c r="I49" s="1047"/>
      <c r="J49" s="1047"/>
      <c r="K49" s="1047"/>
      <c r="L49" s="1047"/>
      <c r="M49" s="1047"/>
      <c r="N49" s="1047"/>
      <c r="O49" s="1047"/>
      <c r="P49" s="1047"/>
      <c r="Q49" s="1047"/>
      <c r="R49" s="1047"/>
      <c r="S49" s="845"/>
    </row>
    <row r="50" spans="1:20" s="821" customFormat="1" ht="11.25">
      <c r="A50" s="848">
        <f t="shared" si="0"/>
        <v>37</v>
      </c>
      <c r="C50" s="821" t="s">
        <v>543</v>
      </c>
      <c r="D50" s="1604"/>
      <c r="E50" s="1045">
        <v>0</v>
      </c>
      <c r="F50" s="1045">
        <v>0</v>
      </c>
      <c r="G50" s="1045">
        <v>0</v>
      </c>
      <c r="H50" s="1045">
        <f>E50-F50+G50</f>
        <v>0</v>
      </c>
      <c r="I50" s="1045"/>
      <c r="J50" s="1045"/>
      <c r="K50" s="1045">
        <v>0</v>
      </c>
      <c r="L50" s="1045">
        <v>0</v>
      </c>
      <c r="M50" s="1045">
        <v>0</v>
      </c>
      <c r="N50" s="1045">
        <v>0</v>
      </c>
      <c r="O50" s="1045">
        <v>0</v>
      </c>
      <c r="P50" s="1045">
        <v>0</v>
      </c>
      <c r="Q50" s="1045">
        <v>0</v>
      </c>
      <c r="R50" s="1045">
        <v>0</v>
      </c>
      <c r="S50" s="563"/>
    </row>
    <row r="51" spans="1:20" s="821" customFormat="1" ht="11.25">
      <c r="A51" s="848">
        <f t="shared" si="0"/>
        <v>38</v>
      </c>
      <c r="C51" s="854" t="s">
        <v>544</v>
      </c>
      <c r="D51" s="1604"/>
      <c r="E51" s="1045">
        <v>0</v>
      </c>
      <c r="F51" s="1045">
        <v>0</v>
      </c>
      <c r="G51" s="1045">
        <v>0</v>
      </c>
      <c r="H51" s="1045">
        <f>E51-F51+G51</f>
        <v>0</v>
      </c>
      <c r="I51" s="1045"/>
      <c r="J51" s="1045"/>
      <c r="K51" s="1045">
        <v>0</v>
      </c>
      <c r="L51" s="1045">
        <v>0</v>
      </c>
      <c r="M51" s="1045">
        <v>0</v>
      </c>
      <c r="N51" s="1045">
        <v>0</v>
      </c>
      <c r="O51" s="1045">
        <v>0</v>
      </c>
      <c r="P51" s="1045">
        <v>0</v>
      </c>
      <c r="Q51" s="1045">
        <v>0</v>
      </c>
      <c r="R51" s="1045">
        <v>0</v>
      </c>
      <c r="S51" s="563"/>
    </row>
    <row r="52" spans="1:20" s="844" customFormat="1" ht="11.25">
      <c r="A52" s="848">
        <f t="shared" si="0"/>
        <v>39</v>
      </c>
      <c r="C52" s="851" t="s">
        <v>359</v>
      </c>
      <c r="D52" s="1604"/>
      <c r="E52" s="1047">
        <f>SUM(E50:E51)</f>
        <v>0</v>
      </c>
      <c r="F52" s="1047">
        <f>SUM(F50:F51)</f>
        <v>0</v>
      </c>
      <c r="G52" s="1047">
        <f>SUM(G50:G51)</f>
        <v>0</v>
      </c>
      <c r="H52" s="1047">
        <f>SUM(H50:H51)</f>
        <v>0</v>
      </c>
      <c r="I52" s="1047"/>
      <c r="J52" s="1047"/>
      <c r="K52" s="1047">
        <f t="shared" ref="K52:R52" si="8">SUM(K42:K51)</f>
        <v>0</v>
      </c>
      <c r="L52" s="1047">
        <f t="shared" si="8"/>
        <v>0</v>
      </c>
      <c r="M52" s="1047">
        <f t="shared" si="8"/>
        <v>0</v>
      </c>
      <c r="N52" s="1047">
        <f t="shared" si="8"/>
        <v>0</v>
      </c>
      <c r="O52" s="1047">
        <f t="shared" si="8"/>
        <v>0</v>
      </c>
      <c r="P52" s="1047">
        <f t="shared" si="8"/>
        <v>0</v>
      </c>
      <c r="Q52" s="1047">
        <f t="shared" si="8"/>
        <v>0</v>
      </c>
      <c r="R52" s="1047">
        <f t="shared" si="8"/>
        <v>0</v>
      </c>
      <c r="S52" s="845"/>
    </row>
    <row r="53" spans="1:20" s="821" customFormat="1" ht="12" thickBot="1">
      <c r="A53" s="848">
        <f t="shared" si="0"/>
        <v>40</v>
      </c>
      <c r="D53" s="1604"/>
      <c r="E53" s="1045"/>
      <c r="F53" s="1045"/>
      <c r="G53" s="1045"/>
      <c r="H53" s="1045"/>
      <c r="I53" s="1045"/>
      <c r="J53" s="1045"/>
      <c r="K53" s="1045"/>
      <c r="L53" s="1045"/>
      <c r="M53" s="1045"/>
      <c r="N53" s="1045"/>
      <c r="O53" s="1045"/>
      <c r="P53" s="1045"/>
      <c r="Q53" s="1045"/>
      <c r="R53" s="1045"/>
      <c r="S53" s="563"/>
    </row>
    <row r="54" spans="1:20" s="844" customFormat="1" ht="12" thickBot="1">
      <c r="A54" s="848">
        <f t="shared" si="0"/>
        <v>41</v>
      </c>
      <c r="B54" s="855" t="s">
        <v>591</v>
      </c>
      <c r="C54" s="856"/>
      <c r="D54" s="1598" t="s">
        <v>1109</v>
      </c>
      <c r="E54" s="1344">
        <f>E39-E47+E52</f>
        <v>0</v>
      </c>
      <c r="F54" s="1344">
        <f>F39-F47+F52</f>
        <v>0</v>
      </c>
      <c r="G54" s="1344">
        <f ca="1">G39-G47+G52</f>
        <v>5994598</v>
      </c>
      <c r="H54" s="1344">
        <f ca="1">H39-H47+H52</f>
        <v>5994598</v>
      </c>
      <c r="I54" s="1344"/>
      <c r="J54" s="1344"/>
      <c r="K54" s="1344">
        <f ca="1">K39+K52</f>
        <v>5994598</v>
      </c>
      <c r="L54" s="1344">
        <f ca="1">L39+L52</f>
        <v>5994598</v>
      </c>
      <c r="M54" s="1344">
        <f t="shared" ref="M54:R54" si="9">+M39+M52</f>
        <v>0</v>
      </c>
      <c r="N54" s="1344">
        <f t="shared" si="9"/>
        <v>0</v>
      </c>
      <c r="O54" s="1344">
        <f t="shared" si="9"/>
        <v>0</v>
      </c>
      <c r="P54" s="1344">
        <f t="shared" si="9"/>
        <v>0</v>
      </c>
      <c r="Q54" s="1344">
        <f t="shared" si="9"/>
        <v>0</v>
      </c>
      <c r="R54" s="1344">
        <f t="shared" ca="1" si="9"/>
        <v>5994598.4239234095</v>
      </c>
      <c r="S54" s="845"/>
    </row>
    <row r="55" spans="1:20" s="821" customFormat="1" ht="11.25">
      <c r="C55" s="848"/>
      <c r="D55" s="848"/>
      <c r="E55" s="563"/>
      <c r="F55" s="563"/>
      <c r="G55" s="563"/>
      <c r="H55" s="563"/>
      <c r="I55" s="563"/>
      <c r="J55" s="1286"/>
      <c r="K55" s="1286"/>
      <c r="L55" s="563"/>
      <c r="M55" s="563"/>
      <c r="N55" s="563"/>
      <c r="O55" s="563"/>
      <c r="P55" s="563"/>
      <c r="Q55" s="563"/>
      <c r="R55" s="563"/>
      <c r="S55" s="563"/>
    </row>
    <row r="56" spans="1:20" ht="12.75" customHeight="1">
      <c r="D56" s="857"/>
      <c r="E56" s="585"/>
      <c r="F56" s="585"/>
      <c r="G56" s="585"/>
      <c r="H56" s="585"/>
      <c r="I56" s="585"/>
      <c r="L56" s="585"/>
      <c r="M56" s="858"/>
      <c r="N56" s="858"/>
      <c r="O56" s="858"/>
      <c r="P56" s="858"/>
      <c r="Q56" s="858"/>
      <c r="R56" s="858"/>
      <c r="S56" s="859"/>
    </row>
    <row r="57" spans="1:20" ht="12.75" customHeight="1">
      <c r="D57" s="857"/>
      <c r="E57" s="585"/>
      <c r="F57" s="585"/>
      <c r="G57" s="585"/>
      <c r="H57" s="585"/>
      <c r="I57" s="585"/>
      <c r="L57" s="585"/>
      <c r="M57" s="858"/>
      <c r="N57" s="858"/>
      <c r="O57" s="858"/>
      <c r="P57" s="858"/>
      <c r="Q57" s="858"/>
      <c r="R57" s="858"/>
      <c r="S57" s="859"/>
    </row>
    <row r="58" spans="1:20" ht="12.75" customHeight="1">
      <c r="D58" s="857"/>
      <c r="E58" s="585"/>
      <c r="F58" s="585"/>
      <c r="G58" s="585"/>
      <c r="H58" s="585"/>
      <c r="I58" s="585"/>
      <c r="L58" s="585"/>
      <c r="M58" s="858"/>
      <c r="N58" s="858"/>
      <c r="O58" s="858"/>
      <c r="P58" s="858"/>
      <c r="Q58" s="858"/>
      <c r="R58" s="858"/>
      <c r="S58" s="859"/>
    </row>
    <row r="59" spans="1:20" s="827" customFormat="1" ht="12.75" customHeight="1">
      <c r="C59" s="860"/>
      <c r="D59" s="861"/>
      <c r="E59" s="611"/>
      <c r="F59" s="611"/>
      <c r="G59" s="611"/>
      <c r="H59" s="611"/>
      <c r="I59" s="611"/>
      <c r="J59" s="862"/>
      <c r="K59" s="863"/>
      <c r="L59" s="611"/>
      <c r="M59" s="611"/>
      <c r="N59" s="611"/>
      <c r="O59" s="611"/>
      <c r="P59" s="611"/>
      <c r="Q59" s="611"/>
      <c r="R59" s="611"/>
      <c r="S59" s="864"/>
      <c r="T59" s="811"/>
    </row>
    <row r="60" spans="1:20" ht="12.75" customHeight="1">
      <c r="C60" s="814"/>
      <c r="D60" s="857"/>
      <c r="E60" s="585"/>
      <c r="F60" s="585"/>
      <c r="G60" s="585"/>
      <c r="H60" s="585"/>
      <c r="I60" s="585"/>
      <c r="K60" s="865"/>
      <c r="L60" s="585"/>
      <c r="M60" s="585"/>
      <c r="N60" s="585"/>
      <c r="O60" s="585"/>
      <c r="P60" s="585"/>
      <c r="Q60" s="585"/>
    </row>
    <row r="61" spans="1:20" s="827" customFormat="1" ht="12.75" customHeight="1">
      <c r="B61" s="866"/>
      <c r="D61" s="861"/>
      <c r="E61" s="611"/>
      <c r="F61" s="611"/>
      <c r="G61" s="611"/>
      <c r="H61" s="611"/>
      <c r="I61" s="611"/>
      <c r="J61" s="862"/>
      <c r="K61" s="863"/>
      <c r="L61" s="611"/>
      <c r="M61" s="611"/>
      <c r="N61" s="611"/>
      <c r="O61" s="611"/>
      <c r="P61" s="611"/>
      <c r="Q61" s="611"/>
      <c r="R61" s="611"/>
      <c r="S61" s="611"/>
      <c r="T61" s="811"/>
    </row>
    <row r="62" spans="1:20" ht="12.75" customHeight="1">
      <c r="C62" s="860"/>
      <c r="D62" s="857"/>
      <c r="E62" s="585"/>
      <c r="F62" s="585"/>
      <c r="G62" s="585"/>
      <c r="H62" s="585"/>
      <c r="I62" s="585"/>
      <c r="J62" s="862"/>
      <c r="K62" s="865"/>
      <c r="L62" s="585"/>
      <c r="M62" s="585"/>
      <c r="N62" s="585"/>
      <c r="O62" s="585"/>
      <c r="P62" s="585"/>
      <c r="Q62" s="585"/>
      <c r="R62" s="585"/>
      <c r="S62" s="859"/>
    </row>
    <row r="63" spans="1:20" s="827" customFormat="1" ht="12.75" customHeight="1">
      <c r="C63" s="860"/>
      <c r="D63" s="611"/>
      <c r="E63" s="611"/>
      <c r="F63" s="611"/>
      <c r="G63" s="611"/>
      <c r="H63" s="611"/>
      <c r="I63" s="611"/>
      <c r="J63" s="862"/>
      <c r="K63" s="863"/>
      <c r="L63" s="611"/>
      <c r="M63" s="611"/>
      <c r="N63" s="611"/>
      <c r="O63" s="611"/>
      <c r="P63" s="611"/>
      <c r="Q63" s="611"/>
      <c r="R63" s="611"/>
      <c r="S63" s="611"/>
    </row>
    <row r="64" spans="1:20" s="827" customFormat="1" ht="12.75" customHeight="1">
      <c r="C64" s="860"/>
      <c r="D64" s="861"/>
      <c r="E64" s="611"/>
      <c r="F64" s="611"/>
      <c r="G64" s="611"/>
      <c r="H64" s="611"/>
      <c r="I64" s="611"/>
      <c r="J64" s="862"/>
      <c r="K64" s="863"/>
      <c r="L64" s="611"/>
      <c r="M64" s="611"/>
      <c r="N64" s="611"/>
      <c r="O64" s="611"/>
      <c r="P64" s="611"/>
      <c r="Q64" s="611"/>
    </row>
    <row r="65" spans="2:19" s="827" customFormat="1" ht="12.75" customHeight="1">
      <c r="C65" s="860"/>
      <c r="D65" s="611"/>
      <c r="E65" s="611"/>
      <c r="F65" s="611"/>
      <c r="G65" s="611"/>
      <c r="H65" s="611"/>
      <c r="I65" s="611"/>
      <c r="J65" s="862"/>
      <c r="K65" s="863"/>
      <c r="L65" s="611"/>
      <c r="M65" s="867"/>
      <c r="N65" s="867"/>
      <c r="O65" s="867"/>
      <c r="P65" s="867"/>
      <c r="Q65" s="867"/>
      <c r="R65" s="867"/>
      <c r="S65" s="611"/>
    </row>
    <row r="66" spans="2:19" s="827" customFormat="1" ht="12.75" customHeight="1">
      <c r="C66" s="860"/>
      <c r="D66" s="861"/>
      <c r="E66" s="611"/>
      <c r="F66" s="611"/>
      <c r="G66" s="611"/>
      <c r="H66" s="611"/>
      <c r="I66" s="611"/>
      <c r="J66" s="862"/>
      <c r="K66" s="863"/>
      <c r="L66" s="611"/>
      <c r="M66" s="611"/>
      <c r="N66" s="611"/>
      <c r="O66" s="611"/>
      <c r="P66" s="611"/>
      <c r="Q66" s="611"/>
    </row>
    <row r="67" spans="2:19" s="827" customFormat="1" ht="12.75" customHeight="1">
      <c r="B67" s="868"/>
      <c r="C67" s="860"/>
      <c r="D67" s="861"/>
      <c r="E67" s="611"/>
      <c r="F67" s="611"/>
      <c r="G67" s="611"/>
      <c r="H67" s="611"/>
      <c r="I67" s="611"/>
      <c r="J67" s="862"/>
      <c r="K67" s="863"/>
      <c r="L67" s="611"/>
      <c r="M67" s="611"/>
      <c r="N67" s="611"/>
      <c r="O67" s="611"/>
      <c r="P67" s="611"/>
      <c r="Q67" s="611"/>
      <c r="R67" s="611"/>
      <c r="S67" s="611"/>
    </row>
    <row r="68" spans="2:19" ht="12.75" customHeight="1">
      <c r="C68" s="860"/>
      <c r="D68" s="857"/>
      <c r="E68" s="585"/>
      <c r="F68" s="585"/>
      <c r="G68" s="585"/>
      <c r="H68" s="585"/>
      <c r="I68" s="585"/>
      <c r="J68" s="862"/>
      <c r="K68" s="865"/>
      <c r="L68" s="585"/>
      <c r="M68" s="585"/>
      <c r="N68" s="585"/>
      <c r="O68" s="585"/>
      <c r="P68" s="585"/>
      <c r="Q68" s="585"/>
    </row>
    <row r="69" spans="2:19" ht="12.75" customHeight="1">
      <c r="C69" s="860"/>
      <c r="D69" s="857"/>
      <c r="E69" s="585"/>
      <c r="F69" s="585"/>
      <c r="G69" s="585"/>
      <c r="H69" s="585"/>
      <c r="I69" s="585"/>
      <c r="L69" s="585"/>
      <c r="M69" s="858"/>
      <c r="N69" s="858"/>
      <c r="O69" s="858"/>
      <c r="P69" s="858"/>
      <c r="Q69" s="858"/>
      <c r="R69" s="858"/>
      <c r="S69" s="859"/>
    </row>
    <row r="70" spans="2:19" ht="12.75" customHeight="1">
      <c r="C70" s="860"/>
      <c r="D70" s="857"/>
      <c r="E70" s="585"/>
      <c r="F70" s="585"/>
      <c r="G70" s="585"/>
      <c r="H70" s="585"/>
      <c r="I70" s="585"/>
      <c r="L70" s="585"/>
      <c r="M70" s="858"/>
      <c r="N70" s="858"/>
      <c r="O70" s="858"/>
      <c r="P70" s="858"/>
      <c r="Q70" s="858"/>
      <c r="R70" s="858"/>
      <c r="S70" s="859"/>
    </row>
    <row r="71" spans="2:19" ht="12.75" customHeight="1">
      <c r="C71" s="860"/>
      <c r="D71" s="857"/>
      <c r="E71" s="585"/>
      <c r="F71" s="585"/>
      <c r="G71" s="585"/>
      <c r="H71" s="585"/>
      <c r="I71" s="585"/>
      <c r="J71" s="862"/>
      <c r="K71" s="865"/>
      <c r="L71" s="585"/>
      <c r="M71" s="585"/>
      <c r="N71" s="585"/>
      <c r="O71" s="585"/>
      <c r="P71" s="585"/>
      <c r="Q71" s="585"/>
    </row>
    <row r="72" spans="2:19" ht="12.75" customHeight="1">
      <c r="C72" s="869"/>
      <c r="D72" s="857"/>
      <c r="E72" s="585"/>
      <c r="F72" s="585"/>
      <c r="G72" s="585"/>
      <c r="H72" s="585"/>
      <c r="I72" s="585"/>
      <c r="L72" s="585"/>
      <c r="M72" s="858"/>
      <c r="N72" s="858"/>
      <c r="O72" s="858"/>
      <c r="P72" s="858"/>
      <c r="Q72" s="858"/>
      <c r="R72" s="858"/>
      <c r="S72" s="859"/>
    </row>
    <row r="73" spans="2:19" ht="12.75" customHeight="1">
      <c r="C73" s="870"/>
      <c r="D73" s="857"/>
      <c r="E73" s="585"/>
      <c r="F73" s="585"/>
      <c r="G73" s="585"/>
      <c r="H73" s="585"/>
      <c r="I73" s="585"/>
      <c r="L73" s="585"/>
      <c r="M73" s="858"/>
      <c r="N73" s="858"/>
      <c r="O73" s="858"/>
      <c r="P73" s="858"/>
      <c r="Q73" s="858"/>
      <c r="R73" s="858"/>
      <c r="S73" s="859"/>
    </row>
  </sheetData>
  <phoneticPr fontId="0" type="noConversion"/>
  <printOptions horizontalCentered="1"/>
  <pageMargins left="0.5" right="0.5" top="1" bottom="0.5" header="0.25" footer="0.25"/>
  <pageSetup scale="60" pageOrder="overThenDown" orientation="landscape" r:id="rId1"/>
  <headerFooter alignWithMargins="0">
    <oddFooter>&amp;LSponsor: Bruce Fairchild&amp;C&amp;A&amp;R&amp;P of &amp;N</oddFooter>
  </headerFooter>
</worksheet>
</file>

<file path=xl/worksheets/sheet76.xml><?xml version="1.0" encoding="utf-8"?>
<worksheet xmlns="http://schemas.openxmlformats.org/spreadsheetml/2006/main" xmlns:r="http://schemas.openxmlformats.org/officeDocument/2006/relationships">
  <sheetPr codeName="Sheet40"/>
  <dimension ref="A1:H50"/>
  <sheetViews>
    <sheetView topLeftCell="A7" zoomScaleNormal="100" zoomScaleSheetLayoutView="90" workbookViewId="0">
      <selection activeCell="C30" sqref="C30"/>
    </sheetView>
  </sheetViews>
  <sheetFormatPr defaultColWidth="8.85546875" defaultRowHeight="11.25"/>
  <cols>
    <col min="1" max="1" width="6" style="268" customWidth="1"/>
    <col min="2" max="2" width="36.5703125" style="268" customWidth="1"/>
    <col min="3" max="3" width="17.7109375" style="268" customWidth="1"/>
    <col min="4" max="4" width="1.7109375" style="268" customWidth="1"/>
    <col min="5" max="5" width="17.7109375" style="268" customWidth="1"/>
    <col min="6" max="16384" width="8.85546875" style="268"/>
  </cols>
  <sheetData>
    <row r="1" spans="1:5">
      <c r="A1" s="2"/>
      <c r="B1" s="2"/>
      <c r="C1" s="2"/>
      <c r="D1" s="2"/>
      <c r="E1" s="71" t="s">
        <v>339</v>
      </c>
    </row>
    <row r="2" spans="1:5">
      <c r="A2" s="2"/>
      <c r="B2" s="2"/>
      <c r="C2" s="2"/>
      <c r="D2" s="2"/>
      <c r="E2" s="693"/>
    </row>
    <row r="3" spans="1:5">
      <c r="A3" s="1708" t="s">
        <v>492</v>
      </c>
      <c r="B3" s="1708"/>
      <c r="C3" s="1708"/>
      <c r="D3" s="1708"/>
      <c r="E3" s="1708"/>
    </row>
    <row r="4" spans="1:5">
      <c r="A4" s="1708" t="str">
        <f>'I-A'!B3</f>
        <v>WIND ENERGY TRANSMISSION TEXAS, LLC</v>
      </c>
      <c r="B4" s="1708"/>
      <c r="C4" s="1708"/>
      <c r="D4" s="1708"/>
      <c r="E4" s="1708"/>
    </row>
    <row r="5" spans="1:5">
      <c r="A5" s="1710" t="s">
        <v>37</v>
      </c>
      <c r="B5" s="1710"/>
      <c r="C5" s="1710"/>
      <c r="D5" s="1710"/>
      <c r="E5" s="1710"/>
    </row>
    <row r="6" spans="1:5">
      <c r="A6" s="1708" t="s">
        <v>1311</v>
      </c>
      <c r="B6" s="1708"/>
      <c r="C6" s="1708"/>
      <c r="D6" s="1708"/>
      <c r="E6" s="1708"/>
    </row>
    <row r="7" spans="1:5" s="281" customFormat="1">
      <c r="A7" s="1711" t="str">
        <f>+'I-A'!B5</f>
        <v>FOR THE HISTORICAL YEAR ENDED JUNE 30, 2012  - AS ADJUSTED</v>
      </c>
      <c r="B7" s="1711"/>
      <c r="C7" s="1711"/>
      <c r="D7" s="1711"/>
      <c r="E7" s="1711"/>
    </row>
    <row r="8" spans="1:5" s="281" customFormat="1">
      <c r="A8" s="1708" t="str">
        <f>'I-A'!B6</f>
        <v>DOCKET NO. 40606</v>
      </c>
      <c r="B8" s="1708"/>
      <c r="C8" s="1708"/>
      <c r="D8" s="1708"/>
      <c r="E8" s="1708"/>
    </row>
    <row r="10" spans="1:5">
      <c r="A10" s="267" t="s">
        <v>1179</v>
      </c>
    </row>
    <row r="11" spans="1:5">
      <c r="A11" s="271" t="s">
        <v>205</v>
      </c>
      <c r="C11" s="887" t="s">
        <v>651</v>
      </c>
      <c r="E11" s="271" t="s">
        <v>1312</v>
      </c>
    </row>
    <row r="12" spans="1:5">
      <c r="A12" s="499"/>
      <c r="B12" s="268" t="s">
        <v>1313</v>
      </c>
      <c r="C12" s="1035">
        <v>0</v>
      </c>
      <c r="D12" s="1035"/>
      <c r="E12" s="1035">
        <f ca="1">'II-E-3'!L16</f>
        <v>19541203.148571156</v>
      </c>
    </row>
    <row r="13" spans="1:5">
      <c r="A13" s="489">
        <v>1</v>
      </c>
      <c r="C13" s="270"/>
      <c r="E13" s="270"/>
    </row>
    <row r="14" spans="1:5">
      <c r="A14" s="381">
        <f>A13+1</f>
        <v>2</v>
      </c>
      <c r="B14" s="268" t="s">
        <v>1314</v>
      </c>
      <c r="C14" s="270"/>
      <c r="E14" s="270"/>
    </row>
    <row r="15" spans="1:5">
      <c r="A15" s="381">
        <f t="shared" ref="A15:A49" si="0">A14+1</f>
        <v>3</v>
      </c>
      <c r="C15" s="270"/>
      <c r="E15" s="270"/>
    </row>
    <row r="16" spans="1:5">
      <c r="A16" s="381">
        <f t="shared" si="0"/>
        <v>4</v>
      </c>
      <c r="B16" s="268" t="str">
        <f>'II-E-3'!C19</f>
        <v>Synchronized Interest</v>
      </c>
      <c r="C16" s="270">
        <v>0</v>
      </c>
      <c r="E16" s="270">
        <f ca="1">'II-E-3'!L19</f>
        <v>8525526.98393392</v>
      </c>
    </row>
    <row r="17" spans="1:5">
      <c r="A17" s="381">
        <f t="shared" si="0"/>
        <v>5</v>
      </c>
      <c r="B17" s="268" t="str">
        <f>'II-E-3'!C20</f>
        <v>DITC Amortization</v>
      </c>
      <c r="C17" s="270">
        <f>'II-E-3'!H20</f>
        <v>0</v>
      </c>
      <c r="E17" s="270">
        <f>'II-E-3'!L20</f>
        <v>0</v>
      </c>
    </row>
    <row r="18" spans="1:5">
      <c r="A18" s="381">
        <f t="shared" si="0"/>
        <v>6</v>
      </c>
      <c r="B18" s="268" t="str">
        <f>'II-E-3'!C21</f>
        <v>Amortization of Protected Excess DFIT</v>
      </c>
      <c r="C18" s="270">
        <f>'II-E-3'!H21</f>
        <v>0</v>
      </c>
      <c r="E18" s="270">
        <f>'II-E-3'!L21</f>
        <v>0</v>
      </c>
    </row>
    <row r="19" spans="1:5">
      <c r="A19" s="381">
        <f t="shared" si="0"/>
        <v>7</v>
      </c>
      <c r="B19" s="268" t="str">
        <f>'II-E-3'!C22</f>
        <v>Amortization of Non-protected excess DFIT</v>
      </c>
      <c r="C19" s="270">
        <f>'II-E-3'!H22</f>
        <v>0</v>
      </c>
      <c r="E19" s="270">
        <f>'II-E-3'!L22</f>
        <v>0</v>
      </c>
    </row>
    <row r="20" spans="1:5">
      <c r="A20" s="381">
        <f t="shared" si="0"/>
        <v>8</v>
      </c>
      <c r="B20" s="268" t="s">
        <v>1315</v>
      </c>
      <c r="C20" s="270"/>
      <c r="E20" s="270"/>
    </row>
    <row r="21" spans="1:5">
      <c r="A21" s="381">
        <f t="shared" si="0"/>
        <v>9</v>
      </c>
      <c r="B21" s="268" t="s">
        <v>1316</v>
      </c>
      <c r="C21" s="270">
        <v>0</v>
      </c>
      <c r="E21" s="270">
        <v>0</v>
      </c>
    </row>
    <row r="22" spans="1:5">
      <c r="A22" s="381">
        <f t="shared" si="0"/>
        <v>10</v>
      </c>
      <c r="B22" s="268" t="s">
        <v>1317</v>
      </c>
      <c r="C22" s="270">
        <v>0</v>
      </c>
      <c r="E22" s="270">
        <v>0</v>
      </c>
    </row>
    <row r="23" spans="1:5">
      <c r="A23" s="381">
        <f t="shared" si="0"/>
        <v>11</v>
      </c>
      <c r="B23" s="625" t="s">
        <v>1318</v>
      </c>
      <c r="C23" s="270">
        <v>0</v>
      </c>
      <c r="E23" s="270">
        <v>0</v>
      </c>
    </row>
    <row r="24" spans="1:5">
      <c r="A24" s="381">
        <f t="shared" si="0"/>
        <v>12</v>
      </c>
      <c r="B24" s="268" t="s">
        <v>1319</v>
      </c>
      <c r="C24" s="270">
        <v>0</v>
      </c>
      <c r="E24" s="270">
        <v>0</v>
      </c>
    </row>
    <row r="25" spans="1:5">
      <c r="A25" s="381">
        <f t="shared" si="0"/>
        <v>13</v>
      </c>
      <c r="C25" s="270"/>
      <c r="E25" s="270"/>
    </row>
    <row r="26" spans="1:5">
      <c r="A26" s="381">
        <f t="shared" si="0"/>
        <v>14</v>
      </c>
      <c r="C26" s="270"/>
      <c r="E26" s="270"/>
    </row>
    <row r="27" spans="1:5">
      <c r="A27" s="381">
        <f t="shared" si="0"/>
        <v>15</v>
      </c>
      <c r="B27" s="268" t="s">
        <v>1320</v>
      </c>
      <c r="C27" s="270"/>
      <c r="E27" s="270"/>
    </row>
    <row r="28" spans="1:5">
      <c r="A28" s="381">
        <f t="shared" si="0"/>
        <v>16</v>
      </c>
      <c r="C28" s="270"/>
      <c r="E28" s="270"/>
    </row>
    <row r="29" spans="1:5">
      <c r="A29" s="381">
        <f t="shared" si="0"/>
        <v>17</v>
      </c>
      <c r="B29" s="268" t="str">
        <f>'II-E-3'!C30</f>
        <v>Depreciation adjustment</v>
      </c>
      <c r="C29" s="270">
        <v>0</v>
      </c>
      <c r="E29" s="270">
        <f>'II-E-3'!L30</f>
        <v>117149.47979195502</v>
      </c>
    </row>
    <row r="30" spans="1:5">
      <c r="A30" s="381">
        <f t="shared" si="0"/>
        <v>18</v>
      </c>
      <c r="B30" s="268" t="str">
        <f>'II-E-3'!C31</f>
        <v>Meals and Entertainment</v>
      </c>
      <c r="C30" s="270">
        <f>'II-E-3'!H31</f>
        <v>0</v>
      </c>
      <c r="E30" s="270">
        <f>'II-E-3'!L31</f>
        <v>0</v>
      </c>
    </row>
    <row r="31" spans="1:5">
      <c r="A31" s="381">
        <f t="shared" si="0"/>
        <v>19</v>
      </c>
      <c r="B31" s="268" t="s">
        <v>1321</v>
      </c>
      <c r="C31" s="270"/>
      <c r="E31" s="270"/>
    </row>
    <row r="32" spans="1:5">
      <c r="A32" s="381">
        <f t="shared" si="0"/>
        <v>20</v>
      </c>
      <c r="B32" s="268" t="s">
        <v>1322</v>
      </c>
      <c r="C32" s="270">
        <v>0</v>
      </c>
      <c r="E32" s="270">
        <v>0</v>
      </c>
    </row>
    <row r="33" spans="1:8">
      <c r="A33" s="381">
        <f t="shared" si="0"/>
        <v>21</v>
      </c>
      <c r="B33" s="268" t="s">
        <v>1323</v>
      </c>
      <c r="C33" s="270">
        <v>0</v>
      </c>
      <c r="E33" s="270">
        <v>0</v>
      </c>
    </row>
    <row r="34" spans="1:8">
      <c r="A34" s="381">
        <f t="shared" si="0"/>
        <v>22</v>
      </c>
      <c r="B34" s="268" t="s">
        <v>1324</v>
      </c>
      <c r="C34" s="270">
        <v>0</v>
      </c>
      <c r="E34" s="270">
        <v>0</v>
      </c>
    </row>
    <row r="35" spans="1:8">
      <c r="A35" s="381">
        <f t="shared" si="0"/>
        <v>23</v>
      </c>
      <c r="B35" s="268" t="s">
        <v>1325</v>
      </c>
      <c r="C35" s="257">
        <v>0</v>
      </c>
      <c r="E35" s="257">
        <v>0</v>
      </c>
      <c r="H35" s="1035"/>
    </row>
    <row r="36" spans="1:8">
      <c r="A36" s="381">
        <f t="shared" si="0"/>
        <v>24</v>
      </c>
    </row>
    <row r="37" spans="1:8">
      <c r="A37" s="381">
        <f t="shared" si="0"/>
        <v>25</v>
      </c>
    </row>
    <row r="38" spans="1:8">
      <c r="A38" s="381">
        <f t="shared" si="0"/>
        <v>26</v>
      </c>
      <c r="B38" s="268" t="s">
        <v>484</v>
      </c>
      <c r="C38" s="1035">
        <f>C12-C16-C17-C18-C19-C21-C22-C23-C24+C29+C30+C32+C33+C34+C35</f>
        <v>0</v>
      </c>
      <c r="D38" s="1035"/>
      <c r="E38" s="1035">
        <f ca="1">E12-E16-E17-E18-E19-E21-E22-E23-E24+E29+E30+E32+E33+E34+E35</f>
        <v>11132825.64442919</v>
      </c>
    </row>
    <row r="39" spans="1:8">
      <c r="A39" s="381">
        <f t="shared" si="0"/>
        <v>27</v>
      </c>
      <c r="B39" s="268" t="s">
        <v>171</v>
      </c>
      <c r="C39" s="871">
        <f>'II-E-3'!H37</f>
        <v>0.53846153846153844</v>
      </c>
      <c r="D39" s="871"/>
      <c r="E39" s="871">
        <f>'II-E-3'!L37</f>
        <v>0.53846153846153844</v>
      </c>
    </row>
    <row r="40" spans="1:8">
      <c r="A40" s="381">
        <f t="shared" si="0"/>
        <v>28</v>
      </c>
      <c r="C40" s="279"/>
      <c r="E40" s="279"/>
    </row>
    <row r="41" spans="1:8">
      <c r="A41" s="381">
        <f t="shared" si="0"/>
        <v>29</v>
      </c>
    </row>
    <row r="42" spans="1:8">
      <c r="A42" s="381">
        <f t="shared" si="0"/>
        <v>30</v>
      </c>
      <c r="B42" s="268" t="s">
        <v>1326</v>
      </c>
    </row>
    <row r="43" spans="1:8">
      <c r="A43" s="381">
        <f t="shared" si="0"/>
        <v>31</v>
      </c>
      <c r="B43" s="268" t="s">
        <v>1327</v>
      </c>
      <c r="C43" s="1035">
        <f>ROUND(C38*C39,0)</f>
        <v>0</v>
      </c>
      <c r="D43" s="1035"/>
      <c r="E43" s="1035">
        <f ca="1">ROUND(E38*E39,0)</f>
        <v>5994598</v>
      </c>
    </row>
    <row r="44" spans="1:8">
      <c r="A44" s="381">
        <f t="shared" si="0"/>
        <v>32</v>
      </c>
    </row>
    <row r="45" spans="1:8">
      <c r="A45" s="381">
        <f t="shared" si="0"/>
        <v>33</v>
      </c>
      <c r="B45" s="268" t="s">
        <v>1328</v>
      </c>
      <c r="C45" s="270">
        <f>C17</f>
        <v>0</v>
      </c>
      <c r="D45" s="270"/>
      <c r="E45" s="270">
        <f>E17</f>
        <v>0</v>
      </c>
    </row>
    <row r="46" spans="1:8">
      <c r="A46" s="381">
        <f t="shared" si="0"/>
        <v>34</v>
      </c>
      <c r="B46" s="268" t="s">
        <v>1329</v>
      </c>
      <c r="C46" s="270">
        <f>C18</f>
        <v>0</v>
      </c>
      <c r="D46" s="270"/>
      <c r="E46" s="270">
        <f>E18</f>
        <v>0</v>
      </c>
    </row>
    <row r="47" spans="1:8">
      <c r="A47" s="381">
        <f t="shared" si="0"/>
        <v>35</v>
      </c>
      <c r="B47" s="268" t="s">
        <v>411</v>
      </c>
      <c r="C47" s="257">
        <f>C19</f>
        <v>0</v>
      </c>
      <c r="D47" s="270"/>
      <c r="E47" s="257">
        <f>E19</f>
        <v>0</v>
      </c>
    </row>
    <row r="48" spans="1:8">
      <c r="A48" s="381">
        <f t="shared" si="0"/>
        <v>36</v>
      </c>
      <c r="C48" s="270"/>
      <c r="D48" s="270"/>
      <c r="E48" s="270"/>
    </row>
    <row r="49" spans="1:5" ht="12" thickBot="1">
      <c r="A49" s="381">
        <f t="shared" si="0"/>
        <v>37</v>
      </c>
      <c r="B49" s="268" t="s">
        <v>1330</v>
      </c>
      <c r="C49" s="1048">
        <f>SUM(C43:C47)</f>
        <v>0</v>
      </c>
      <c r="D49" s="1049"/>
      <c r="E49" s="1048">
        <f ca="1">SUM(E43:E47)</f>
        <v>5994598</v>
      </c>
    </row>
    <row r="50" spans="1:5" ht="12" thickTop="1"/>
  </sheetData>
  <mergeCells count="6">
    <mergeCell ref="A3:E3"/>
    <mergeCell ref="A8:E8"/>
    <mergeCell ref="A5:E5"/>
    <mergeCell ref="A6:E6"/>
    <mergeCell ref="A4:E4"/>
    <mergeCell ref="A7:E7"/>
  </mergeCells>
  <phoneticPr fontId="18" type="noConversion"/>
  <printOptions horizontalCentered="1"/>
  <pageMargins left="0.5" right="0.5" top="1" bottom="0.5" header="0.25" footer="0.25"/>
  <pageSetup scale="90" pageOrder="overThenDown" orientation="landscape" r:id="rId1"/>
  <headerFooter alignWithMargins="0">
    <oddFooter>&amp;LSponsor: Bruce Fairchild&amp;C&amp;A&amp;R&amp;P of &amp;N</oddFooter>
  </headerFooter>
</worksheet>
</file>

<file path=xl/worksheets/sheet77.xml><?xml version="1.0" encoding="utf-8"?>
<worksheet xmlns="http://schemas.openxmlformats.org/spreadsheetml/2006/main" xmlns:r="http://schemas.openxmlformats.org/officeDocument/2006/relationships">
  <sheetPr codeName="Sheet111"/>
  <dimension ref="A1:DB5336"/>
  <sheetViews>
    <sheetView zoomScaleNormal="100" zoomScaleSheetLayoutView="90" workbookViewId="0">
      <selection activeCell="G39" sqref="G39"/>
    </sheetView>
  </sheetViews>
  <sheetFormatPr defaultRowHeight="11.25"/>
  <cols>
    <col min="1" max="1" width="9.7109375" style="268" customWidth="1"/>
    <col min="2" max="2" width="5.28515625" style="268" bestFit="1" customWidth="1"/>
    <col min="3" max="3" width="1.7109375" style="268" customWidth="1"/>
    <col min="4" max="4" width="60.7109375" style="268" bestFit="1" customWidth="1"/>
    <col min="5" max="5" width="1.7109375" style="268" customWidth="1"/>
    <col min="6" max="6" width="1.7109375" style="137" customWidth="1"/>
    <col min="7" max="7" width="22.5703125" style="137" customWidth="1"/>
    <col min="8" max="106" width="9.140625" style="137"/>
    <col min="107" max="16384" width="9.140625" style="268"/>
  </cols>
  <sheetData>
    <row r="1" spans="1:106">
      <c r="A1" s="1710"/>
      <c r="B1" s="1710"/>
      <c r="C1" s="1710"/>
      <c r="D1" s="1710"/>
      <c r="E1" s="1710"/>
      <c r="F1" s="9"/>
      <c r="G1" s="1158" t="s">
        <v>339</v>
      </c>
    </row>
    <row r="2" spans="1:106" ht="12.75" customHeight="1">
      <c r="A2" s="6"/>
      <c r="B2" s="1708" t="s">
        <v>492</v>
      </c>
      <c r="C2" s="1708"/>
      <c r="D2" s="1708"/>
      <c r="E2" s="1708"/>
      <c r="F2" s="9"/>
      <c r="G2" s="494"/>
    </row>
    <row r="3" spans="1:106">
      <c r="A3" s="2"/>
      <c r="B3" s="1708" t="str">
        <f>'I-A'!B3</f>
        <v>WIND ENERGY TRANSMISSION TEXAS, LLC</v>
      </c>
      <c r="C3" s="1708"/>
      <c r="D3" s="1708"/>
      <c r="E3" s="1708"/>
      <c r="F3" s="72"/>
      <c r="G3" s="442"/>
      <c r="H3" s="442"/>
      <c r="I3" s="442"/>
      <c r="J3" s="442"/>
      <c r="K3" s="442"/>
      <c r="L3" s="442"/>
      <c r="M3" s="442"/>
    </row>
    <row r="4" spans="1:106" ht="12.75" customHeight="1">
      <c r="A4" s="1004"/>
      <c r="B4" s="1710" t="s">
        <v>38</v>
      </c>
      <c r="C4" s="1710"/>
      <c r="D4" s="1710"/>
      <c r="E4" s="1710"/>
      <c r="F4" s="72"/>
      <c r="G4" s="442"/>
      <c r="H4" s="442"/>
      <c r="I4" s="442"/>
      <c r="J4" s="442"/>
      <c r="K4" s="442"/>
      <c r="L4" s="442"/>
      <c r="M4" s="442"/>
    </row>
    <row r="5" spans="1:106">
      <c r="A5" s="1004"/>
      <c r="B5" s="1712" t="str">
        <f>+'I-A'!B5</f>
        <v>FOR THE HISTORICAL YEAR ENDED JUNE 30, 2012  - AS ADJUSTED</v>
      </c>
      <c r="C5" s="1712"/>
      <c r="D5" s="1712"/>
      <c r="E5" s="1712"/>
      <c r="F5" s="1271"/>
      <c r="G5" s="427"/>
      <c r="H5" s="427"/>
      <c r="I5" s="427"/>
      <c r="J5" s="427"/>
      <c r="K5" s="427"/>
      <c r="L5" s="427"/>
      <c r="M5" s="427"/>
    </row>
    <row r="6" spans="1:106">
      <c r="B6" s="1708" t="str">
        <f>'I-A'!B6</f>
        <v>DOCKET NO. 40606</v>
      </c>
      <c r="C6" s="1708"/>
      <c r="D6" s="1708"/>
      <c r="E6" s="1708"/>
      <c r="F6" s="2"/>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row>
    <row r="7" spans="1:106">
      <c r="A7" s="488"/>
      <c r="B7" s="488"/>
      <c r="D7" s="1709"/>
      <c r="E7" s="1709"/>
      <c r="F7" s="442"/>
      <c r="G7" s="442"/>
      <c r="H7" s="442"/>
      <c r="I7" s="442"/>
      <c r="J7" s="442"/>
      <c r="K7" s="442"/>
      <c r="L7" s="442"/>
      <c r="M7" s="442"/>
    </row>
    <row r="8" spans="1:106">
      <c r="A8" s="488"/>
      <c r="B8" s="488"/>
      <c r="C8" s="441"/>
      <c r="D8" s="488"/>
      <c r="E8" s="488"/>
    </row>
    <row r="9" spans="1:106">
      <c r="A9" s="488"/>
      <c r="B9" s="488"/>
      <c r="C9" s="488"/>
      <c r="D9" s="495"/>
      <c r="E9" s="488"/>
      <c r="F9" s="496"/>
      <c r="G9" s="497"/>
    </row>
    <row r="10" spans="1:106">
      <c r="A10" s="488"/>
      <c r="B10" s="488"/>
      <c r="C10" s="488"/>
      <c r="D10" s="488"/>
      <c r="E10" s="488"/>
      <c r="G10" s="497"/>
    </row>
    <row r="11" spans="1:106">
      <c r="A11" s="488"/>
      <c r="B11" s="488"/>
      <c r="C11" s="488"/>
      <c r="D11" s="488"/>
      <c r="E11" s="488"/>
      <c r="G11" s="497"/>
    </row>
    <row r="12" spans="1:106">
      <c r="A12" s="488"/>
      <c r="B12" s="427" t="s">
        <v>1179</v>
      </c>
      <c r="C12" s="488"/>
      <c r="D12" s="488"/>
      <c r="E12" s="488"/>
      <c r="G12" s="497"/>
    </row>
    <row r="13" spans="1:106">
      <c r="A13" s="488"/>
      <c r="B13" s="408" t="s">
        <v>205</v>
      </c>
      <c r="C13" s="488"/>
      <c r="D13" s="872" t="s">
        <v>206</v>
      </c>
      <c r="E13" s="873"/>
      <c r="F13" s="444"/>
      <c r="G13" s="874" t="s">
        <v>207</v>
      </c>
    </row>
    <row r="14" spans="1:106">
      <c r="A14" s="499"/>
      <c r="B14" s="499"/>
      <c r="C14" s="488"/>
      <c r="D14" s="873"/>
      <c r="E14" s="873"/>
      <c r="F14" s="444"/>
      <c r="G14" s="444"/>
    </row>
    <row r="15" spans="1:106">
      <c r="A15" s="267"/>
      <c r="B15" s="489" t="s">
        <v>208</v>
      </c>
      <c r="D15" s="394" t="s">
        <v>209</v>
      </c>
      <c r="E15" s="394"/>
      <c r="F15" s="444"/>
      <c r="G15" s="254">
        <f ca="1">'I-A-1 CCN1-2'!G29-'I-A-1 CCN1-2'!G14-'I-A-1 CCN1-2'!G15-'I-A-1 CCN1-2'!G16-'I-A-1 CCN1-2'!G17-'II-E-3'!H19</f>
        <v>11015676.164637232</v>
      </c>
    </row>
    <row r="16" spans="1:106">
      <c r="A16" s="267"/>
      <c r="B16" s="267"/>
      <c r="D16" s="394"/>
      <c r="E16" s="394"/>
      <c r="F16" s="444"/>
    </row>
    <row r="17" spans="1:7">
      <c r="A17" s="267"/>
      <c r="B17" s="489" t="s">
        <v>210</v>
      </c>
      <c r="D17" s="394" t="s">
        <v>211</v>
      </c>
      <c r="E17" s="394"/>
      <c r="F17" s="444"/>
      <c r="G17" s="254">
        <f ca="1">'II-E-3'!H54</f>
        <v>5994598</v>
      </c>
    </row>
    <row r="18" spans="1:7">
      <c r="A18" s="267"/>
      <c r="B18" s="267"/>
      <c r="D18" s="394"/>
      <c r="E18" s="394"/>
      <c r="F18" s="444"/>
    </row>
    <row r="19" spans="1:7">
      <c r="A19" s="267"/>
      <c r="B19" s="489" t="s">
        <v>212</v>
      </c>
      <c r="D19" s="394" t="s">
        <v>213</v>
      </c>
      <c r="E19" s="394"/>
      <c r="F19" s="444"/>
      <c r="G19" s="254">
        <v>0</v>
      </c>
    </row>
    <row r="20" spans="1:7">
      <c r="A20" s="267"/>
      <c r="B20" s="267"/>
      <c r="D20" s="394"/>
      <c r="E20" s="394"/>
      <c r="F20" s="444"/>
    </row>
    <row r="21" spans="1:7">
      <c r="A21" s="267"/>
      <c r="B21" s="489" t="s">
        <v>214</v>
      </c>
      <c r="D21" s="394" t="s">
        <v>215</v>
      </c>
      <c r="E21" s="394"/>
      <c r="F21" s="444"/>
      <c r="G21" s="254">
        <v>0</v>
      </c>
    </row>
    <row r="22" spans="1:7">
      <c r="A22" s="267"/>
      <c r="B22" s="267"/>
      <c r="D22" s="394"/>
      <c r="E22" s="394"/>
      <c r="F22" s="444"/>
    </row>
    <row r="23" spans="1:7">
      <c r="A23" s="267"/>
      <c r="B23" s="1006" t="s">
        <v>216</v>
      </c>
      <c r="D23" s="394" t="s">
        <v>217</v>
      </c>
      <c r="E23" s="394"/>
      <c r="F23" s="444"/>
    </row>
    <row r="24" spans="1:7">
      <c r="A24" s="267"/>
      <c r="B24" s="267"/>
      <c r="D24" s="394" t="s">
        <v>218</v>
      </c>
      <c r="E24" s="394"/>
      <c r="F24" s="444"/>
      <c r="G24" s="137">
        <f>'II-E-1'!H57</f>
        <v>3489308.1342202267</v>
      </c>
    </row>
    <row r="25" spans="1:7">
      <c r="A25" s="267"/>
      <c r="B25" s="267"/>
      <c r="D25" s="625" t="s">
        <v>804</v>
      </c>
      <c r="E25" s="394"/>
      <c r="F25" s="444"/>
      <c r="G25" s="875">
        <f>'II-D-2.1'!S19</f>
        <v>2000000</v>
      </c>
    </row>
    <row r="26" spans="1:7">
      <c r="A26" s="267"/>
      <c r="B26" s="267"/>
      <c r="D26" s="394"/>
      <c r="E26" s="394"/>
      <c r="F26" s="444"/>
    </row>
    <row r="27" spans="1:7">
      <c r="A27" s="267"/>
      <c r="B27" s="267"/>
      <c r="D27" s="394" t="s">
        <v>248</v>
      </c>
      <c r="E27" s="394"/>
      <c r="F27" s="444"/>
      <c r="G27" s="137">
        <v>0</v>
      </c>
    </row>
    <row r="28" spans="1:7">
      <c r="A28" s="267"/>
      <c r="B28" s="267"/>
      <c r="D28" s="394"/>
      <c r="E28" s="394"/>
      <c r="F28" s="444"/>
      <c r="G28" s="254"/>
    </row>
    <row r="29" spans="1:7">
      <c r="A29" s="267"/>
      <c r="B29" s="267"/>
      <c r="D29" s="394" t="s">
        <v>274</v>
      </c>
      <c r="E29" s="394"/>
      <c r="F29" s="444"/>
      <c r="G29" s="260">
        <f>SUM(G24:G28)</f>
        <v>5489308.1342202267</v>
      </c>
    </row>
    <row r="30" spans="1:7">
      <c r="A30" s="267"/>
      <c r="B30" s="267"/>
      <c r="D30" s="394"/>
      <c r="E30" s="394"/>
      <c r="F30" s="444"/>
    </row>
    <row r="31" spans="1:7">
      <c r="A31" s="267"/>
      <c r="B31" s="267"/>
      <c r="D31" s="394"/>
      <c r="E31" s="394"/>
      <c r="F31" s="444"/>
    </row>
    <row r="32" spans="1:7">
      <c r="A32" s="267"/>
      <c r="B32" s="489" t="s">
        <v>234</v>
      </c>
      <c r="D32" s="394" t="s">
        <v>235</v>
      </c>
      <c r="E32" s="394"/>
      <c r="F32" s="444"/>
      <c r="G32" s="260">
        <f ca="1">G15+G17+G19+G21+G29</f>
        <v>22499582.298857458</v>
      </c>
    </row>
    <row r="33" spans="1:7">
      <c r="A33" s="267"/>
      <c r="B33" s="267"/>
      <c r="D33" s="394"/>
      <c r="E33" s="394"/>
      <c r="F33" s="444"/>
    </row>
    <row r="34" spans="1:7">
      <c r="A34" s="267"/>
      <c r="B34" s="267"/>
      <c r="D34" s="394"/>
      <c r="E34" s="394"/>
      <c r="F34" s="444"/>
    </row>
    <row r="35" spans="1:7">
      <c r="A35" s="267"/>
      <c r="B35" s="267"/>
      <c r="D35" s="394"/>
      <c r="E35" s="394"/>
      <c r="F35" s="444"/>
    </row>
    <row r="36" spans="1:7">
      <c r="A36" s="267"/>
      <c r="B36" s="489" t="s">
        <v>236</v>
      </c>
      <c r="D36" s="394" t="s">
        <v>237</v>
      </c>
      <c r="E36" s="394"/>
      <c r="F36" s="444"/>
      <c r="G36" s="254">
        <v>0</v>
      </c>
    </row>
    <row r="37" spans="1:7">
      <c r="A37" s="267"/>
      <c r="B37" s="267"/>
      <c r="D37" s="394"/>
      <c r="E37" s="394"/>
      <c r="F37" s="444"/>
    </row>
    <row r="38" spans="1:7">
      <c r="A38" s="267"/>
      <c r="B38" s="489" t="s">
        <v>1071</v>
      </c>
      <c r="D38" s="394" t="s">
        <v>1072</v>
      </c>
      <c r="E38" s="394"/>
      <c r="F38" s="444"/>
    </row>
    <row r="39" spans="1:7">
      <c r="A39" s="267"/>
      <c r="B39" s="267"/>
      <c r="D39" s="394" t="s">
        <v>218</v>
      </c>
      <c r="E39" s="394"/>
      <c r="F39" s="444"/>
      <c r="G39" s="137">
        <f>'II-E-3.3'!H22</f>
        <v>6906339.1836904902</v>
      </c>
    </row>
    <row r="40" spans="1:7">
      <c r="A40" s="267"/>
      <c r="B40" s="267"/>
      <c r="D40" s="394"/>
      <c r="E40" s="394"/>
      <c r="F40" s="444"/>
    </row>
    <row r="41" spans="1:7">
      <c r="A41" s="267"/>
      <c r="B41" s="267"/>
      <c r="D41" s="394" t="s">
        <v>249</v>
      </c>
      <c r="E41" s="394"/>
      <c r="F41" s="444"/>
      <c r="G41" s="137">
        <v>0</v>
      </c>
    </row>
    <row r="42" spans="1:7">
      <c r="A42" s="267"/>
      <c r="B42" s="267"/>
      <c r="D42" s="394"/>
      <c r="E42" s="394"/>
      <c r="F42" s="444"/>
      <c r="G42" s="254"/>
    </row>
    <row r="43" spans="1:7">
      <c r="A43" s="267"/>
      <c r="B43" s="267"/>
      <c r="D43" s="394" t="s">
        <v>219</v>
      </c>
      <c r="E43" s="394"/>
      <c r="F43" s="444"/>
      <c r="G43" s="260">
        <f>SUM(G39:G42)</f>
        <v>6906339.1836904902</v>
      </c>
    </row>
    <row r="44" spans="1:7">
      <c r="A44" s="267"/>
      <c r="B44" s="267"/>
      <c r="D44" s="394"/>
      <c r="E44" s="394"/>
      <c r="F44" s="444"/>
    </row>
    <row r="45" spans="1:7">
      <c r="A45" s="267"/>
      <c r="B45" s="267"/>
      <c r="D45" s="394"/>
      <c r="E45" s="394"/>
      <c r="F45" s="444"/>
    </row>
    <row r="46" spans="1:7">
      <c r="A46" s="267"/>
      <c r="B46" s="489" t="s">
        <v>220</v>
      </c>
      <c r="D46" s="394" t="s">
        <v>221</v>
      </c>
      <c r="E46" s="394"/>
      <c r="F46" s="444"/>
      <c r="G46" s="260">
        <f>G36+G43</f>
        <v>6906339.1836904902</v>
      </c>
    </row>
    <row r="47" spans="1:7">
      <c r="A47" s="267"/>
      <c r="B47" s="267"/>
      <c r="D47" s="394"/>
      <c r="E47" s="394"/>
      <c r="F47" s="444"/>
    </row>
    <row r="48" spans="1:7">
      <c r="A48" s="267"/>
      <c r="B48" s="267"/>
      <c r="D48" s="394"/>
      <c r="E48" s="394"/>
      <c r="F48" s="444"/>
    </row>
    <row r="49" spans="1:7" ht="12" thickBot="1">
      <c r="A49" s="267"/>
      <c r="B49" s="489" t="s">
        <v>222</v>
      </c>
      <c r="D49" s="394" t="s">
        <v>223</v>
      </c>
      <c r="E49" s="394"/>
      <c r="F49" s="444"/>
      <c r="G49" s="1388">
        <f ca="1">+G32-G46</f>
        <v>15593243.115166968</v>
      </c>
    </row>
    <row r="50" spans="1:7" ht="12" thickTop="1">
      <c r="A50" s="267"/>
      <c r="B50" s="267"/>
      <c r="D50" s="394"/>
      <c r="E50" s="394"/>
      <c r="F50" s="444"/>
      <c r="G50" s="137" t="str">
        <f ca="1">IF(ROUND(+G49,0)=ROUND('II-E-3.1 - ATTACH'!G28,0)," ","ERROR")</f>
        <v xml:space="preserve"> </v>
      </c>
    </row>
    <row r="51" spans="1:7">
      <c r="A51" s="267"/>
      <c r="B51" s="267"/>
      <c r="D51" s="394"/>
      <c r="E51" s="394"/>
      <c r="F51" s="444"/>
    </row>
    <row r="52" spans="1:7">
      <c r="A52" s="267"/>
      <c r="B52" s="267"/>
    </row>
    <row r="53" spans="1:7">
      <c r="A53" s="267"/>
      <c r="B53" s="267"/>
    </row>
    <row r="54" spans="1:7">
      <c r="A54" s="267"/>
      <c r="B54" s="267"/>
    </row>
    <row r="55" spans="1:7">
      <c r="A55" s="267"/>
      <c r="B55" s="267"/>
    </row>
    <row r="56" spans="1:7">
      <c r="A56" s="267"/>
      <c r="B56" s="267"/>
    </row>
    <row r="57" spans="1:7">
      <c r="A57" s="267"/>
      <c r="B57" s="267"/>
    </row>
    <row r="58" spans="1:7">
      <c r="A58" s="267"/>
      <c r="B58" s="267"/>
    </row>
    <row r="59" spans="1:7">
      <c r="A59" s="267"/>
      <c r="B59" s="267"/>
    </row>
    <row r="60" spans="1:7">
      <c r="A60" s="267"/>
      <c r="B60" s="267"/>
    </row>
    <row r="61" spans="1:7">
      <c r="A61" s="267"/>
      <c r="B61" s="267"/>
    </row>
    <row r="62" spans="1:7">
      <c r="A62" s="267"/>
      <c r="B62" s="267"/>
    </row>
    <row r="63" spans="1:7">
      <c r="A63" s="267"/>
      <c r="B63" s="267"/>
    </row>
    <row r="64" spans="1:7">
      <c r="A64" s="267"/>
      <c r="B64" s="267"/>
    </row>
    <row r="65" spans="1:2">
      <c r="A65" s="267"/>
      <c r="B65" s="267"/>
    </row>
    <row r="66" spans="1:2">
      <c r="A66" s="267"/>
      <c r="B66" s="267"/>
    </row>
    <row r="67" spans="1:2">
      <c r="A67" s="267"/>
      <c r="B67" s="267"/>
    </row>
    <row r="68" spans="1:2">
      <c r="A68" s="267"/>
      <c r="B68" s="267"/>
    </row>
    <row r="69" spans="1:2">
      <c r="A69" s="267"/>
      <c r="B69" s="267"/>
    </row>
    <row r="70" spans="1:2">
      <c r="A70" s="267"/>
      <c r="B70" s="267"/>
    </row>
    <row r="71" spans="1:2">
      <c r="A71" s="267"/>
      <c r="B71" s="267"/>
    </row>
    <row r="72" spans="1:2">
      <c r="A72" s="267"/>
      <c r="B72" s="267"/>
    </row>
    <row r="73" spans="1:2">
      <c r="A73" s="267"/>
      <c r="B73" s="267"/>
    </row>
    <row r="74" spans="1:2">
      <c r="A74" s="267"/>
      <c r="B74" s="267"/>
    </row>
    <row r="75" spans="1:2">
      <c r="A75" s="267"/>
      <c r="B75" s="267"/>
    </row>
    <row r="76" spans="1:2">
      <c r="A76" s="267"/>
      <c r="B76" s="267"/>
    </row>
    <row r="77" spans="1:2">
      <c r="A77" s="267"/>
      <c r="B77" s="267"/>
    </row>
    <row r="78" spans="1:2">
      <c r="A78" s="267"/>
      <c r="B78" s="267"/>
    </row>
    <row r="79" spans="1:2">
      <c r="A79" s="267"/>
      <c r="B79" s="267"/>
    </row>
    <row r="80" spans="1:2">
      <c r="A80" s="267"/>
      <c r="B80" s="267"/>
    </row>
    <row r="81" spans="1:2">
      <c r="A81" s="267"/>
      <c r="B81" s="267"/>
    </row>
    <row r="82" spans="1:2">
      <c r="A82" s="267"/>
      <c r="B82" s="267"/>
    </row>
    <row r="83" spans="1:2">
      <c r="A83" s="267"/>
      <c r="B83" s="267"/>
    </row>
    <row r="84" spans="1:2">
      <c r="A84" s="267"/>
      <c r="B84" s="267"/>
    </row>
    <row r="85" spans="1:2">
      <c r="A85" s="267"/>
      <c r="B85" s="267"/>
    </row>
    <row r="86" spans="1:2">
      <c r="A86" s="267"/>
      <c r="B86" s="267"/>
    </row>
    <row r="87" spans="1:2">
      <c r="A87" s="267"/>
      <c r="B87" s="267"/>
    </row>
    <row r="88" spans="1:2">
      <c r="A88" s="267"/>
      <c r="B88" s="267"/>
    </row>
    <row r="89" spans="1:2">
      <c r="A89" s="267"/>
      <c r="B89" s="267"/>
    </row>
    <row r="90" spans="1:2">
      <c r="A90" s="267"/>
      <c r="B90" s="267"/>
    </row>
    <row r="91" spans="1:2">
      <c r="A91" s="267"/>
      <c r="B91" s="267"/>
    </row>
    <row r="92" spans="1:2">
      <c r="A92" s="267"/>
      <c r="B92" s="267"/>
    </row>
    <row r="93" spans="1:2">
      <c r="A93" s="267"/>
      <c r="B93" s="267"/>
    </row>
    <row r="94" spans="1:2">
      <c r="A94" s="267"/>
      <c r="B94" s="267"/>
    </row>
    <row r="95" spans="1:2">
      <c r="A95" s="267"/>
      <c r="B95" s="267"/>
    </row>
    <row r="96" spans="1:2">
      <c r="A96" s="267"/>
      <c r="B96" s="267"/>
    </row>
    <row r="97" spans="1:2">
      <c r="A97" s="267"/>
      <c r="B97" s="267"/>
    </row>
    <row r="98" spans="1:2">
      <c r="A98" s="267"/>
      <c r="B98" s="267"/>
    </row>
    <row r="99" spans="1:2">
      <c r="A99" s="267"/>
      <c r="B99" s="267"/>
    </row>
    <row r="100" spans="1:2">
      <c r="A100" s="267"/>
      <c r="B100" s="267"/>
    </row>
    <row r="101" spans="1:2">
      <c r="A101" s="267"/>
      <c r="B101" s="267"/>
    </row>
    <row r="102" spans="1:2">
      <c r="A102" s="267"/>
      <c r="B102" s="267"/>
    </row>
    <row r="103" spans="1:2">
      <c r="A103" s="267"/>
      <c r="B103" s="267"/>
    </row>
    <row r="104" spans="1:2">
      <c r="A104" s="267"/>
      <c r="B104" s="267"/>
    </row>
    <row r="105" spans="1:2">
      <c r="A105" s="267"/>
      <c r="B105" s="267"/>
    </row>
    <row r="106" spans="1:2">
      <c r="A106" s="267"/>
      <c r="B106" s="267"/>
    </row>
    <row r="107" spans="1:2">
      <c r="A107" s="267"/>
      <c r="B107" s="267"/>
    </row>
    <row r="108" spans="1:2">
      <c r="A108" s="267"/>
      <c r="B108" s="267"/>
    </row>
    <row r="109" spans="1:2">
      <c r="A109" s="267"/>
      <c r="B109" s="267"/>
    </row>
    <row r="110" spans="1:2">
      <c r="A110" s="267"/>
      <c r="B110" s="267"/>
    </row>
    <row r="111" spans="1:2">
      <c r="A111" s="267"/>
      <c r="B111" s="267"/>
    </row>
    <row r="112" spans="1:2">
      <c r="A112" s="267"/>
      <c r="B112" s="267"/>
    </row>
    <row r="113" spans="1:2">
      <c r="A113" s="267"/>
      <c r="B113" s="267"/>
    </row>
    <row r="114" spans="1:2">
      <c r="A114" s="267"/>
      <c r="B114" s="267"/>
    </row>
    <row r="115" spans="1:2">
      <c r="A115" s="267"/>
      <c r="B115" s="267"/>
    </row>
    <row r="116" spans="1:2">
      <c r="A116" s="267"/>
      <c r="B116" s="267"/>
    </row>
    <row r="117" spans="1:2">
      <c r="A117" s="267"/>
      <c r="B117" s="267"/>
    </row>
    <row r="118" spans="1:2">
      <c r="A118" s="267"/>
      <c r="B118" s="267"/>
    </row>
    <row r="119" spans="1:2">
      <c r="A119" s="267"/>
      <c r="B119" s="267"/>
    </row>
    <row r="120" spans="1:2">
      <c r="A120" s="267"/>
      <c r="B120" s="267"/>
    </row>
    <row r="121" spans="1:2">
      <c r="A121" s="267"/>
      <c r="B121" s="267"/>
    </row>
    <row r="122" spans="1:2">
      <c r="A122" s="267"/>
      <c r="B122" s="267"/>
    </row>
    <row r="123" spans="1:2">
      <c r="A123" s="267"/>
      <c r="B123" s="267"/>
    </row>
    <row r="124" spans="1:2">
      <c r="A124" s="267"/>
      <c r="B124" s="267"/>
    </row>
    <row r="125" spans="1:2">
      <c r="A125" s="267"/>
      <c r="B125" s="267"/>
    </row>
    <row r="126" spans="1:2">
      <c r="A126" s="267"/>
      <c r="B126" s="267"/>
    </row>
    <row r="127" spans="1:2">
      <c r="A127" s="267"/>
      <c r="B127" s="267"/>
    </row>
    <row r="128" spans="1:2">
      <c r="A128" s="267"/>
      <c r="B128" s="267"/>
    </row>
    <row r="129" spans="1:2">
      <c r="A129" s="267"/>
      <c r="B129" s="267"/>
    </row>
    <row r="130" spans="1:2">
      <c r="A130" s="267"/>
      <c r="B130" s="267"/>
    </row>
    <row r="131" spans="1:2">
      <c r="A131" s="267"/>
      <c r="B131" s="267"/>
    </row>
    <row r="132" spans="1:2">
      <c r="A132" s="267"/>
      <c r="B132" s="267"/>
    </row>
    <row r="133" spans="1:2">
      <c r="A133" s="267"/>
      <c r="B133" s="267"/>
    </row>
    <row r="134" spans="1:2">
      <c r="A134" s="267"/>
      <c r="B134" s="267"/>
    </row>
    <row r="135" spans="1:2">
      <c r="A135" s="267"/>
      <c r="B135" s="267"/>
    </row>
    <row r="136" spans="1:2">
      <c r="A136" s="267"/>
      <c r="B136" s="267"/>
    </row>
    <row r="137" spans="1:2">
      <c r="A137" s="267"/>
      <c r="B137" s="267"/>
    </row>
    <row r="138" spans="1:2">
      <c r="A138" s="267"/>
      <c r="B138" s="267"/>
    </row>
    <row r="139" spans="1:2">
      <c r="A139" s="267"/>
      <c r="B139" s="267"/>
    </row>
    <row r="140" spans="1:2">
      <c r="A140" s="267"/>
      <c r="B140" s="267"/>
    </row>
    <row r="141" spans="1:2">
      <c r="A141" s="267"/>
      <c r="B141" s="267"/>
    </row>
    <row r="142" spans="1:2">
      <c r="A142" s="267"/>
      <c r="B142" s="267"/>
    </row>
    <row r="143" spans="1:2">
      <c r="A143" s="267"/>
      <c r="B143" s="267"/>
    </row>
    <row r="144" spans="1:2">
      <c r="A144" s="267"/>
      <c r="B144" s="267"/>
    </row>
    <row r="145" spans="1:2">
      <c r="A145" s="267"/>
      <c r="B145" s="267"/>
    </row>
    <row r="146" spans="1:2">
      <c r="A146" s="267"/>
      <c r="B146" s="267"/>
    </row>
    <row r="147" spans="1:2">
      <c r="A147" s="267"/>
      <c r="B147" s="267"/>
    </row>
    <row r="148" spans="1:2">
      <c r="A148" s="267"/>
      <c r="B148" s="267"/>
    </row>
    <row r="149" spans="1:2">
      <c r="A149" s="267"/>
      <c r="B149" s="267"/>
    </row>
    <row r="150" spans="1:2">
      <c r="A150" s="267"/>
      <c r="B150" s="267"/>
    </row>
    <row r="151" spans="1:2">
      <c r="A151" s="267"/>
      <c r="B151" s="267"/>
    </row>
    <row r="152" spans="1:2">
      <c r="A152" s="267"/>
      <c r="B152" s="267"/>
    </row>
    <row r="153" spans="1:2">
      <c r="A153" s="267"/>
      <c r="B153" s="267"/>
    </row>
    <row r="154" spans="1:2">
      <c r="A154" s="267"/>
      <c r="B154" s="267"/>
    </row>
    <row r="155" spans="1:2">
      <c r="A155" s="267"/>
      <c r="B155" s="267"/>
    </row>
    <row r="156" spans="1:2">
      <c r="A156" s="267"/>
      <c r="B156" s="267"/>
    </row>
    <row r="157" spans="1:2">
      <c r="A157" s="267"/>
      <c r="B157" s="267"/>
    </row>
    <row r="158" spans="1:2">
      <c r="A158" s="267"/>
      <c r="B158" s="267"/>
    </row>
    <row r="159" spans="1:2">
      <c r="A159" s="267"/>
      <c r="B159" s="267"/>
    </row>
    <row r="160" spans="1:2">
      <c r="A160" s="267"/>
      <c r="B160" s="267"/>
    </row>
    <row r="161" spans="1:2">
      <c r="A161" s="267"/>
      <c r="B161" s="267"/>
    </row>
    <row r="162" spans="1:2">
      <c r="A162" s="267"/>
      <c r="B162" s="267"/>
    </row>
    <row r="163" spans="1:2">
      <c r="A163" s="267"/>
      <c r="B163" s="267"/>
    </row>
    <row r="164" spans="1:2">
      <c r="A164" s="267"/>
      <c r="B164" s="267"/>
    </row>
    <row r="165" spans="1:2">
      <c r="A165" s="267"/>
      <c r="B165" s="267"/>
    </row>
    <row r="166" spans="1:2">
      <c r="A166" s="267"/>
      <c r="B166" s="267"/>
    </row>
    <row r="167" spans="1:2">
      <c r="A167" s="267"/>
      <c r="B167" s="267"/>
    </row>
    <row r="168" spans="1:2">
      <c r="A168" s="267"/>
      <c r="B168" s="267"/>
    </row>
    <row r="169" spans="1:2">
      <c r="A169" s="267"/>
      <c r="B169" s="267"/>
    </row>
    <row r="170" spans="1:2">
      <c r="A170" s="267"/>
      <c r="B170" s="267"/>
    </row>
    <row r="171" spans="1:2">
      <c r="A171" s="267"/>
      <c r="B171" s="267"/>
    </row>
    <row r="172" spans="1:2">
      <c r="A172" s="267"/>
      <c r="B172" s="267"/>
    </row>
    <row r="173" spans="1:2">
      <c r="A173" s="267"/>
      <c r="B173" s="267"/>
    </row>
    <row r="174" spans="1:2">
      <c r="A174" s="267"/>
      <c r="B174" s="267"/>
    </row>
    <row r="175" spans="1:2">
      <c r="A175" s="267"/>
      <c r="B175" s="267"/>
    </row>
    <row r="176" spans="1:2">
      <c r="A176" s="267"/>
      <c r="B176" s="267"/>
    </row>
    <row r="177" spans="1:2">
      <c r="A177" s="267"/>
      <c r="B177" s="267"/>
    </row>
    <row r="178" spans="1:2">
      <c r="A178" s="267"/>
      <c r="B178" s="267"/>
    </row>
    <row r="179" spans="1:2">
      <c r="A179" s="267"/>
      <c r="B179" s="267"/>
    </row>
    <row r="180" spans="1:2">
      <c r="A180" s="267"/>
      <c r="B180" s="267"/>
    </row>
    <row r="181" spans="1:2">
      <c r="A181" s="267"/>
      <c r="B181" s="267"/>
    </row>
    <row r="182" spans="1:2">
      <c r="A182" s="267"/>
      <c r="B182" s="267"/>
    </row>
    <row r="183" spans="1:2">
      <c r="A183" s="267"/>
      <c r="B183" s="267"/>
    </row>
    <row r="184" spans="1:2">
      <c r="A184" s="267"/>
      <c r="B184" s="267"/>
    </row>
    <row r="185" spans="1:2">
      <c r="A185" s="267"/>
      <c r="B185" s="267"/>
    </row>
    <row r="186" spans="1:2">
      <c r="A186" s="267"/>
      <c r="B186" s="267"/>
    </row>
    <row r="187" spans="1:2">
      <c r="A187" s="267"/>
      <c r="B187" s="267"/>
    </row>
    <row r="188" spans="1:2">
      <c r="A188" s="267"/>
      <c r="B188" s="267"/>
    </row>
    <row r="189" spans="1:2">
      <c r="A189" s="267"/>
      <c r="B189" s="267"/>
    </row>
    <row r="190" spans="1:2">
      <c r="A190" s="267"/>
      <c r="B190" s="267"/>
    </row>
    <row r="191" spans="1:2">
      <c r="A191" s="267"/>
      <c r="B191" s="267"/>
    </row>
    <row r="192" spans="1:2">
      <c r="A192" s="267"/>
      <c r="B192" s="267"/>
    </row>
    <row r="193" spans="1:2">
      <c r="A193" s="267"/>
      <c r="B193" s="267"/>
    </row>
    <row r="194" spans="1:2">
      <c r="A194" s="267"/>
      <c r="B194" s="267"/>
    </row>
    <row r="195" spans="1:2">
      <c r="A195" s="267"/>
      <c r="B195" s="267"/>
    </row>
    <row r="196" spans="1:2">
      <c r="A196" s="267"/>
      <c r="B196" s="267"/>
    </row>
    <row r="197" spans="1:2">
      <c r="A197" s="267"/>
      <c r="B197" s="267"/>
    </row>
    <row r="198" spans="1:2">
      <c r="A198" s="267"/>
      <c r="B198" s="267"/>
    </row>
    <row r="199" spans="1:2">
      <c r="A199" s="267"/>
      <c r="B199" s="267"/>
    </row>
    <row r="200" spans="1:2">
      <c r="A200" s="267"/>
      <c r="B200" s="267"/>
    </row>
    <row r="201" spans="1:2">
      <c r="A201" s="267"/>
      <c r="B201" s="267"/>
    </row>
    <row r="202" spans="1:2">
      <c r="A202" s="267"/>
      <c r="B202" s="267"/>
    </row>
    <row r="203" spans="1:2">
      <c r="A203" s="267"/>
      <c r="B203" s="267"/>
    </row>
    <row r="204" spans="1:2">
      <c r="A204" s="267"/>
      <c r="B204" s="267"/>
    </row>
    <row r="205" spans="1:2">
      <c r="A205" s="267"/>
      <c r="B205" s="267"/>
    </row>
    <row r="206" spans="1:2">
      <c r="A206" s="267"/>
      <c r="B206" s="267"/>
    </row>
    <row r="207" spans="1:2">
      <c r="A207" s="267"/>
      <c r="B207" s="267"/>
    </row>
    <row r="208" spans="1:2">
      <c r="A208" s="267"/>
      <c r="B208" s="267"/>
    </row>
    <row r="209" spans="1:2">
      <c r="A209" s="267"/>
      <c r="B209" s="267"/>
    </row>
    <row r="210" spans="1:2">
      <c r="A210" s="267"/>
      <c r="B210" s="267"/>
    </row>
    <row r="211" spans="1:2">
      <c r="A211" s="267"/>
      <c r="B211" s="267"/>
    </row>
    <row r="212" spans="1:2">
      <c r="A212" s="267"/>
      <c r="B212" s="267"/>
    </row>
    <row r="213" spans="1:2">
      <c r="A213" s="267"/>
      <c r="B213" s="267"/>
    </row>
    <row r="214" spans="1:2">
      <c r="A214" s="267"/>
      <c r="B214" s="267"/>
    </row>
    <row r="215" spans="1:2">
      <c r="A215" s="267"/>
      <c r="B215" s="267"/>
    </row>
    <row r="216" spans="1:2">
      <c r="A216" s="267"/>
      <c r="B216" s="267"/>
    </row>
    <row r="217" spans="1:2">
      <c r="A217" s="267"/>
      <c r="B217" s="267"/>
    </row>
    <row r="218" spans="1:2">
      <c r="A218" s="267"/>
      <c r="B218" s="267"/>
    </row>
    <row r="219" spans="1:2">
      <c r="A219" s="267"/>
      <c r="B219" s="267"/>
    </row>
    <row r="220" spans="1:2">
      <c r="A220" s="267"/>
      <c r="B220" s="267"/>
    </row>
    <row r="221" spans="1:2">
      <c r="A221" s="267"/>
      <c r="B221" s="267"/>
    </row>
    <row r="222" spans="1:2">
      <c r="A222" s="267"/>
      <c r="B222" s="267"/>
    </row>
    <row r="223" spans="1:2">
      <c r="A223" s="267"/>
      <c r="B223" s="267"/>
    </row>
    <row r="224" spans="1:2">
      <c r="A224" s="267"/>
      <c r="B224" s="267"/>
    </row>
    <row r="225" spans="1:2">
      <c r="A225" s="267"/>
      <c r="B225" s="267"/>
    </row>
    <row r="226" spans="1:2">
      <c r="A226" s="267"/>
      <c r="B226" s="267"/>
    </row>
    <row r="227" spans="1:2">
      <c r="A227" s="267"/>
      <c r="B227" s="267"/>
    </row>
    <row r="228" spans="1:2">
      <c r="A228" s="267"/>
      <c r="B228" s="267"/>
    </row>
    <row r="229" spans="1:2">
      <c r="A229" s="267"/>
      <c r="B229" s="267"/>
    </row>
    <row r="230" spans="1:2">
      <c r="A230" s="267"/>
      <c r="B230" s="267"/>
    </row>
    <row r="231" spans="1:2">
      <c r="A231" s="267"/>
      <c r="B231" s="267"/>
    </row>
    <row r="232" spans="1:2">
      <c r="A232" s="267"/>
      <c r="B232" s="267"/>
    </row>
    <row r="233" spans="1:2">
      <c r="A233" s="267"/>
      <c r="B233" s="267"/>
    </row>
    <row r="234" spans="1:2">
      <c r="A234" s="267"/>
      <c r="B234" s="267"/>
    </row>
    <row r="235" spans="1:2">
      <c r="A235" s="267"/>
      <c r="B235" s="267"/>
    </row>
    <row r="236" spans="1:2">
      <c r="A236" s="267"/>
      <c r="B236" s="267"/>
    </row>
    <row r="237" spans="1:2">
      <c r="A237" s="267"/>
      <c r="B237" s="267"/>
    </row>
    <row r="238" spans="1:2">
      <c r="A238" s="267"/>
      <c r="B238" s="267"/>
    </row>
    <row r="239" spans="1:2">
      <c r="A239" s="267"/>
      <c r="B239" s="267"/>
    </row>
    <row r="240" spans="1:2">
      <c r="A240" s="267"/>
      <c r="B240" s="267"/>
    </row>
    <row r="241" spans="1:2">
      <c r="A241" s="267"/>
      <c r="B241" s="267"/>
    </row>
    <row r="242" spans="1:2">
      <c r="A242" s="267"/>
      <c r="B242" s="267"/>
    </row>
    <row r="243" spans="1:2">
      <c r="A243" s="267"/>
      <c r="B243" s="267"/>
    </row>
    <row r="244" spans="1:2">
      <c r="A244" s="267"/>
      <c r="B244" s="267"/>
    </row>
    <row r="245" spans="1:2">
      <c r="A245" s="267"/>
      <c r="B245" s="267"/>
    </row>
    <row r="246" spans="1:2">
      <c r="A246" s="267"/>
      <c r="B246" s="267"/>
    </row>
    <row r="247" spans="1:2">
      <c r="A247" s="267"/>
      <c r="B247" s="267"/>
    </row>
    <row r="248" spans="1:2">
      <c r="A248" s="267"/>
      <c r="B248" s="267"/>
    </row>
    <row r="249" spans="1:2">
      <c r="A249" s="267"/>
      <c r="B249" s="267"/>
    </row>
    <row r="250" spans="1:2">
      <c r="A250" s="267"/>
      <c r="B250" s="267"/>
    </row>
    <row r="251" spans="1:2">
      <c r="A251" s="267"/>
      <c r="B251" s="267"/>
    </row>
    <row r="252" spans="1:2">
      <c r="A252" s="267"/>
      <c r="B252" s="267"/>
    </row>
    <row r="253" spans="1:2">
      <c r="A253" s="267"/>
      <c r="B253" s="267"/>
    </row>
    <row r="254" spans="1:2">
      <c r="A254" s="267"/>
      <c r="B254" s="267"/>
    </row>
    <row r="255" spans="1:2">
      <c r="A255" s="267"/>
      <c r="B255" s="267"/>
    </row>
    <row r="256" spans="1:2">
      <c r="A256" s="267"/>
      <c r="B256" s="267"/>
    </row>
    <row r="257" spans="1:2">
      <c r="A257" s="267"/>
      <c r="B257" s="267"/>
    </row>
    <row r="258" spans="1:2">
      <c r="A258" s="267"/>
      <c r="B258" s="267"/>
    </row>
    <row r="259" spans="1:2">
      <c r="A259" s="267"/>
      <c r="B259" s="267"/>
    </row>
    <row r="260" spans="1:2">
      <c r="A260" s="267"/>
      <c r="B260" s="267"/>
    </row>
    <row r="261" spans="1:2">
      <c r="A261" s="267"/>
      <c r="B261" s="267"/>
    </row>
    <row r="262" spans="1:2">
      <c r="A262" s="267"/>
      <c r="B262" s="267"/>
    </row>
    <row r="263" spans="1:2">
      <c r="A263" s="267"/>
      <c r="B263" s="267"/>
    </row>
    <row r="264" spans="1:2">
      <c r="A264" s="267"/>
      <c r="B264" s="267"/>
    </row>
    <row r="265" spans="1:2">
      <c r="A265" s="267"/>
      <c r="B265" s="267"/>
    </row>
    <row r="266" spans="1:2">
      <c r="A266" s="267"/>
      <c r="B266" s="267"/>
    </row>
    <row r="267" spans="1:2">
      <c r="A267" s="267"/>
      <c r="B267" s="267"/>
    </row>
    <row r="268" spans="1:2">
      <c r="A268" s="267"/>
      <c r="B268" s="267"/>
    </row>
    <row r="269" spans="1:2">
      <c r="A269" s="267"/>
      <c r="B269" s="267"/>
    </row>
    <row r="270" spans="1:2">
      <c r="A270" s="267"/>
      <c r="B270" s="267"/>
    </row>
    <row r="271" spans="1:2">
      <c r="A271" s="267"/>
      <c r="B271" s="267"/>
    </row>
    <row r="272" spans="1:2">
      <c r="A272" s="267"/>
      <c r="B272" s="267"/>
    </row>
    <row r="273" spans="1:2">
      <c r="A273" s="267"/>
      <c r="B273" s="267"/>
    </row>
    <row r="274" spans="1:2">
      <c r="A274" s="267"/>
      <c r="B274" s="267"/>
    </row>
    <row r="275" spans="1:2">
      <c r="A275" s="267"/>
      <c r="B275" s="267"/>
    </row>
    <row r="276" spans="1:2">
      <c r="A276" s="267"/>
      <c r="B276" s="267"/>
    </row>
    <row r="277" spans="1:2">
      <c r="A277" s="267"/>
      <c r="B277" s="267"/>
    </row>
    <row r="278" spans="1:2">
      <c r="A278" s="267"/>
      <c r="B278" s="267"/>
    </row>
    <row r="279" spans="1:2">
      <c r="A279" s="267"/>
      <c r="B279" s="267"/>
    </row>
    <row r="280" spans="1:2">
      <c r="A280" s="267"/>
      <c r="B280" s="267"/>
    </row>
    <row r="281" spans="1:2">
      <c r="A281" s="267"/>
      <c r="B281" s="267"/>
    </row>
    <row r="282" spans="1:2">
      <c r="A282" s="267"/>
      <c r="B282" s="267"/>
    </row>
    <row r="283" spans="1:2">
      <c r="A283" s="267"/>
      <c r="B283" s="267"/>
    </row>
    <row r="284" spans="1:2">
      <c r="A284" s="267"/>
      <c r="B284" s="267"/>
    </row>
    <row r="285" spans="1:2">
      <c r="A285" s="267"/>
      <c r="B285" s="267"/>
    </row>
    <row r="286" spans="1:2">
      <c r="A286" s="267"/>
      <c r="B286" s="267"/>
    </row>
    <row r="287" spans="1:2">
      <c r="A287" s="267"/>
      <c r="B287" s="267"/>
    </row>
    <row r="288" spans="1:2">
      <c r="A288" s="267"/>
      <c r="B288" s="267"/>
    </row>
    <row r="289" spans="1:2">
      <c r="A289" s="267"/>
      <c r="B289" s="267"/>
    </row>
    <row r="290" spans="1:2">
      <c r="A290" s="267"/>
      <c r="B290" s="267"/>
    </row>
    <row r="291" spans="1:2">
      <c r="A291" s="267"/>
      <c r="B291" s="267"/>
    </row>
    <row r="292" spans="1:2">
      <c r="A292" s="267"/>
      <c r="B292" s="267"/>
    </row>
    <row r="293" spans="1:2">
      <c r="A293" s="267"/>
      <c r="B293" s="267"/>
    </row>
    <row r="294" spans="1:2">
      <c r="A294" s="267"/>
      <c r="B294" s="267"/>
    </row>
    <row r="295" spans="1:2">
      <c r="A295" s="267"/>
      <c r="B295" s="267"/>
    </row>
    <row r="296" spans="1:2">
      <c r="A296" s="267"/>
      <c r="B296" s="267"/>
    </row>
    <row r="297" spans="1:2">
      <c r="A297" s="267"/>
      <c r="B297" s="267"/>
    </row>
    <row r="298" spans="1:2">
      <c r="A298" s="267"/>
      <c r="B298" s="267"/>
    </row>
    <row r="299" spans="1:2">
      <c r="A299" s="267"/>
      <c r="B299" s="267"/>
    </row>
    <row r="300" spans="1:2">
      <c r="A300" s="267"/>
      <c r="B300" s="267"/>
    </row>
    <row r="301" spans="1:2">
      <c r="A301" s="267"/>
      <c r="B301" s="267"/>
    </row>
    <row r="302" spans="1:2">
      <c r="A302" s="267"/>
      <c r="B302" s="267"/>
    </row>
    <row r="303" spans="1:2">
      <c r="A303" s="267"/>
      <c r="B303" s="267"/>
    </row>
    <row r="304" spans="1:2">
      <c r="A304" s="267"/>
      <c r="B304" s="267"/>
    </row>
    <row r="305" spans="1:2">
      <c r="A305" s="267"/>
      <c r="B305" s="267"/>
    </row>
    <row r="306" spans="1:2">
      <c r="A306" s="267"/>
      <c r="B306" s="267"/>
    </row>
    <row r="307" spans="1:2">
      <c r="A307" s="267"/>
      <c r="B307" s="267"/>
    </row>
    <row r="308" spans="1:2">
      <c r="A308" s="267"/>
      <c r="B308" s="267"/>
    </row>
    <row r="309" spans="1:2">
      <c r="A309" s="267"/>
      <c r="B309" s="267"/>
    </row>
    <row r="310" spans="1:2">
      <c r="A310" s="267"/>
      <c r="B310" s="267"/>
    </row>
    <row r="311" spans="1:2">
      <c r="A311" s="267"/>
      <c r="B311" s="267"/>
    </row>
    <row r="312" spans="1:2">
      <c r="A312" s="267"/>
      <c r="B312" s="267"/>
    </row>
    <row r="313" spans="1:2">
      <c r="A313" s="267"/>
      <c r="B313" s="267"/>
    </row>
    <row r="314" spans="1:2">
      <c r="A314" s="267"/>
      <c r="B314" s="267"/>
    </row>
    <row r="315" spans="1:2">
      <c r="A315" s="267"/>
      <c r="B315" s="267"/>
    </row>
    <row r="316" spans="1:2">
      <c r="A316" s="267"/>
      <c r="B316" s="267"/>
    </row>
    <row r="317" spans="1:2">
      <c r="A317" s="267"/>
      <c r="B317" s="267"/>
    </row>
    <row r="318" spans="1:2">
      <c r="A318" s="267"/>
      <c r="B318" s="267"/>
    </row>
    <row r="319" spans="1:2">
      <c r="A319" s="267"/>
      <c r="B319" s="267"/>
    </row>
    <row r="320" spans="1:2">
      <c r="A320" s="267"/>
      <c r="B320" s="267"/>
    </row>
    <row r="321" spans="1:2">
      <c r="A321" s="267"/>
      <c r="B321" s="267"/>
    </row>
    <row r="322" spans="1:2">
      <c r="A322" s="267"/>
      <c r="B322" s="267"/>
    </row>
    <row r="323" spans="1:2">
      <c r="A323" s="267"/>
      <c r="B323" s="267"/>
    </row>
    <row r="324" spans="1:2">
      <c r="A324" s="267"/>
      <c r="B324" s="267"/>
    </row>
    <row r="325" spans="1:2">
      <c r="A325" s="267"/>
      <c r="B325" s="267"/>
    </row>
    <row r="326" spans="1:2">
      <c r="A326" s="267"/>
      <c r="B326" s="267"/>
    </row>
    <row r="327" spans="1:2">
      <c r="A327" s="267"/>
      <c r="B327" s="267"/>
    </row>
    <row r="328" spans="1:2">
      <c r="A328" s="267"/>
      <c r="B328" s="267"/>
    </row>
    <row r="329" spans="1:2">
      <c r="A329" s="267"/>
      <c r="B329" s="267"/>
    </row>
    <row r="330" spans="1:2">
      <c r="A330" s="267"/>
      <c r="B330" s="267"/>
    </row>
    <row r="331" spans="1:2">
      <c r="A331" s="267"/>
      <c r="B331" s="267"/>
    </row>
    <row r="332" spans="1:2">
      <c r="A332" s="267"/>
      <c r="B332" s="267"/>
    </row>
    <row r="333" spans="1:2">
      <c r="A333" s="267"/>
      <c r="B333" s="267"/>
    </row>
    <row r="334" spans="1:2">
      <c r="A334" s="267"/>
      <c r="B334" s="267"/>
    </row>
    <row r="335" spans="1:2">
      <c r="A335" s="267"/>
      <c r="B335" s="267"/>
    </row>
    <row r="336" spans="1:2">
      <c r="A336" s="267"/>
      <c r="B336" s="267"/>
    </row>
    <row r="337" spans="1:2">
      <c r="A337" s="267"/>
      <c r="B337" s="267"/>
    </row>
    <row r="338" spans="1:2">
      <c r="A338" s="267"/>
      <c r="B338" s="267"/>
    </row>
    <row r="339" spans="1:2">
      <c r="A339" s="267"/>
      <c r="B339" s="267"/>
    </row>
    <row r="340" spans="1:2">
      <c r="A340" s="267"/>
      <c r="B340" s="267"/>
    </row>
    <row r="341" spans="1:2">
      <c r="A341" s="267"/>
      <c r="B341" s="267"/>
    </row>
    <row r="342" spans="1:2">
      <c r="A342" s="267"/>
      <c r="B342" s="267"/>
    </row>
    <row r="343" spans="1:2">
      <c r="A343" s="267"/>
      <c r="B343" s="267"/>
    </row>
    <row r="344" spans="1:2">
      <c r="A344" s="267"/>
      <c r="B344" s="267"/>
    </row>
    <row r="345" spans="1:2">
      <c r="A345" s="267"/>
      <c r="B345" s="267"/>
    </row>
    <row r="346" spans="1:2">
      <c r="A346" s="267"/>
      <c r="B346" s="267"/>
    </row>
    <row r="347" spans="1:2">
      <c r="A347" s="267"/>
      <c r="B347" s="267"/>
    </row>
    <row r="348" spans="1:2">
      <c r="A348" s="267"/>
      <c r="B348" s="267"/>
    </row>
    <row r="349" spans="1:2">
      <c r="A349" s="267"/>
      <c r="B349" s="267"/>
    </row>
    <row r="350" spans="1:2">
      <c r="A350" s="267"/>
      <c r="B350" s="267"/>
    </row>
    <row r="351" spans="1:2">
      <c r="A351" s="267"/>
      <c r="B351" s="267"/>
    </row>
    <row r="352" spans="1:2">
      <c r="A352" s="267"/>
      <c r="B352" s="267"/>
    </row>
    <row r="353" spans="1:2">
      <c r="A353" s="267"/>
      <c r="B353" s="267"/>
    </row>
    <row r="354" spans="1:2">
      <c r="A354" s="267"/>
      <c r="B354" s="267"/>
    </row>
    <row r="355" spans="1:2">
      <c r="A355" s="267"/>
      <c r="B355" s="267"/>
    </row>
    <row r="356" spans="1:2">
      <c r="A356" s="267"/>
      <c r="B356" s="267"/>
    </row>
    <row r="357" spans="1:2">
      <c r="A357" s="267"/>
      <c r="B357" s="267"/>
    </row>
    <row r="358" spans="1:2">
      <c r="A358" s="267"/>
      <c r="B358" s="267"/>
    </row>
    <row r="359" spans="1:2">
      <c r="A359" s="267"/>
      <c r="B359" s="267"/>
    </row>
    <row r="360" spans="1:2">
      <c r="A360" s="267"/>
      <c r="B360" s="267"/>
    </row>
    <row r="361" spans="1:2">
      <c r="A361" s="267"/>
      <c r="B361" s="267"/>
    </row>
    <row r="362" spans="1:2">
      <c r="A362" s="267"/>
      <c r="B362" s="267"/>
    </row>
    <row r="363" spans="1:2">
      <c r="A363" s="267"/>
      <c r="B363" s="267"/>
    </row>
    <row r="364" spans="1:2">
      <c r="A364" s="267"/>
      <c r="B364" s="267"/>
    </row>
    <row r="365" spans="1:2">
      <c r="A365" s="267"/>
      <c r="B365" s="267"/>
    </row>
    <row r="366" spans="1:2">
      <c r="A366" s="267"/>
      <c r="B366" s="267"/>
    </row>
    <row r="367" spans="1:2">
      <c r="A367" s="267"/>
      <c r="B367" s="267"/>
    </row>
    <row r="368" spans="1:2">
      <c r="A368" s="267"/>
      <c r="B368" s="267"/>
    </row>
    <row r="369" spans="1:2">
      <c r="A369" s="267"/>
      <c r="B369" s="267"/>
    </row>
    <row r="370" spans="1:2">
      <c r="A370" s="267"/>
      <c r="B370" s="267"/>
    </row>
    <row r="371" spans="1:2">
      <c r="A371" s="267"/>
      <c r="B371" s="267"/>
    </row>
    <row r="372" spans="1:2">
      <c r="A372" s="267"/>
      <c r="B372" s="267"/>
    </row>
    <row r="373" spans="1:2">
      <c r="A373" s="267"/>
      <c r="B373" s="267"/>
    </row>
    <row r="374" spans="1:2">
      <c r="A374" s="267"/>
      <c r="B374" s="267"/>
    </row>
    <row r="375" spans="1:2">
      <c r="A375" s="267"/>
      <c r="B375" s="267"/>
    </row>
    <row r="376" spans="1:2">
      <c r="A376" s="267"/>
      <c r="B376" s="267"/>
    </row>
    <row r="377" spans="1:2">
      <c r="A377" s="267"/>
      <c r="B377" s="267"/>
    </row>
    <row r="378" spans="1:2">
      <c r="A378" s="267"/>
      <c r="B378" s="267"/>
    </row>
    <row r="379" spans="1:2">
      <c r="A379" s="267"/>
      <c r="B379" s="267"/>
    </row>
    <row r="380" spans="1:2">
      <c r="A380" s="267"/>
      <c r="B380" s="267"/>
    </row>
    <row r="381" spans="1:2">
      <c r="A381" s="267"/>
      <c r="B381" s="267"/>
    </row>
    <row r="382" spans="1:2">
      <c r="A382" s="267"/>
      <c r="B382" s="267"/>
    </row>
    <row r="383" spans="1:2">
      <c r="A383" s="267"/>
      <c r="B383" s="267"/>
    </row>
    <row r="384" spans="1:2">
      <c r="A384" s="267"/>
      <c r="B384" s="267"/>
    </row>
    <row r="385" spans="1:2">
      <c r="A385" s="267"/>
      <c r="B385" s="267"/>
    </row>
    <row r="386" spans="1:2">
      <c r="A386" s="267"/>
      <c r="B386" s="267"/>
    </row>
    <row r="387" spans="1:2">
      <c r="A387" s="267"/>
      <c r="B387" s="267"/>
    </row>
    <row r="388" spans="1:2">
      <c r="A388" s="267"/>
      <c r="B388" s="267"/>
    </row>
    <row r="389" spans="1:2">
      <c r="A389" s="267"/>
      <c r="B389" s="267"/>
    </row>
    <row r="390" spans="1:2">
      <c r="A390" s="267"/>
      <c r="B390" s="267"/>
    </row>
    <row r="391" spans="1:2">
      <c r="A391" s="267"/>
      <c r="B391" s="267"/>
    </row>
    <row r="392" spans="1:2">
      <c r="A392" s="267"/>
      <c r="B392" s="267"/>
    </row>
    <row r="393" spans="1:2">
      <c r="A393" s="267"/>
      <c r="B393" s="267"/>
    </row>
    <row r="394" spans="1:2">
      <c r="A394" s="267"/>
      <c r="B394" s="267"/>
    </row>
    <row r="395" spans="1:2">
      <c r="A395" s="267"/>
      <c r="B395" s="267"/>
    </row>
    <row r="396" spans="1:2">
      <c r="A396" s="267"/>
      <c r="B396" s="267"/>
    </row>
    <row r="397" spans="1:2">
      <c r="A397" s="267"/>
      <c r="B397" s="267"/>
    </row>
    <row r="398" spans="1:2">
      <c r="A398" s="267"/>
      <c r="B398" s="267"/>
    </row>
    <row r="399" spans="1:2">
      <c r="A399" s="267"/>
      <c r="B399" s="267"/>
    </row>
    <row r="400" spans="1:2">
      <c r="A400" s="267"/>
      <c r="B400" s="267"/>
    </row>
    <row r="401" spans="1:2">
      <c r="A401" s="267"/>
      <c r="B401" s="267"/>
    </row>
    <row r="402" spans="1:2">
      <c r="A402" s="267"/>
      <c r="B402" s="267"/>
    </row>
    <row r="403" spans="1:2">
      <c r="A403" s="267"/>
      <c r="B403" s="267"/>
    </row>
    <row r="404" spans="1:2">
      <c r="A404" s="267"/>
      <c r="B404" s="267"/>
    </row>
    <row r="405" spans="1:2">
      <c r="A405" s="267"/>
      <c r="B405" s="267"/>
    </row>
    <row r="406" spans="1:2">
      <c r="A406" s="267"/>
      <c r="B406" s="267"/>
    </row>
    <row r="407" spans="1:2">
      <c r="A407" s="267"/>
      <c r="B407" s="267"/>
    </row>
    <row r="408" spans="1:2">
      <c r="A408" s="267"/>
      <c r="B408" s="267"/>
    </row>
    <row r="409" spans="1:2">
      <c r="A409" s="267"/>
      <c r="B409" s="267"/>
    </row>
    <row r="410" spans="1:2">
      <c r="A410" s="267"/>
      <c r="B410" s="267"/>
    </row>
    <row r="411" spans="1:2">
      <c r="A411" s="267"/>
      <c r="B411" s="267"/>
    </row>
    <row r="412" spans="1:2">
      <c r="A412" s="267"/>
      <c r="B412" s="267"/>
    </row>
    <row r="413" spans="1:2">
      <c r="A413" s="267"/>
      <c r="B413" s="267"/>
    </row>
    <row r="414" spans="1:2">
      <c r="A414" s="267"/>
      <c r="B414" s="267"/>
    </row>
    <row r="415" spans="1:2">
      <c r="A415" s="267"/>
      <c r="B415" s="267"/>
    </row>
    <row r="416" spans="1:2">
      <c r="A416" s="267"/>
      <c r="B416" s="267"/>
    </row>
    <row r="417" spans="1:2">
      <c r="A417" s="267"/>
      <c r="B417" s="267"/>
    </row>
    <row r="418" spans="1:2">
      <c r="A418" s="267"/>
      <c r="B418" s="267"/>
    </row>
    <row r="419" spans="1:2">
      <c r="A419" s="267"/>
      <c r="B419" s="267"/>
    </row>
    <row r="420" spans="1:2">
      <c r="A420" s="267"/>
      <c r="B420" s="267"/>
    </row>
    <row r="421" spans="1:2">
      <c r="A421" s="267"/>
      <c r="B421" s="267"/>
    </row>
    <row r="422" spans="1:2">
      <c r="A422" s="267"/>
      <c r="B422" s="267"/>
    </row>
    <row r="423" spans="1:2">
      <c r="A423" s="267"/>
      <c r="B423" s="267"/>
    </row>
    <row r="424" spans="1:2">
      <c r="A424" s="267"/>
      <c r="B424" s="267"/>
    </row>
    <row r="425" spans="1:2">
      <c r="A425" s="267"/>
      <c r="B425" s="267"/>
    </row>
    <row r="426" spans="1:2">
      <c r="A426" s="267"/>
      <c r="B426" s="267"/>
    </row>
    <row r="427" spans="1:2">
      <c r="A427" s="267"/>
      <c r="B427" s="267"/>
    </row>
    <row r="428" spans="1:2">
      <c r="A428" s="267"/>
      <c r="B428" s="267"/>
    </row>
    <row r="429" spans="1:2">
      <c r="A429" s="267"/>
      <c r="B429" s="267"/>
    </row>
    <row r="430" spans="1:2">
      <c r="A430" s="267"/>
      <c r="B430" s="267"/>
    </row>
    <row r="431" spans="1:2">
      <c r="A431" s="267"/>
      <c r="B431" s="267"/>
    </row>
    <row r="432" spans="1:2">
      <c r="A432" s="267"/>
      <c r="B432" s="267"/>
    </row>
    <row r="433" spans="1:2">
      <c r="A433" s="267"/>
      <c r="B433" s="267"/>
    </row>
    <row r="434" spans="1:2">
      <c r="A434" s="267"/>
      <c r="B434" s="267"/>
    </row>
    <row r="435" spans="1:2">
      <c r="A435" s="267"/>
      <c r="B435" s="267"/>
    </row>
    <row r="436" spans="1:2">
      <c r="A436" s="267"/>
      <c r="B436" s="267"/>
    </row>
    <row r="437" spans="1:2">
      <c r="A437" s="267"/>
      <c r="B437" s="267"/>
    </row>
    <row r="438" spans="1:2">
      <c r="A438" s="267"/>
      <c r="B438" s="267"/>
    </row>
    <row r="439" spans="1:2">
      <c r="A439" s="267"/>
      <c r="B439" s="267"/>
    </row>
    <row r="440" spans="1:2">
      <c r="A440" s="267"/>
      <c r="B440" s="267"/>
    </row>
    <row r="441" spans="1:2">
      <c r="A441" s="267"/>
      <c r="B441" s="267"/>
    </row>
    <row r="442" spans="1:2">
      <c r="A442" s="267"/>
      <c r="B442" s="267"/>
    </row>
    <row r="443" spans="1:2">
      <c r="A443" s="267"/>
      <c r="B443" s="267"/>
    </row>
    <row r="444" spans="1:2">
      <c r="A444" s="267"/>
      <c r="B444" s="267"/>
    </row>
    <row r="445" spans="1:2">
      <c r="A445" s="267"/>
      <c r="B445" s="267"/>
    </row>
    <row r="446" spans="1:2">
      <c r="A446" s="267"/>
      <c r="B446" s="267"/>
    </row>
    <row r="447" spans="1:2">
      <c r="A447" s="267"/>
      <c r="B447" s="267"/>
    </row>
    <row r="448" spans="1:2">
      <c r="A448" s="267"/>
      <c r="B448" s="267"/>
    </row>
    <row r="449" spans="1:2">
      <c r="A449" s="267"/>
      <c r="B449" s="267"/>
    </row>
    <row r="450" spans="1:2">
      <c r="A450" s="267"/>
      <c r="B450" s="267"/>
    </row>
    <row r="451" spans="1:2">
      <c r="A451" s="267"/>
      <c r="B451" s="267"/>
    </row>
    <row r="452" spans="1:2">
      <c r="A452" s="267"/>
      <c r="B452" s="267"/>
    </row>
    <row r="453" spans="1:2">
      <c r="A453" s="267"/>
      <c r="B453" s="267"/>
    </row>
    <row r="454" spans="1:2">
      <c r="A454" s="267"/>
      <c r="B454" s="267"/>
    </row>
    <row r="455" spans="1:2">
      <c r="A455" s="267"/>
      <c r="B455" s="267"/>
    </row>
    <row r="456" spans="1:2">
      <c r="A456" s="267"/>
      <c r="B456" s="267"/>
    </row>
    <row r="457" spans="1:2">
      <c r="A457" s="267"/>
      <c r="B457" s="267"/>
    </row>
    <row r="458" spans="1:2">
      <c r="A458" s="267"/>
      <c r="B458" s="267"/>
    </row>
    <row r="459" spans="1:2">
      <c r="A459" s="267"/>
      <c r="B459" s="267"/>
    </row>
    <row r="460" spans="1:2">
      <c r="A460" s="267"/>
      <c r="B460" s="267"/>
    </row>
    <row r="461" spans="1:2">
      <c r="A461" s="267"/>
      <c r="B461" s="267"/>
    </row>
    <row r="462" spans="1:2">
      <c r="A462" s="267"/>
      <c r="B462" s="267"/>
    </row>
    <row r="463" spans="1:2">
      <c r="A463" s="267"/>
      <c r="B463" s="267"/>
    </row>
    <row r="464" spans="1:2">
      <c r="A464" s="267"/>
      <c r="B464" s="267"/>
    </row>
    <row r="465" spans="1:2">
      <c r="A465" s="267"/>
      <c r="B465" s="267"/>
    </row>
    <row r="466" spans="1:2">
      <c r="A466" s="267"/>
      <c r="B466" s="267"/>
    </row>
    <row r="467" spans="1:2">
      <c r="A467" s="267"/>
      <c r="B467" s="267"/>
    </row>
    <row r="468" spans="1:2">
      <c r="A468" s="267"/>
      <c r="B468" s="267"/>
    </row>
    <row r="469" spans="1:2">
      <c r="A469" s="267"/>
      <c r="B469" s="267"/>
    </row>
    <row r="470" spans="1:2">
      <c r="A470" s="267"/>
      <c r="B470" s="267"/>
    </row>
    <row r="471" spans="1:2">
      <c r="A471" s="267"/>
      <c r="B471" s="267"/>
    </row>
    <row r="472" spans="1:2">
      <c r="A472" s="267"/>
      <c r="B472" s="267"/>
    </row>
    <row r="473" spans="1:2">
      <c r="A473" s="267"/>
      <c r="B473" s="267"/>
    </row>
    <row r="474" spans="1:2">
      <c r="A474" s="267"/>
      <c r="B474" s="267"/>
    </row>
    <row r="475" spans="1:2">
      <c r="A475" s="267"/>
      <c r="B475" s="267"/>
    </row>
    <row r="476" spans="1:2">
      <c r="A476" s="267"/>
      <c r="B476" s="267"/>
    </row>
    <row r="477" spans="1:2">
      <c r="A477" s="267"/>
      <c r="B477" s="267"/>
    </row>
    <row r="478" spans="1:2">
      <c r="A478" s="267"/>
      <c r="B478" s="267"/>
    </row>
    <row r="479" spans="1:2">
      <c r="A479" s="267"/>
      <c r="B479" s="267"/>
    </row>
    <row r="480" spans="1:2">
      <c r="A480" s="267"/>
      <c r="B480" s="267"/>
    </row>
    <row r="481" spans="1:2">
      <c r="A481" s="267"/>
      <c r="B481" s="267"/>
    </row>
    <row r="482" spans="1:2">
      <c r="A482" s="267"/>
      <c r="B482" s="267"/>
    </row>
    <row r="483" spans="1:2">
      <c r="A483" s="267"/>
      <c r="B483" s="267"/>
    </row>
    <row r="484" spans="1:2">
      <c r="A484" s="267"/>
      <c r="B484" s="267"/>
    </row>
    <row r="485" spans="1:2">
      <c r="A485" s="267"/>
      <c r="B485" s="267"/>
    </row>
    <row r="486" spans="1:2">
      <c r="A486" s="267"/>
      <c r="B486" s="267"/>
    </row>
    <row r="487" spans="1:2">
      <c r="A487" s="267"/>
      <c r="B487" s="267"/>
    </row>
    <row r="488" spans="1:2">
      <c r="A488" s="267"/>
      <c r="B488" s="267"/>
    </row>
    <row r="489" spans="1:2">
      <c r="A489" s="267"/>
      <c r="B489" s="267"/>
    </row>
    <row r="490" spans="1:2">
      <c r="A490" s="267"/>
      <c r="B490" s="267"/>
    </row>
    <row r="491" spans="1:2">
      <c r="A491" s="267"/>
      <c r="B491" s="267"/>
    </row>
    <row r="492" spans="1:2">
      <c r="A492" s="267"/>
      <c r="B492" s="267"/>
    </row>
    <row r="493" spans="1:2">
      <c r="A493" s="267"/>
      <c r="B493" s="267"/>
    </row>
    <row r="494" spans="1:2">
      <c r="A494" s="267"/>
      <c r="B494" s="267"/>
    </row>
    <row r="495" spans="1:2">
      <c r="A495" s="267"/>
      <c r="B495" s="267"/>
    </row>
    <row r="496" spans="1:2">
      <c r="A496" s="267"/>
      <c r="B496" s="267"/>
    </row>
    <row r="497" spans="1:2">
      <c r="A497" s="267"/>
      <c r="B497" s="267"/>
    </row>
    <row r="498" spans="1:2">
      <c r="A498" s="267"/>
      <c r="B498" s="267"/>
    </row>
    <row r="499" spans="1:2">
      <c r="A499" s="267"/>
      <c r="B499" s="267"/>
    </row>
    <row r="500" spans="1:2">
      <c r="A500" s="267"/>
      <c r="B500" s="267"/>
    </row>
    <row r="501" spans="1:2">
      <c r="A501" s="267"/>
      <c r="B501" s="267"/>
    </row>
    <row r="502" spans="1:2">
      <c r="A502" s="267"/>
      <c r="B502" s="267"/>
    </row>
    <row r="503" spans="1:2">
      <c r="A503" s="267"/>
      <c r="B503" s="267"/>
    </row>
    <row r="504" spans="1:2">
      <c r="A504" s="267"/>
      <c r="B504" s="267"/>
    </row>
    <row r="505" spans="1:2">
      <c r="A505" s="267"/>
      <c r="B505" s="267"/>
    </row>
    <row r="506" spans="1:2">
      <c r="A506" s="267"/>
      <c r="B506" s="267"/>
    </row>
    <row r="507" spans="1:2">
      <c r="A507" s="267"/>
      <c r="B507" s="267"/>
    </row>
    <row r="508" spans="1:2">
      <c r="A508" s="267"/>
      <c r="B508" s="267"/>
    </row>
    <row r="509" spans="1:2">
      <c r="A509" s="267"/>
      <c r="B509" s="267"/>
    </row>
    <row r="510" spans="1:2">
      <c r="A510" s="267"/>
      <c r="B510" s="267"/>
    </row>
    <row r="511" spans="1:2">
      <c r="A511" s="267"/>
      <c r="B511" s="267"/>
    </row>
    <row r="512" spans="1:2">
      <c r="A512" s="267"/>
      <c r="B512" s="267"/>
    </row>
    <row r="513" spans="1:2">
      <c r="A513" s="267"/>
      <c r="B513" s="267"/>
    </row>
    <row r="514" spans="1:2">
      <c r="A514" s="267"/>
      <c r="B514" s="267"/>
    </row>
    <row r="515" spans="1:2">
      <c r="A515" s="267"/>
      <c r="B515" s="267"/>
    </row>
    <row r="516" spans="1:2">
      <c r="A516" s="267"/>
      <c r="B516" s="267"/>
    </row>
    <row r="517" spans="1:2">
      <c r="A517" s="267"/>
      <c r="B517" s="267"/>
    </row>
    <row r="518" spans="1:2">
      <c r="A518" s="267"/>
      <c r="B518" s="267"/>
    </row>
    <row r="519" spans="1:2">
      <c r="A519" s="267"/>
      <c r="B519" s="267"/>
    </row>
    <row r="520" spans="1:2">
      <c r="A520" s="267"/>
      <c r="B520" s="267"/>
    </row>
    <row r="521" spans="1:2">
      <c r="A521" s="267"/>
      <c r="B521" s="267"/>
    </row>
    <row r="522" spans="1:2">
      <c r="A522" s="267"/>
      <c r="B522" s="267"/>
    </row>
    <row r="523" spans="1:2">
      <c r="A523" s="267"/>
      <c r="B523" s="267"/>
    </row>
    <row r="524" spans="1:2">
      <c r="A524" s="267"/>
      <c r="B524" s="267"/>
    </row>
    <row r="525" spans="1:2">
      <c r="A525" s="267"/>
      <c r="B525" s="267"/>
    </row>
    <row r="526" spans="1:2">
      <c r="A526" s="267"/>
      <c r="B526" s="267"/>
    </row>
    <row r="527" spans="1:2">
      <c r="A527" s="267"/>
      <c r="B527" s="267"/>
    </row>
    <row r="528" spans="1:2">
      <c r="A528" s="267"/>
      <c r="B528" s="267"/>
    </row>
    <row r="529" spans="1:2">
      <c r="A529" s="267"/>
      <c r="B529" s="267"/>
    </row>
    <row r="530" spans="1:2">
      <c r="A530" s="267"/>
      <c r="B530" s="267"/>
    </row>
    <row r="531" spans="1:2">
      <c r="A531" s="267"/>
      <c r="B531" s="267"/>
    </row>
    <row r="532" spans="1:2">
      <c r="A532" s="267"/>
      <c r="B532" s="267"/>
    </row>
    <row r="533" spans="1:2">
      <c r="A533" s="267"/>
      <c r="B533" s="267"/>
    </row>
    <row r="534" spans="1:2">
      <c r="A534" s="267"/>
      <c r="B534" s="267"/>
    </row>
    <row r="535" spans="1:2">
      <c r="A535" s="267"/>
      <c r="B535" s="267"/>
    </row>
    <row r="536" spans="1:2">
      <c r="A536" s="267"/>
      <c r="B536" s="267"/>
    </row>
    <row r="537" spans="1:2">
      <c r="A537" s="267"/>
      <c r="B537" s="267"/>
    </row>
    <row r="538" spans="1:2">
      <c r="A538" s="267"/>
      <c r="B538" s="267"/>
    </row>
    <row r="539" spans="1:2">
      <c r="A539" s="267"/>
      <c r="B539" s="267"/>
    </row>
    <row r="540" spans="1:2">
      <c r="A540" s="267"/>
      <c r="B540" s="267"/>
    </row>
    <row r="541" spans="1:2">
      <c r="A541" s="267"/>
      <c r="B541" s="267"/>
    </row>
    <row r="542" spans="1:2">
      <c r="A542" s="267"/>
      <c r="B542" s="267"/>
    </row>
    <row r="543" spans="1:2">
      <c r="A543" s="267"/>
      <c r="B543" s="267"/>
    </row>
    <row r="544" spans="1:2">
      <c r="A544" s="267"/>
      <c r="B544" s="267"/>
    </row>
    <row r="545" spans="1:2">
      <c r="A545" s="267"/>
      <c r="B545" s="267"/>
    </row>
    <row r="546" spans="1:2">
      <c r="A546" s="267"/>
      <c r="B546" s="267"/>
    </row>
    <row r="547" spans="1:2">
      <c r="A547" s="267"/>
      <c r="B547" s="267"/>
    </row>
    <row r="548" spans="1:2">
      <c r="A548" s="267"/>
      <c r="B548" s="267"/>
    </row>
    <row r="549" spans="1:2">
      <c r="A549" s="267"/>
      <c r="B549" s="267"/>
    </row>
    <row r="550" spans="1:2">
      <c r="A550" s="267"/>
      <c r="B550" s="267"/>
    </row>
    <row r="551" spans="1:2">
      <c r="A551" s="267"/>
      <c r="B551" s="267"/>
    </row>
    <row r="552" spans="1:2">
      <c r="A552" s="267"/>
      <c r="B552" s="267"/>
    </row>
    <row r="553" spans="1:2">
      <c r="A553" s="267"/>
      <c r="B553" s="267"/>
    </row>
    <row r="554" spans="1:2">
      <c r="A554" s="267"/>
      <c r="B554" s="267"/>
    </row>
    <row r="555" spans="1:2">
      <c r="A555" s="267"/>
      <c r="B555" s="267"/>
    </row>
    <row r="556" spans="1:2">
      <c r="A556" s="267"/>
      <c r="B556" s="267"/>
    </row>
    <row r="557" spans="1:2">
      <c r="A557" s="267"/>
      <c r="B557" s="267"/>
    </row>
    <row r="558" spans="1:2">
      <c r="A558" s="267"/>
      <c r="B558" s="267"/>
    </row>
    <row r="559" spans="1:2">
      <c r="A559" s="267"/>
      <c r="B559" s="267"/>
    </row>
    <row r="560" spans="1:2">
      <c r="A560" s="267"/>
      <c r="B560" s="267"/>
    </row>
    <row r="561" spans="1:2">
      <c r="A561" s="267"/>
      <c r="B561" s="267"/>
    </row>
    <row r="562" spans="1:2">
      <c r="A562" s="267"/>
      <c r="B562" s="267"/>
    </row>
    <row r="563" spans="1:2">
      <c r="A563" s="267"/>
      <c r="B563" s="267"/>
    </row>
    <row r="564" spans="1:2">
      <c r="A564" s="267"/>
      <c r="B564" s="267"/>
    </row>
    <row r="565" spans="1:2">
      <c r="A565" s="267"/>
      <c r="B565" s="267"/>
    </row>
    <row r="566" spans="1:2">
      <c r="A566" s="267"/>
      <c r="B566" s="267"/>
    </row>
    <row r="567" spans="1:2">
      <c r="A567" s="267"/>
      <c r="B567" s="267"/>
    </row>
    <row r="568" spans="1:2">
      <c r="A568" s="267"/>
      <c r="B568" s="267"/>
    </row>
    <row r="569" spans="1:2">
      <c r="A569" s="267"/>
      <c r="B569" s="267"/>
    </row>
    <row r="570" spans="1:2">
      <c r="A570" s="267"/>
      <c r="B570" s="267"/>
    </row>
    <row r="571" spans="1:2">
      <c r="A571" s="267"/>
      <c r="B571" s="267"/>
    </row>
    <row r="572" spans="1:2">
      <c r="A572" s="267"/>
      <c r="B572" s="267"/>
    </row>
    <row r="573" spans="1:2">
      <c r="A573" s="267"/>
      <c r="B573" s="267"/>
    </row>
    <row r="574" spans="1:2">
      <c r="A574" s="267"/>
      <c r="B574" s="267"/>
    </row>
    <row r="575" spans="1:2">
      <c r="A575" s="267"/>
      <c r="B575" s="267"/>
    </row>
    <row r="576" spans="1:2">
      <c r="A576" s="267"/>
      <c r="B576" s="267"/>
    </row>
    <row r="577" spans="1:2">
      <c r="A577" s="267"/>
      <c r="B577" s="267"/>
    </row>
    <row r="578" spans="1:2">
      <c r="A578" s="267"/>
      <c r="B578" s="267"/>
    </row>
    <row r="579" spans="1:2">
      <c r="A579" s="267"/>
      <c r="B579" s="267"/>
    </row>
    <row r="580" spans="1:2">
      <c r="A580" s="267"/>
      <c r="B580" s="267"/>
    </row>
    <row r="581" spans="1:2">
      <c r="A581" s="267"/>
      <c r="B581" s="267"/>
    </row>
    <row r="582" spans="1:2">
      <c r="A582" s="267"/>
      <c r="B582" s="267"/>
    </row>
    <row r="583" spans="1:2">
      <c r="A583" s="267"/>
      <c r="B583" s="267"/>
    </row>
    <row r="584" spans="1:2">
      <c r="A584" s="267"/>
      <c r="B584" s="267"/>
    </row>
    <row r="585" spans="1:2">
      <c r="A585" s="267"/>
      <c r="B585" s="267"/>
    </row>
    <row r="586" spans="1:2">
      <c r="A586" s="267"/>
      <c r="B586" s="267"/>
    </row>
    <row r="587" spans="1:2">
      <c r="A587" s="267"/>
      <c r="B587" s="267"/>
    </row>
    <row r="588" spans="1:2">
      <c r="A588" s="267"/>
      <c r="B588" s="267"/>
    </row>
    <row r="589" spans="1:2">
      <c r="A589" s="267"/>
      <c r="B589" s="267"/>
    </row>
    <row r="590" spans="1:2">
      <c r="A590" s="267"/>
      <c r="B590" s="267"/>
    </row>
    <row r="591" spans="1:2">
      <c r="A591" s="267"/>
      <c r="B591" s="267"/>
    </row>
    <row r="592" spans="1:2">
      <c r="A592" s="267"/>
      <c r="B592" s="267"/>
    </row>
    <row r="593" spans="1:2">
      <c r="A593" s="267"/>
      <c r="B593" s="267"/>
    </row>
    <row r="594" spans="1:2">
      <c r="A594" s="267"/>
      <c r="B594" s="267"/>
    </row>
    <row r="595" spans="1:2">
      <c r="A595" s="267"/>
      <c r="B595" s="267"/>
    </row>
    <row r="596" spans="1:2">
      <c r="A596" s="267"/>
      <c r="B596" s="267"/>
    </row>
    <row r="597" spans="1:2">
      <c r="A597" s="267"/>
      <c r="B597" s="267"/>
    </row>
    <row r="598" spans="1:2">
      <c r="A598" s="267"/>
      <c r="B598" s="267"/>
    </row>
    <row r="599" spans="1:2">
      <c r="A599" s="267"/>
      <c r="B599" s="267"/>
    </row>
    <row r="600" spans="1:2">
      <c r="A600" s="267"/>
      <c r="B600" s="267"/>
    </row>
    <row r="601" spans="1:2">
      <c r="A601" s="267"/>
      <c r="B601" s="267"/>
    </row>
    <row r="602" spans="1:2">
      <c r="A602" s="267"/>
      <c r="B602" s="267"/>
    </row>
    <row r="603" spans="1:2">
      <c r="A603" s="267"/>
      <c r="B603" s="267"/>
    </row>
    <row r="604" spans="1:2">
      <c r="A604" s="267"/>
      <c r="B604" s="267"/>
    </row>
    <row r="605" spans="1:2">
      <c r="A605" s="267"/>
      <c r="B605" s="267"/>
    </row>
    <row r="606" spans="1:2">
      <c r="A606" s="267"/>
      <c r="B606" s="267"/>
    </row>
    <row r="607" spans="1:2">
      <c r="A607" s="267"/>
      <c r="B607" s="267"/>
    </row>
    <row r="608" spans="1:2">
      <c r="A608" s="267"/>
      <c r="B608" s="267"/>
    </row>
    <row r="609" spans="1:2">
      <c r="A609" s="267"/>
      <c r="B609" s="267"/>
    </row>
    <row r="610" spans="1:2">
      <c r="A610" s="267"/>
      <c r="B610" s="267"/>
    </row>
    <row r="611" spans="1:2">
      <c r="A611" s="267"/>
      <c r="B611" s="267"/>
    </row>
    <row r="612" spans="1:2">
      <c r="A612" s="267"/>
      <c r="B612" s="267"/>
    </row>
    <row r="613" spans="1:2">
      <c r="A613" s="267"/>
      <c r="B613" s="267"/>
    </row>
    <row r="614" spans="1:2">
      <c r="A614" s="267"/>
      <c r="B614" s="267"/>
    </row>
    <row r="615" spans="1:2">
      <c r="A615" s="267"/>
      <c r="B615" s="267"/>
    </row>
    <row r="616" spans="1:2">
      <c r="A616" s="267"/>
      <c r="B616" s="267"/>
    </row>
    <row r="617" spans="1:2">
      <c r="A617" s="267"/>
      <c r="B617" s="267"/>
    </row>
    <row r="618" spans="1:2">
      <c r="A618" s="267"/>
      <c r="B618" s="267"/>
    </row>
    <row r="619" spans="1:2">
      <c r="A619" s="267"/>
      <c r="B619" s="267"/>
    </row>
    <row r="620" spans="1:2">
      <c r="A620" s="267"/>
      <c r="B620" s="267"/>
    </row>
    <row r="621" spans="1:2">
      <c r="A621" s="267"/>
      <c r="B621" s="267"/>
    </row>
    <row r="622" spans="1:2">
      <c r="A622" s="267"/>
      <c r="B622" s="267"/>
    </row>
    <row r="623" spans="1:2">
      <c r="A623" s="267"/>
      <c r="B623" s="267"/>
    </row>
    <row r="624" spans="1:2">
      <c r="A624" s="267"/>
      <c r="B624" s="267"/>
    </row>
    <row r="625" spans="1:2">
      <c r="A625" s="267"/>
      <c r="B625" s="267"/>
    </row>
    <row r="626" spans="1:2">
      <c r="A626" s="267"/>
      <c r="B626" s="267"/>
    </row>
    <row r="627" spans="1:2">
      <c r="A627" s="267"/>
      <c r="B627" s="267"/>
    </row>
    <row r="628" spans="1:2">
      <c r="A628" s="267"/>
      <c r="B628" s="267"/>
    </row>
    <row r="629" spans="1:2">
      <c r="A629" s="267"/>
      <c r="B629" s="267"/>
    </row>
    <row r="630" spans="1:2">
      <c r="A630" s="267"/>
      <c r="B630" s="267"/>
    </row>
    <row r="631" spans="1:2">
      <c r="A631" s="267"/>
      <c r="B631" s="267"/>
    </row>
    <row r="632" spans="1:2">
      <c r="A632" s="267"/>
      <c r="B632" s="267"/>
    </row>
    <row r="633" spans="1:2">
      <c r="A633" s="267"/>
      <c r="B633" s="267"/>
    </row>
    <row r="634" spans="1:2">
      <c r="A634" s="267"/>
      <c r="B634" s="267"/>
    </row>
    <row r="635" spans="1:2">
      <c r="A635" s="267"/>
      <c r="B635" s="267"/>
    </row>
    <row r="636" spans="1:2">
      <c r="A636" s="267"/>
      <c r="B636" s="267"/>
    </row>
    <row r="637" spans="1:2">
      <c r="A637" s="267"/>
      <c r="B637" s="267"/>
    </row>
    <row r="638" spans="1:2">
      <c r="A638" s="267"/>
      <c r="B638" s="267"/>
    </row>
    <row r="639" spans="1:2">
      <c r="A639" s="267"/>
      <c r="B639" s="267"/>
    </row>
    <row r="640" spans="1:2">
      <c r="A640" s="267"/>
      <c r="B640" s="267"/>
    </row>
    <row r="641" spans="1:2">
      <c r="A641" s="267"/>
      <c r="B641" s="267"/>
    </row>
    <row r="642" spans="1:2">
      <c r="A642" s="267"/>
      <c r="B642" s="267"/>
    </row>
    <row r="643" spans="1:2">
      <c r="A643" s="267"/>
      <c r="B643" s="267"/>
    </row>
    <row r="644" spans="1:2">
      <c r="A644" s="267"/>
      <c r="B644" s="267"/>
    </row>
    <row r="645" spans="1:2">
      <c r="A645" s="267"/>
      <c r="B645" s="267"/>
    </row>
    <row r="646" spans="1:2">
      <c r="A646" s="267"/>
      <c r="B646" s="267"/>
    </row>
    <row r="647" spans="1:2">
      <c r="A647" s="267"/>
      <c r="B647" s="267"/>
    </row>
    <row r="648" spans="1:2">
      <c r="A648" s="267"/>
      <c r="B648" s="267"/>
    </row>
    <row r="649" spans="1:2">
      <c r="A649" s="267"/>
      <c r="B649" s="267"/>
    </row>
    <row r="650" spans="1:2">
      <c r="A650" s="267"/>
      <c r="B650" s="267"/>
    </row>
    <row r="651" spans="1:2">
      <c r="A651" s="267"/>
      <c r="B651" s="267"/>
    </row>
    <row r="652" spans="1:2">
      <c r="A652" s="267"/>
      <c r="B652" s="267"/>
    </row>
    <row r="653" spans="1:2">
      <c r="A653" s="267"/>
      <c r="B653" s="267"/>
    </row>
    <row r="654" spans="1:2">
      <c r="A654" s="267"/>
      <c r="B654" s="267"/>
    </row>
    <row r="655" spans="1:2">
      <c r="A655" s="267"/>
      <c r="B655" s="267"/>
    </row>
    <row r="656" spans="1:2">
      <c r="A656" s="267"/>
      <c r="B656" s="267"/>
    </row>
    <row r="657" spans="1:2">
      <c r="A657" s="267"/>
      <c r="B657" s="267"/>
    </row>
    <row r="658" spans="1:2">
      <c r="A658" s="267"/>
      <c r="B658" s="267"/>
    </row>
    <row r="659" spans="1:2">
      <c r="A659" s="267"/>
      <c r="B659" s="267"/>
    </row>
    <row r="660" spans="1:2">
      <c r="A660" s="267"/>
      <c r="B660" s="267"/>
    </row>
    <row r="661" spans="1:2">
      <c r="A661" s="267"/>
      <c r="B661" s="267"/>
    </row>
    <row r="662" spans="1:2">
      <c r="A662" s="267"/>
      <c r="B662" s="267"/>
    </row>
    <row r="663" spans="1:2">
      <c r="A663" s="267"/>
      <c r="B663" s="267"/>
    </row>
    <row r="664" spans="1:2">
      <c r="A664" s="267"/>
      <c r="B664" s="267"/>
    </row>
    <row r="665" spans="1:2">
      <c r="A665" s="267"/>
      <c r="B665" s="267"/>
    </row>
    <row r="666" spans="1:2">
      <c r="A666" s="267"/>
      <c r="B666" s="267"/>
    </row>
    <row r="667" spans="1:2">
      <c r="A667" s="267"/>
      <c r="B667" s="267"/>
    </row>
    <row r="668" spans="1:2">
      <c r="A668" s="267"/>
      <c r="B668" s="267"/>
    </row>
    <row r="669" spans="1:2">
      <c r="A669" s="267"/>
      <c r="B669" s="267"/>
    </row>
    <row r="670" spans="1:2">
      <c r="A670" s="267"/>
      <c r="B670" s="267"/>
    </row>
    <row r="671" spans="1:2">
      <c r="A671" s="267"/>
      <c r="B671" s="267"/>
    </row>
    <row r="672" spans="1:2">
      <c r="A672" s="267"/>
      <c r="B672" s="267"/>
    </row>
    <row r="673" spans="1:2">
      <c r="A673" s="267"/>
      <c r="B673" s="267"/>
    </row>
    <row r="674" spans="1:2">
      <c r="A674" s="267"/>
      <c r="B674" s="267"/>
    </row>
    <row r="675" spans="1:2">
      <c r="A675" s="267"/>
      <c r="B675" s="267"/>
    </row>
    <row r="676" spans="1:2">
      <c r="A676" s="267"/>
      <c r="B676" s="267"/>
    </row>
    <row r="677" spans="1:2">
      <c r="A677" s="267"/>
      <c r="B677" s="267"/>
    </row>
    <row r="678" spans="1:2">
      <c r="A678" s="267"/>
      <c r="B678" s="267"/>
    </row>
    <row r="679" spans="1:2">
      <c r="A679" s="267"/>
      <c r="B679" s="267"/>
    </row>
    <row r="680" spans="1:2">
      <c r="A680" s="267"/>
      <c r="B680" s="267"/>
    </row>
    <row r="681" spans="1:2">
      <c r="A681" s="267"/>
      <c r="B681" s="267"/>
    </row>
    <row r="682" spans="1:2">
      <c r="A682" s="267"/>
      <c r="B682" s="267"/>
    </row>
    <row r="683" spans="1:2">
      <c r="A683" s="267"/>
      <c r="B683" s="267"/>
    </row>
    <row r="684" spans="1:2">
      <c r="A684" s="267"/>
      <c r="B684" s="267"/>
    </row>
    <row r="685" spans="1:2">
      <c r="A685" s="267"/>
      <c r="B685" s="267"/>
    </row>
    <row r="686" spans="1:2">
      <c r="A686" s="267"/>
      <c r="B686" s="267"/>
    </row>
    <row r="687" spans="1:2">
      <c r="A687" s="267"/>
      <c r="B687" s="267"/>
    </row>
    <row r="688" spans="1:2">
      <c r="A688" s="267"/>
      <c r="B688" s="267"/>
    </row>
    <row r="689" spans="1:2">
      <c r="A689" s="267"/>
      <c r="B689" s="267"/>
    </row>
    <row r="690" spans="1:2">
      <c r="A690" s="267"/>
      <c r="B690" s="267"/>
    </row>
    <row r="691" spans="1:2">
      <c r="A691" s="267"/>
      <c r="B691" s="267"/>
    </row>
    <row r="692" spans="1:2">
      <c r="A692" s="267"/>
      <c r="B692" s="267"/>
    </row>
    <row r="693" spans="1:2">
      <c r="A693" s="267"/>
      <c r="B693" s="267"/>
    </row>
    <row r="694" spans="1:2">
      <c r="A694" s="267"/>
      <c r="B694" s="267"/>
    </row>
    <row r="695" spans="1:2">
      <c r="A695" s="267"/>
      <c r="B695" s="267"/>
    </row>
    <row r="696" spans="1:2">
      <c r="A696" s="267"/>
      <c r="B696" s="267"/>
    </row>
    <row r="697" spans="1:2">
      <c r="A697" s="267"/>
      <c r="B697" s="267"/>
    </row>
    <row r="698" spans="1:2">
      <c r="A698" s="267"/>
      <c r="B698" s="267"/>
    </row>
    <row r="699" spans="1:2">
      <c r="A699" s="267"/>
      <c r="B699" s="267"/>
    </row>
    <row r="700" spans="1:2">
      <c r="A700" s="267"/>
      <c r="B700" s="267"/>
    </row>
    <row r="701" spans="1:2">
      <c r="A701" s="267"/>
      <c r="B701" s="267"/>
    </row>
    <row r="702" spans="1:2">
      <c r="A702" s="267"/>
      <c r="B702" s="267"/>
    </row>
    <row r="703" spans="1:2">
      <c r="A703" s="267"/>
      <c r="B703" s="267"/>
    </row>
    <row r="704" spans="1:2">
      <c r="A704" s="267"/>
      <c r="B704" s="267"/>
    </row>
    <row r="705" spans="1:2">
      <c r="A705" s="267"/>
      <c r="B705" s="267"/>
    </row>
    <row r="706" spans="1:2">
      <c r="A706" s="267"/>
      <c r="B706" s="267"/>
    </row>
    <row r="707" spans="1:2">
      <c r="A707" s="267"/>
      <c r="B707" s="267"/>
    </row>
    <row r="708" spans="1:2">
      <c r="A708" s="267"/>
      <c r="B708" s="267"/>
    </row>
    <row r="709" spans="1:2">
      <c r="A709" s="267"/>
      <c r="B709" s="267"/>
    </row>
    <row r="710" spans="1:2">
      <c r="A710" s="267"/>
      <c r="B710" s="267"/>
    </row>
    <row r="711" spans="1:2">
      <c r="A711" s="267"/>
      <c r="B711" s="267"/>
    </row>
    <row r="712" spans="1:2">
      <c r="A712" s="267"/>
      <c r="B712" s="267"/>
    </row>
    <row r="713" spans="1:2">
      <c r="A713" s="267"/>
      <c r="B713" s="267"/>
    </row>
    <row r="714" spans="1:2">
      <c r="A714" s="267"/>
      <c r="B714" s="267"/>
    </row>
    <row r="715" spans="1:2">
      <c r="A715" s="267"/>
      <c r="B715" s="267"/>
    </row>
    <row r="716" spans="1:2">
      <c r="A716" s="267"/>
      <c r="B716" s="267"/>
    </row>
    <row r="717" spans="1:2">
      <c r="A717" s="267"/>
      <c r="B717" s="267"/>
    </row>
    <row r="718" spans="1:2">
      <c r="A718" s="267"/>
      <c r="B718" s="267"/>
    </row>
    <row r="719" spans="1:2">
      <c r="A719" s="267"/>
      <c r="B719" s="267"/>
    </row>
    <row r="720" spans="1:2">
      <c r="A720" s="267"/>
      <c r="B720" s="267"/>
    </row>
    <row r="721" spans="1:2">
      <c r="A721" s="267"/>
      <c r="B721" s="267"/>
    </row>
    <row r="722" spans="1:2">
      <c r="A722" s="267"/>
      <c r="B722" s="267"/>
    </row>
    <row r="723" spans="1:2">
      <c r="A723" s="267"/>
      <c r="B723" s="267"/>
    </row>
    <row r="724" spans="1:2">
      <c r="A724" s="267"/>
      <c r="B724" s="267"/>
    </row>
    <row r="725" spans="1:2">
      <c r="A725" s="267"/>
      <c r="B725" s="267"/>
    </row>
    <row r="726" spans="1:2">
      <c r="A726" s="267"/>
      <c r="B726" s="267"/>
    </row>
    <row r="727" spans="1:2">
      <c r="A727" s="267"/>
      <c r="B727" s="267"/>
    </row>
    <row r="728" spans="1:2">
      <c r="A728" s="267"/>
      <c r="B728" s="267"/>
    </row>
    <row r="729" spans="1:2">
      <c r="A729" s="267"/>
      <c r="B729" s="267"/>
    </row>
    <row r="730" spans="1:2">
      <c r="A730" s="267"/>
      <c r="B730" s="267"/>
    </row>
    <row r="731" spans="1:2">
      <c r="A731" s="267"/>
      <c r="B731" s="267"/>
    </row>
    <row r="732" spans="1:2">
      <c r="A732" s="267"/>
      <c r="B732" s="267"/>
    </row>
    <row r="733" spans="1:2">
      <c r="A733" s="267"/>
      <c r="B733" s="267"/>
    </row>
    <row r="734" spans="1:2">
      <c r="A734" s="267"/>
      <c r="B734" s="267"/>
    </row>
    <row r="735" spans="1:2">
      <c r="A735" s="267"/>
      <c r="B735" s="267"/>
    </row>
    <row r="736" spans="1:2">
      <c r="A736" s="267"/>
      <c r="B736" s="267"/>
    </row>
    <row r="737" spans="1:2">
      <c r="A737" s="267"/>
      <c r="B737" s="267"/>
    </row>
    <row r="738" spans="1:2">
      <c r="A738" s="267"/>
      <c r="B738" s="267"/>
    </row>
    <row r="739" spans="1:2">
      <c r="A739" s="267"/>
      <c r="B739" s="267"/>
    </row>
    <row r="740" spans="1:2">
      <c r="A740" s="267"/>
      <c r="B740" s="267"/>
    </row>
    <row r="741" spans="1:2">
      <c r="A741" s="267"/>
      <c r="B741" s="267"/>
    </row>
    <row r="742" spans="1:2">
      <c r="A742" s="267"/>
      <c r="B742" s="267"/>
    </row>
    <row r="743" spans="1:2">
      <c r="A743" s="267"/>
      <c r="B743" s="267"/>
    </row>
    <row r="744" spans="1:2">
      <c r="A744" s="267"/>
      <c r="B744" s="267"/>
    </row>
    <row r="745" spans="1:2">
      <c r="A745" s="267"/>
      <c r="B745" s="267"/>
    </row>
    <row r="746" spans="1:2">
      <c r="A746" s="267"/>
      <c r="B746" s="267"/>
    </row>
    <row r="747" spans="1:2">
      <c r="A747" s="267"/>
      <c r="B747" s="267"/>
    </row>
    <row r="748" spans="1:2">
      <c r="A748" s="267"/>
      <c r="B748" s="267"/>
    </row>
    <row r="749" spans="1:2">
      <c r="A749" s="267"/>
      <c r="B749" s="267"/>
    </row>
    <row r="750" spans="1:2">
      <c r="A750" s="267"/>
      <c r="B750" s="267"/>
    </row>
    <row r="751" spans="1:2">
      <c r="A751" s="267"/>
      <c r="B751" s="267"/>
    </row>
    <row r="752" spans="1:2">
      <c r="A752" s="267"/>
      <c r="B752" s="267"/>
    </row>
    <row r="753" spans="1:2">
      <c r="A753" s="267"/>
      <c r="B753" s="267"/>
    </row>
    <row r="754" spans="1:2">
      <c r="A754" s="267"/>
      <c r="B754" s="267"/>
    </row>
    <row r="755" spans="1:2">
      <c r="A755" s="267"/>
      <c r="B755" s="267"/>
    </row>
    <row r="756" spans="1:2">
      <c r="A756" s="267"/>
      <c r="B756" s="267"/>
    </row>
    <row r="757" spans="1:2">
      <c r="A757" s="267"/>
      <c r="B757" s="267"/>
    </row>
    <row r="758" spans="1:2">
      <c r="A758" s="267"/>
      <c r="B758" s="267"/>
    </row>
    <row r="759" spans="1:2">
      <c r="A759" s="267"/>
      <c r="B759" s="267"/>
    </row>
    <row r="760" spans="1:2">
      <c r="A760" s="267"/>
      <c r="B760" s="267"/>
    </row>
    <row r="761" spans="1:2">
      <c r="A761" s="267"/>
      <c r="B761" s="267"/>
    </row>
    <row r="762" spans="1:2">
      <c r="A762" s="267"/>
      <c r="B762" s="267"/>
    </row>
    <row r="763" spans="1:2">
      <c r="A763" s="267"/>
      <c r="B763" s="267"/>
    </row>
    <row r="764" spans="1:2">
      <c r="A764" s="267"/>
      <c r="B764" s="267"/>
    </row>
    <row r="765" spans="1:2">
      <c r="A765" s="267"/>
      <c r="B765" s="267"/>
    </row>
    <row r="766" spans="1:2">
      <c r="A766" s="267"/>
      <c r="B766" s="267"/>
    </row>
    <row r="767" spans="1:2">
      <c r="A767" s="267"/>
      <c r="B767" s="267"/>
    </row>
    <row r="768" spans="1:2">
      <c r="A768" s="267"/>
      <c r="B768" s="267"/>
    </row>
    <row r="769" spans="1:2">
      <c r="A769" s="267"/>
      <c r="B769" s="267"/>
    </row>
    <row r="770" spans="1:2">
      <c r="A770" s="267"/>
      <c r="B770" s="267"/>
    </row>
    <row r="771" spans="1:2">
      <c r="A771" s="267"/>
      <c r="B771" s="267"/>
    </row>
    <row r="772" spans="1:2">
      <c r="A772" s="267"/>
      <c r="B772" s="267"/>
    </row>
    <row r="773" spans="1:2">
      <c r="A773" s="267"/>
      <c r="B773" s="267"/>
    </row>
    <row r="774" spans="1:2">
      <c r="A774" s="267"/>
      <c r="B774" s="267"/>
    </row>
    <row r="775" spans="1:2">
      <c r="A775" s="267"/>
      <c r="B775" s="267"/>
    </row>
    <row r="776" spans="1:2">
      <c r="A776" s="267"/>
      <c r="B776" s="267"/>
    </row>
    <row r="777" spans="1:2">
      <c r="A777" s="267"/>
      <c r="B777" s="267"/>
    </row>
    <row r="778" spans="1:2">
      <c r="A778" s="267"/>
      <c r="B778" s="267"/>
    </row>
    <row r="779" spans="1:2">
      <c r="A779" s="267"/>
      <c r="B779" s="267"/>
    </row>
    <row r="780" spans="1:2">
      <c r="A780" s="267"/>
      <c r="B780" s="267"/>
    </row>
    <row r="781" spans="1:2">
      <c r="A781" s="267"/>
      <c r="B781" s="267"/>
    </row>
    <row r="782" spans="1:2">
      <c r="A782" s="267"/>
      <c r="B782" s="267"/>
    </row>
    <row r="783" spans="1:2">
      <c r="A783" s="267"/>
      <c r="B783" s="267"/>
    </row>
    <row r="784" spans="1:2">
      <c r="A784" s="267"/>
      <c r="B784" s="267"/>
    </row>
    <row r="785" spans="1:2">
      <c r="A785" s="267"/>
      <c r="B785" s="267"/>
    </row>
    <row r="786" spans="1:2">
      <c r="A786" s="267"/>
      <c r="B786" s="267"/>
    </row>
    <row r="787" spans="1:2">
      <c r="A787" s="267"/>
      <c r="B787" s="267"/>
    </row>
    <row r="788" spans="1:2">
      <c r="A788" s="267"/>
      <c r="B788" s="267"/>
    </row>
    <row r="789" spans="1:2">
      <c r="A789" s="267"/>
      <c r="B789" s="267"/>
    </row>
    <row r="790" spans="1:2">
      <c r="A790" s="267"/>
      <c r="B790" s="267"/>
    </row>
    <row r="791" spans="1:2">
      <c r="A791" s="267"/>
      <c r="B791" s="267"/>
    </row>
    <row r="792" spans="1:2">
      <c r="A792" s="267"/>
      <c r="B792" s="267"/>
    </row>
    <row r="793" spans="1:2">
      <c r="A793" s="267"/>
      <c r="B793" s="267"/>
    </row>
    <row r="794" spans="1:2">
      <c r="A794" s="267"/>
      <c r="B794" s="267"/>
    </row>
    <row r="795" spans="1:2">
      <c r="A795" s="267"/>
      <c r="B795" s="267"/>
    </row>
    <row r="796" spans="1:2">
      <c r="A796" s="267"/>
      <c r="B796" s="267"/>
    </row>
    <row r="797" spans="1:2">
      <c r="A797" s="267"/>
      <c r="B797" s="267"/>
    </row>
    <row r="798" spans="1:2">
      <c r="A798" s="267"/>
      <c r="B798" s="267"/>
    </row>
    <row r="799" spans="1:2">
      <c r="A799" s="267"/>
      <c r="B799" s="267"/>
    </row>
    <row r="800" spans="1:2">
      <c r="A800" s="267"/>
      <c r="B800" s="267"/>
    </row>
    <row r="801" spans="1:2">
      <c r="A801" s="267"/>
      <c r="B801" s="267"/>
    </row>
    <row r="802" spans="1:2">
      <c r="A802" s="267"/>
      <c r="B802" s="267"/>
    </row>
    <row r="803" spans="1:2">
      <c r="A803" s="267"/>
      <c r="B803" s="267"/>
    </row>
    <row r="804" spans="1:2">
      <c r="A804" s="267"/>
      <c r="B804" s="267"/>
    </row>
    <row r="805" spans="1:2">
      <c r="A805" s="267"/>
      <c r="B805" s="267"/>
    </row>
    <row r="806" spans="1:2">
      <c r="A806" s="267"/>
      <c r="B806" s="267"/>
    </row>
    <row r="807" spans="1:2">
      <c r="A807" s="267"/>
      <c r="B807" s="267"/>
    </row>
    <row r="808" spans="1:2">
      <c r="A808" s="267"/>
      <c r="B808" s="267"/>
    </row>
    <row r="809" spans="1:2">
      <c r="A809" s="267"/>
      <c r="B809" s="267"/>
    </row>
    <row r="810" spans="1:2">
      <c r="A810" s="267"/>
      <c r="B810" s="267"/>
    </row>
    <row r="811" spans="1:2">
      <c r="A811" s="267"/>
      <c r="B811" s="267"/>
    </row>
    <row r="812" spans="1:2">
      <c r="A812" s="267"/>
      <c r="B812" s="267"/>
    </row>
    <row r="813" spans="1:2">
      <c r="A813" s="267"/>
      <c r="B813" s="267"/>
    </row>
    <row r="814" spans="1:2">
      <c r="A814" s="267"/>
      <c r="B814" s="267"/>
    </row>
    <row r="815" spans="1:2">
      <c r="A815" s="267"/>
      <c r="B815" s="267"/>
    </row>
    <row r="816" spans="1:2">
      <c r="A816" s="267"/>
      <c r="B816" s="267"/>
    </row>
    <row r="817" spans="1:2">
      <c r="A817" s="267"/>
      <c r="B817" s="267"/>
    </row>
    <row r="818" spans="1:2">
      <c r="A818" s="267"/>
      <c r="B818" s="267"/>
    </row>
    <row r="819" spans="1:2">
      <c r="A819" s="267"/>
      <c r="B819" s="267"/>
    </row>
    <row r="820" spans="1:2">
      <c r="A820" s="267"/>
      <c r="B820" s="267"/>
    </row>
    <row r="821" spans="1:2">
      <c r="A821" s="267"/>
      <c r="B821" s="267"/>
    </row>
    <row r="822" spans="1:2">
      <c r="A822" s="267"/>
      <c r="B822" s="267"/>
    </row>
    <row r="823" spans="1:2">
      <c r="A823" s="267"/>
      <c r="B823" s="267"/>
    </row>
    <row r="824" spans="1:2">
      <c r="A824" s="267"/>
      <c r="B824" s="267"/>
    </row>
    <row r="825" spans="1:2">
      <c r="A825" s="267"/>
      <c r="B825" s="267"/>
    </row>
    <row r="826" spans="1:2">
      <c r="A826" s="267"/>
      <c r="B826" s="267"/>
    </row>
    <row r="827" spans="1:2">
      <c r="A827" s="267"/>
      <c r="B827" s="267"/>
    </row>
    <row r="828" spans="1:2">
      <c r="A828" s="267"/>
      <c r="B828" s="267"/>
    </row>
    <row r="829" spans="1:2">
      <c r="A829" s="267"/>
      <c r="B829" s="267"/>
    </row>
    <row r="830" spans="1:2">
      <c r="A830" s="267"/>
      <c r="B830" s="267"/>
    </row>
    <row r="831" spans="1:2">
      <c r="A831" s="267"/>
      <c r="B831" s="267"/>
    </row>
    <row r="832" spans="1:2">
      <c r="A832" s="267"/>
      <c r="B832" s="267"/>
    </row>
    <row r="833" spans="1:2">
      <c r="A833" s="267"/>
      <c r="B833" s="267"/>
    </row>
    <row r="834" spans="1:2">
      <c r="A834" s="267"/>
      <c r="B834" s="267"/>
    </row>
    <row r="835" spans="1:2">
      <c r="A835" s="267"/>
      <c r="B835" s="267"/>
    </row>
    <row r="836" spans="1:2">
      <c r="A836" s="267"/>
      <c r="B836" s="267"/>
    </row>
    <row r="837" spans="1:2">
      <c r="A837" s="267"/>
      <c r="B837" s="267"/>
    </row>
    <row r="838" spans="1:2">
      <c r="A838" s="267"/>
      <c r="B838" s="267"/>
    </row>
    <row r="839" spans="1:2">
      <c r="A839" s="267"/>
      <c r="B839" s="267"/>
    </row>
    <row r="840" spans="1:2">
      <c r="A840" s="267"/>
      <c r="B840" s="267"/>
    </row>
    <row r="841" spans="1:2">
      <c r="A841" s="267"/>
      <c r="B841" s="267"/>
    </row>
    <row r="842" spans="1:2">
      <c r="A842" s="267"/>
      <c r="B842" s="267"/>
    </row>
    <row r="843" spans="1:2">
      <c r="A843" s="267"/>
      <c r="B843" s="267"/>
    </row>
    <row r="844" spans="1:2">
      <c r="A844" s="267"/>
      <c r="B844" s="267"/>
    </row>
    <row r="845" spans="1:2">
      <c r="A845" s="267"/>
      <c r="B845" s="267"/>
    </row>
    <row r="846" spans="1:2">
      <c r="A846" s="267"/>
      <c r="B846" s="267"/>
    </row>
    <row r="847" spans="1:2">
      <c r="A847" s="267"/>
      <c r="B847" s="267"/>
    </row>
    <row r="848" spans="1:2">
      <c r="A848" s="267"/>
      <c r="B848" s="267"/>
    </row>
    <row r="849" spans="1:2">
      <c r="A849" s="267"/>
      <c r="B849" s="267"/>
    </row>
    <row r="850" spans="1:2">
      <c r="A850" s="267"/>
      <c r="B850" s="267"/>
    </row>
    <row r="851" spans="1:2">
      <c r="A851" s="267"/>
      <c r="B851" s="267"/>
    </row>
    <row r="852" spans="1:2">
      <c r="A852" s="267"/>
      <c r="B852" s="267"/>
    </row>
    <row r="853" spans="1:2">
      <c r="A853" s="267"/>
      <c r="B853" s="267"/>
    </row>
    <row r="854" spans="1:2">
      <c r="A854" s="267"/>
      <c r="B854" s="267"/>
    </row>
    <row r="855" spans="1:2">
      <c r="A855" s="267"/>
      <c r="B855" s="267"/>
    </row>
    <row r="856" spans="1:2">
      <c r="A856" s="267"/>
      <c r="B856" s="267"/>
    </row>
    <row r="857" spans="1:2">
      <c r="A857" s="267"/>
      <c r="B857" s="267"/>
    </row>
    <row r="858" spans="1:2">
      <c r="A858" s="267"/>
      <c r="B858" s="267"/>
    </row>
    <row r="859" spans="1:2">
      <c r="A859" s="267"/>
      <c r="B859" s="267"/>
    </row>
    <row r="860" spans="1:2">
      <c r="A860" s="267"/>
      <c r="B860" s="267"/>
    </row>
    <row r="861" spans="1:2">
      <c r="A861" s="267"/>
      <c r="B861" s="267"/>
    </row>
    <row r="862" spans="1:2">
      <c r="A862" s="267"/>
      <c r="B862" s="267"/>
    </row>
    <row r="863" spans="1:2">
      <c r="A863" s="267"/>
      <c r="B863" s="267"/>
    </row>
    <row r="864" spans="1:2">
      <c r="A864" s="267"/>
      <c r="B864" s="267"/>
    </row>
    <row r="865" spans="1:2">
      <c r="A865" s="267"/>
      <c r="B865" s="267"/>
    </row>
    <row r="866" spans="1:2">
      <c r="A866" s="267"/>
      <c r="B866" s="267"/>
    </row>
    <row r="867" spans="1:2">
      <c r="A867" s="267"/>
      <c r="B867" s="267"/>
    </row>
    <row r="868" spans="1:2">
      <c r="A868" s="267"/>
      <c r="B868" s="267"/>
    </row>
    <row r="869" spans="1:2">
      <c r="A869" s="267"/>
      <c r="B869" s="267"/>
    </row>
    <row r="870" spans="1:2">
      <c r="A870" s="267"/>
      <c r="B870" s="267"/>
    </row>
    <row r="871" spans="1:2">
      <c r="A871" s="267"/>
      <c r="B871" s="267"/>
    </row>
    <row r="872" spans="1:2">
      <c r="A872" s="267"/>
      <c r="B872" s="267"/>
    </row>
    <row r="873" spans="1:2">
      <c r="A873" s="267"/>
      <c r="B873" s="267"/>
    </row>
    <row r="874" spans="1:2">
      <c r="A874" s="267"/>
      <c r="B874" s="267"/>
    </row>
    <row r="875" spans="1:2">
      <c r="A875" s="267"/>
      <c r="B875" s="267"/>
    </row>
    <row r="876" spans="1:2">
      <c r="A876" s="267"/>
      <c r="B876" s="267"/>
    </row>
    <row r="877" spans="1:2">
      <c r="A877" s="267"/>
      <c r="B877" s="267"/>
    </row>
    <row r="878" spans="1:2">
      <c r="A878" s="267"/>
      <c r="B878" s="267"/>
    </row>
    <row r="879" spans="1:2">
      <c r="A879" s="267"/>
      <c r="B879" s="267"/>
    </row>
    <row r="880" spans="1:2">
      <c r="A880" s="267"/>
      <c r="B880" s="267"/>
    </row>
    <row r="881" spans="1:2">
      <c r="A881" s="267"/>
      <c r="B881" s="267"/>
    </row>
    <row r="882" spans="1:2">
      <c r="A882" s="267"/>
      <c r="B882" s="267"/>
    </row>
    <row r="883" spans="1:2">
      <c r="A883" s="267"/>
      <c r="B883" s="267"/>
    </row>
    <row r="884" spans="1:2">
      <c r="A884" s="267"/>
      <c r="B884" s="267"/>
    </row>
    <row r="885" spans="1:2">
      <c r="A885" s="267"/>
      <c r="B885" s="267"/>
    </row>
    <row r="886" spans="1:2">
      <c r="A886" s="267"/>
      <c r="B886" s="267"/>
    </row>
    <row r="887" spans="1:2">
      <c r="A887" s="267"/>
      <c r="B887" s="267"/>
    </row>
    <row r="888" spans="1:2">
      <c r="A888" s="267"/>
      <c r="B888" s="267"/>
    </row>
    <row r="889" spans="1:2">
      <c r="A889" s="267"/>
      <c r="B889" s="267"/>
    </row>
    <row r="890" spans="1:2">
      <c r="A890" s="267"/>
      <c r="B890" s="267"/>
    </row>
    <row r="891" spans="1:2">
      <c r="A891" s="267"/>
      <c r="B891" s="267"/>
    </row>
    <row r="892" spans="1:2">
      <c r="A892" s="267"/>
      <c r="B892" s="267"/>
    </row>
    <row r="893" spans="1:2">
      <c r="A893" s="267"/>
      <c r="B893" s="267"/>
    </row>
    <row r="894" spans="1:2">
      <c r="A894" s="267"/>
      <c r="B894" s="267"/>
    </row>
    <row r="895" spans="1:2">
      <c r="A895" s="267"/>
      <c r="B895" s="267"/>
    </row>
    <row r="896" spans="1:2">
      <c r="A896" s="267"/>
      <c r="B896" s="267"/>
    </row>
    <row r="897" spans="1:2">
      <c r="A897" s="267"/>
      <c r="B897" s="267"/>
    </row>
    <row r="898" spans="1:2">
      <c r="A898" s="267"/>
      <c r="B898" s="267"/>
    </row>
    <row r="899" spans="1:2">
      <c r="A899" s="267"/>
      <c r="B899" s="267"/>
    </row>
    <row r="900" spans="1:2">
      <c r="A900" s="267"/>
      <c r="B900" s="267"/>
    </row>
    <row r="901" spans="1:2">
      <c r="A901" s="267"/>
      <c r="B901" s="267"/>
    </row>
    <row r="902" spans="1:2">
      <c r="A902" s="267"/>
      <c r="B902" s="267"/>
    </row>
    <row r="903" spans="1:2">
      <c r="A903" s="267"/>
      <c r="B903" s="267"/>
    </row>
    <row r="904" spans="1:2">
      <c r="A904" s="267"/>
      <c r="B904" s="267"/>
    </row>
    <row r="905" spans="1:2">
      <c r="A905" s="267"/>
      <c r="B905" s="267"/>
    </row>
    <row r="906" spans="1:2">
      <c r="A906" s="267"/>
      <c r="B906" s="267"/>
    </row>
    <row r="907" spans="1:2">
      <c r="A907" s="267"/>
      <c r="B907" s="267"/>
    </row>
    <row r="908" spans="1:2">
      <c r="A908" s="267"/>
      <c r="B908" s="267"/>
    </row>
    <row r="909" spans="1:2">
      <c r="A909" s="267"/>
      <c r="B909" s="267"/>
    </row>
    <row r="910" spans="1:2">
      <c r="A910" s="267"/>
      <c r="B910" s="267"/>
    </row>
    <row r="911" spans="1:2">
      <c r="A911" s="267"/>
      <c r="B911" s="267"/>
    </row>
    <row r="912" spans="1:2">
      <c r="A912" s="267"/>
      <c r="B912" s="267"/>
    </row>
    <row r="913" spans="1:2">
      <c r="A913" s="267"/>
      <c r="B913" s="267"/>
    </row>
    <row r="914" spans="1:2">
      <c r="A914" s="267"/>
      <c r="B914" s="267"/>
    </row>
    <row r="915" spans="1:2">
      <c r="A915" s="267"/>
      <c r="B915" s="267"/>
    </row>
    <row r="916" spans="1:2">
      <c r="A916" s="267"/>
      <c r="B916" s="267"/>
    </row>
    <row r="917" spans="1:2">
      <c r="A917" s="267"/>
      <c r="B917" s="267"/>
    </row>
    <row r="918" spans="1:2">
      <c r="A918" s="267"/>
      <c r="B918" s="267"/>
    </row>
    <row r="919" spans="1:2">
      <c r="A919" s="267"/>
      <c r="B919" s="267"/>
    </row>
    <row r="920" spans="1:2">
      <c r="A920" s="267"/>
      <c r="B920" s="267"/>
    </row>
    <row r="921" spans="1:2">
      <c r="A921" s="267"/>
      <c r="B921" s="267"/>
    </row>
    <row r="922" spans="1:2">
      <c r="A922" s="267"/>
      <c r="B922" s="267"/>
    </row>
    <row r="923" spans="1:2">
      <c r="A923" s="267"/>
      <c r="B923" s="267"/>
    </row>
    <row r="924" spans="1:2">
      <c r="A924" s="267"/>
      <c r="B924" s="267"/>
    </row>
    <row r="925" spans="1:2">
      <c r="A925" s="267"/>
      <c r="B925" s="267"/>
    </row>
    <row r="926" spans="1:2">
      <c r="A926" s="267"/>
      <c r="B926" s="267"/>
    </row>
    <row r="927" spans="1:2">
      <c r="A927" s="267"/>
      <c r="B927" s="267"/>
    </row>
    <row r="928" spans="1:2">
      <c r="A928" s="267"/>
      <c r="B928" s="267"/>
    </row>
    <row r="929" spans="1:2">
      <c r="A929" s="267"/>
      <c r="B929" s="267"/>
    </row>
    <row r="930" spans="1:2">
      <c r="A930" s="267"/>
      <c r="B930" s="267"/>
    </row>
    <row r="931" spans="1:2">
      <c r="A931" s="267"/>
      <c r="B931" s="267"/>
    </row>
    <row r="932" spans="1:2">
      <c r="A932" s="267"/>
      <c r="B932" s="267"/>
    </row>
    <row r="933" spans="1:2">
      <c r="A933" s="267"/>
      <c r="B933" s="267"/>
    </row>
    <row r="934" spans="1:2">
      <c r="A934" s="267"/>
      <c r="B934" s="267"/>
    </row>
    <row r="935" spans="1:2">
      <c r="A935" s="267"/>
      <c r="B935" s="267"/>
    </row>
    <row r="936" spans="1:2">
      <c r="A936" s="267"/>
      <c r="B936" s="267"/>
    </row>
    <row r="937" spans="1:2">
      <c r="A937" s="267"/>
      <c r="B937" s="267"/>
    </row>
    <row r="938" spans="1:2">
      <c r="A938" s="267"/>
      <c r="B938" s="267"/>
    </row>
    <row r="939" spans="1:2">
      <c r="A939" s="267"/>
      <c r="B939" s="267"/>
    </row>
    <row r="940" spans="1:2">
      <c r="A940" s="267"/>
      <c r="B940" s="267"/>
    </row>
    <row r="941" spans="1:2">
      <c r="A941" s="267"/>
      <c r="B941" s="267"/>
    </row>
    <row r="942" spans="1:2">
      <c r="A942" s="267"/>
      <c r="B942" s="267"/>
    </row>
    <row r="943" spans="1:2">
      <c r="A943" s="267"/>
      <c r="B943" s="267"/>
    </row>
    <row r="944" spans="1:2">
      <c r="A944" s="267"/>
      <c r="B944" s="267"/>
    </row>
    <row r="945" spans="1:2">
      <c r="A945" s="267"/>
      <c r="B945" s="267"/>
    </row>
    <row r="946" spans="1:2">
      <c r="A946" s="267"/>
      <c r="B946" s="267"/>
    </row>
    <row r="947" spans="1:2">
      <c r="A947" s="267"/>
      <c r="B947" s="267"/>
    </row>
    <row r="948" spans="1:2">
      <c r="A948" s="267"/>
      <c r="B948" s="267"/>
    </row>
    <row r="949" spans="1:2">
      <c r="A949" s="267"/>
      <c r="B949" s="267"/>
    </row>
    <row r="950" spans="1:2">
      <c r="A950" s="267"/>
      <c r="B950" s="267"/>
    </row>
    <row r="951" spans="1:2">
      <c r="A951" s="267"/>
      <c r="B951" s="267"/>
    </row>
    <row r="952" spans="1:2">
      <c r="A952" s="267"/>
      <c r="B952" s="267"/>
    </row>
    <row r="953" spans="1:2">
      <c r="A953" s="267"/>
      <c r="B953" s="267"/>
    </row>
    <row r="954" spans="1:2">
      <c r="A954" s="267"/>
      <c r="B954" s="267"/>
    </row>
    <row r="955" spans="1:2">
      <c r="A955" s="267"/>
      <c r="B955" s="267"/>
    </row>
    <row r="956" spans="1:2">
      <c r="A956" s="267"/>
      <c r="B956" s="267"/>
    </row>
    <row r="957" spans="1:2">
      <c r="A957" s="267"/>
      <c r="B957" s="267"/>
    </row>
    <row r="958" spans="1:2">
      <c r="A958" s="267"/>
      <c r="B958" s="267"/>
    </row>
    <row r="959" spans="1:2">
      <c r="A959" s="267"/>
      <c r="B959" s="267"/>
    </row>
    <row r="960" spans="1:2">
      <c r="A960" s="267"/>
      <c r="B960" s="267"/>
    </row>
    <row r="961" spans="1:2">
      <c r="A961" s="267"/>
      <c r="B961" s="267"/>
    </row>
    <row r="962" spans="1:2">
      <c r="A962" s="267"/>
      <c r="B962" s="267"/>
    </row>
    <row r="963" spans="1:2">
      <c r="A963" s="267"/>
      <c r="B963" s="267"/>
    </row>
    <row r="964" spans="1:2">
      <c r="A964" s="267"/>
      <c r="B964" s="267"/>
    </row>
    <row r="965" spans="1:2">
      <c r="A965" s="267"/>
      <c r="B965" s="267"/>
    </row>
    <row r="966" spans="1:2">
      <c r="A966" s="267"/>
      <c r="B966" s="267"/>
    </row>
    <row r="967" spans="1:2">
      <c r="A967" s="267"/>
      <c r="B967" s="267"/>
    </row>
    <row r="968" spans="1:2">
      <c r="A968" s="267"/>
      <c r="B968" s="267"/>
    </row>
    <row r="969" spans="1:2">
      <c r="A969" s="267"/>
      <c r="B969" s="267"/>
    </row>
    <row r="970" spans="1:2">
      <c r="A970" s="267"/>
      <c r="B970" s="267"/>
    </row>
    <row r="971" spans="1:2">
      <c r="A971" s="267"/>
      <c r="B971" s="267"/>
    </row>
    <row r="972" spans="1:2">
      <c r="A972" s="267"/>
      <c r="B972" s="267"/>
    </row>
    <row r="973" spans="1:2">
      <c r="A973" s="267"/>
      <c r="B973" s="267"/>
    </row>
    <row r="974" spans="1:2">
      <c r="A974" s="267"/>
      <c r="B974" s="267"/>
    </row>
    <row r="975" spans="1:2">
      <c r="A975" s="267"/>
      <c r="B975" s="267"/>
    </row>
    <row r="976" spans="1:2">
      <c r="A976" s="267"/>
      <c r="B976" s="267"/>
    </row>
    <row r="977" spans="1:2">
      <c r="A977" s="267"/>
      <c r="B977" s="267"/>
    </row>
    <row r="978" spans="1:2">
      <c r="A978" s="267"/>
      <c r="B978" s="267"/>
    </row>
    <row r="979" spans="1:2">
      <c r="A979" s="267"/>
      <c r="B979" s="267"/>
    </row>
    <row r="980" spans="1:2">
      <c r="A980" s="267"/>
      <c r="B980" s="267"/>
    </row>
    <row r="981" spans="1:2">
      <c r="A981" s="267"/>
      <c r="B981" s="267"/>
    </row>
    <row r="982" spans="1:2">
      <c r="A982" s="267"/>
      <c r="B982" s="267"/>
    </row>
    <row r="983" spans="1:2">
      <c r="A983" s="267"/>
      <c r="B983" s="267"/>
    </row>
    <row r="984" spans="1:2">
      <c r="A984" s="267"/>
      <c r="B984" s="267"/>
    </row>
    <row r="985" spans="1:2">
      <c r="A985" s="267"/>
      <c r="B985" s="267"/>
    </row>
    <row r="986" spans="1:2">
      <c r="A986" s="267"/>
      <c r="B986" s="267"/>
    </row>
    <row r="987" spans="1:2">
      <c r="A987" s="267"/>
      <c r="B987" s="267"/>
    </row>
    <row r="988" spans="1:2">
      <c r="A988" s="267"/>
      <c r="B988" s="267"/>
    </row>
    <row r="989" spans="1:2">
      <c r="A989" s="267"/>
      <c r="B989" s="267"/>
    </row>
    <row r="990" spans="1:2">
      <c r="A990" s="267"/>
      <c r="B990" s="267"/>
    </row>
    <row r="991" spans="1:2">
      <c r="A991" s="267"/>
      <c r="B991" s="267"/>
    </row>
    <row r="992" spans="1:2">
      <c r="A992" s="267"/>
      <c r="B992" s="267"/>
    </row>
    <row r="993" spans="1:2">
      <c r="A993" s="267"/>
      <c r="B993" s="267"/>
    </row>
    <row r="994" spans="1:2">
      <c r="A994" s="267"/>
      <c r="B994" s="267"/>
    </row>
    <row r="995" spans="1:2">
      <c r="A995" s="267"/>
      <c r="B995" s="267"/>
    </row>
    <row r="996" spans="1:2">
      <c r="A996" s="267"/>
      <c r="B996" s="267"/>
    </row>
    <row r="997" spans="1:2">
      <c r="A997" s="267"/>
      <c r="B997" s="267"/>
    </row>
    <row r="998" spans="1:2">
      <c r="A998" s="267"/>
      <c r="B998" s="267"/>
    </row>
    <row r="999" spans="1:2">
      <c r="A999" s="267"/>
      <c r="B999" s="267"/>
    </row>
    <row r="1000" spans="1:2">
      <c r="A1000" s="267"/>
      <c r="B1000" s="267"/>
    </row>
    <row r="1001" spans="1:2">
      <c r="A1001" s="267"/>
      <c r="B1001" s="267"/>
    </row>
    <row r="1002" spans="1:2">
      <c r="A1002" s="267"/>
      <c r="B1002" s="267"/>
    </row>
    <row r="1003" spans="1:2">
      <c r="A1003" s="267"/>
      <c r="B1003" s="267"/>
    </row>
    <row r="1004" spans="1:2">
      <c r="A1004" s="267"/>
      <c r="B1004" s="267"/>
    </row>
    <row r="1005" spans="1:2">
      <c r="A1005" s="267"/>
      <c r="B1005" s="267"/>
    </row>
    <row r="1006" spans="1:2">
      <c r="A1006" s="267"/>
      <c r="B1006" s="267"/>
    </row>
    <row r="1007" spans="1:2">
      <c r="A1007" s="267"/>
      <c r="B1007" s="267"/>
    </row>
    <row r="1008" spans="1:2">
      <c r="A1008" s="267"/>
      <c r="B1008" s="267"/>
    </row>
    <row r="1009" spans="1:2">
      <c r="A1009" s="267"/>
      <c r="B1009" s="267"/>
    </row>
    <row r="1010" spans="1:2">
      <c r="A1010" s="267"/>
      <c r="B1010" s="267"/>
    </row>
    <row r="1011" spans="1:2">
      <c r="A1011" s="267"/>
      <c r="B1011" s="267"/>
    </row>
    <row r="1012" spans="1:2">
      <c r="A1012" s="267"/>
      <c r="B1012" s="267"/>
    </row>
    <row r="1013" spans="1:2">
      <c r="A1013" s="267"/>
      <c r="B1013" s="267"/>
    </row>
    <row r="1014" spans="1:2">
      <c r="A1014" s="267"/>
      <c r="B1014" s="267"/>
    </row>
    <row r="1015" spans="1:2">
      <c r="A1015" s="267"/>
      <c r="B1015" s="267"/>
    </row>
    <row r="1016" spans="1:2">
      <c r="A1016" s="267"/>
      <c r="B1016" s="267"/>
    </row>
    <row r="1017" spans="1:2">
      <c r="A1017" s="267"/>
      <c r="B1017" s="267"/>
    </row>
    <row r="1018" spans="1:2">
      <c r="A1018" s="267"/>
      <c r="B1018" s="267"/>
    </row>
    <row r="1019" spans="1:2">
      <c r="A1019" s="267"/>
      <c r="B1019" s="267"/>
    </row>
    <row r="1020" spans="1:2">
      <c r="A1020" s="267"/>
      <c r="B1020" s="267"/>
    </row>
    <row r="1021" spans="1:2">
      <c r="A1021" s="267"/>
      <c r="B1021" s="267"/>
    </row>
    <row r="1022" spans="1:2">
      <c r="A1022" s="267"/>
      <c r="B1022" s="267"/>
    </row>
    <row r="1023" spans="1:2">
      <c r="A1023" s="267"/>
      <c r="B1023" s="267"/>
    </row>
    <row r="1024" spans="1:2">
      <c r="A1024" s="267"/>
      <c r="B1024" s="267"/>
    </row>
    <row r="1025" spans="1:2">
      <c r="A1025" s="267"/>
      <c r="B1025" s="267"/>
    </row>
    <row r="1026" spans="1:2">
      <c r="A1026" s="267"/>
      <c r="B1026" s="267"/>
    </row>
    <row r="1027" spans="1:2">
      <c r="A1027" s="267"/>
      <c r="B1027" s="267"/>
    </row>
    <row r="1028" spans="1:2">
      <c r="A1028" s="267"/>
      <c r="B1028" s="267"/>
    </row>
    <row r="1029" spans="1:2">
      <c r="A1029" s="267"/>
      <c r="B1029" s="267"/>
    </row>
    <row r="1030" spans="1:2">
      <c r="A1030" s="267"/>
      <c r="B1030" s="267"/>
    </row>
    <row r="1031" spans="1:2">
      <c r="A1031" s="267"/>
      <c r="B1031" s="267"/>
    </row>
    <row r="1032" spans="1:2">
      <c r="A1032" s="267"/>
      <c r="B1032" s="267"/>
    </row>
    <row r="1033" spans="1:2">
      <c r="A1033" s="267"/>
      <c r="B1033" s="267"/>
    </row>
    <row r="1034" spans="1:2">
      <c r="A1034" s="267"/>
      <c r="B1034" s="267"/>
    </row>
    <row r="1035" spans="1:2">
      <c r="A1035" s="267"/>
      <c r="B1035" s="267"/>
    </row>
    <row r="1036" spans="1:2">
      <c r="A1036" s="267"/>
      <c r="B1036" s="267"/>
    </row>
    <row r="1037" spans="1:2">
      <c r="A1037" s="267"/>
      <c r="B1037" s="267"/>
    </row>
    <row r="1038" spans="1:2">
      <c r="A1038" s="267"/>
      <c r="B1038" s="267"/>
    </row>
    <row r="1039" spans="1:2">
      <c r="A1039" s="267"/>
      <c r="B1039" s="267"/>
    </row>
    <row r="1040" spans="1:2">
      <c r="A1040" s="267"/>
      <c r="B1040" s="267"/>
    </row>
    <row r="1041" spans="1:2">
      <c r="A1041" s="267"/>
      <c r="B1041" s="267"/>
    </row>
    <row r="1042" spans="1:2">
      <c r="A1042" s="267"/>
      <c r="B1042" s="267"/>
    </row>
    <row r="1043" spans="1:2">
      <c r="A1043" s="267"/>
      <c r="B1043" s="267"/>
    </row>
    <row r="1044" spans="1:2">
      <c r="A1044" s="267"/>
      <c r="B1044" s="267"/>
    </row>
    <row r="1045" spans="1:2">
      <c r="A1045" s="267"/>
      <c r="B1045" s="267"/>
    </row>
    <row r="1046" spans="1:2">
      <c r="A1046" s="267"/>
      <c r="B1046" s="267"/>
    </row>
    <row r="1047" spans="1:2">
      <c r="A1047" s="267"/>
      <c r="B1047" s="267"/>
    </row>
    <row r="1048" spans="1:2">
      <c r="A1048" s="267"/>
      <c r="B1048" s="267"/>
    </row>
    <row r="1049" spans="1:2">
      <c r="A1049" s="267"/>
      <c r="B1049" s="267"/>
    </row>
    <row r="1050" spans="1:2">
      <c r="A1050" s="267"/>
      <c r="B1050" s="267"/>
    </row>
    <row r="1051" spans="1:2">
      <c r="A1051" s="267"/>
      <c r="B1051" s="267"/>
    </row>
    <row r="1052" spans="1:2">
      <c r="A1052" s="267"/>
      <c r="B1052" s="267"/>
    </row>
    <row r="1053" spans="1:2">
      <c r="A1053" s="267"/>
      <c r="B1053" s="267"/>
    </row>
    <row r="1054" spans="1:2">
      <c r="A1054" s="267"/>
      <c r="B1054" s="267"/>
    </row>
    <row r="1055" spans="1:2">
      <c r="A1055" s="267"/>
      <c r="B1055" s="267"/>
    </row>
    <row r="1056" spans="1:2">
      <c r="A1056" s="267"/>
      <c r="B1056" s="267"/>
    </row>
    <row r="1057" spans="1:2">
      <c r="A1057" s="267"/>
      <c r="B1057" s="267"/>
    </row>
    <row r="1058" spans="1:2">
      <c r="A1058" s="267"/>
      <c r="B1058" s="267"/>
    </row>
    <row r="1059" spans="1:2">
      <c r="A1059" s="267"/>
      <c r="B1059" s="267"/>
    </row>
    <row r="1060" spans="1:2">
      <c r="A1060" s="267"/>
      <c r="B1060" s="267"/>
    </row>
    <row r="1061" spans="1:2">
      <c r="A1061" s="267"/>
      <c r="B1061" s="267"/>
    </row>
    <row r="1062" spans="1:2">
      <c r="A1062" s="267"/>
      <c r="B1062" s="267"/>
    </row>
    <row r="1063" spans="1:2">
      <c r="A1063" s="267"/>
      <c r="B1063" s="267"/>
    </row>
    <row r="1064" spans="1:2">
      <c r="A1064" s="267"/>
      <c r="B1064" s="267"/>
    </row>
    <row r="1065" spans="1:2">
      <c r="A1065" s="267"/>
      <c r="B1065" s="267"/>
    </row>
    <row r="1066" spans="1:2">
      <c r="A1066" s="267"/>
      <c r="B1066" s="267"/>
    </row>
    <row r="1067" spans="1:2">
      <c r="A1067" s="267"/>
      <c r="B1067" s="267"/>
    </row>
    <row r="1068" spans="1:2">
      <c r="A1068" s="267"/>
      <c r="B1068" s="267"/>
    </row>
    <row r="1069" spans="1:2">
      <c r="A1069" s="267"/>
      <c r="B1069" s="267"/>
    </row>
    <row r="1070" spans="1:2">
      <c r="A1070" s="267"/>
      <c r="B1070" s="267"/>
    </row>
    <row r="1071" spans="1:2">
      <c r="A1071" s="267"/>
      <c r="B1071" s="267"/>
    </row>
    <row r="1072" spans="1:2">
      <c r="A1072" s="267"/>
      <c r="B1072" s="267"/>
    </row>
    <row r="1073" spans="1:2">
      <c r="A1073" s="267"/>
      <c r="B1073" s="267"/>
    </row>
    <row r="1074" spans="1:2">
      <c r="A1074" s="267"/>
      <c r="B1074" s="267"/>
    </row>
    <row r="1075" spans="1:2">
      <c r="A1075" s="267"/>
      <c r="B1075" s="267"/>
    </row>
    <row r="1076" spans="1:2">
      <c r="A1076" s="267"/>
      <c r="B1076" s="267"/>
    </row>
    <row r="1077" spans="1:2">
      <c r="A1077" s="267"/>
      <c r="B1077" s="267"/>
    </row>
    <row r="1078" spans="1:2">
      <c r="A1078" s="267"/>
      <c r="B1078" s="267"/>
    </row>
    <row r="1079" spans="1:2">
      <c r="A1079" s="267"/>
      <c r="B1079" s="267"/>
    </row>
    <row r="1080" spans="1:2">
      <c r="A1080" s="267"/>
      <c r="B1080" s="267"/>
    </row>
    <row r="1081" spans="1:2">
      <c r="A1081" s="267"/>
      <c r="B1081" s="267"/>
    </row>
    <row r="1082" spans="1:2">
      <c r="A1082" s="267"/>
      <c r="B1082" s="267"/>
    </row>
    <row r="1083" spans="1:2">
      <c r="A1083" s="267"/>
      <c r="B1083" s="267"/>
    </row>
    <row r="1084" spans="1:2">
      <c r="A1084" s="267"/>
      <c r="B1084" s="267"/>
    </row>
    <row r="1085" spans="1:2">
      <c r="A1085" s="267"/>
      <c r="B1085" s="267"/>
    </row>
    <row r="1086" spans="1:2">
      <c r="A1086" s="267"/>
      <c r="B1086" s="267"/>
    </row>
    <row r="1087" spans="1:2">
      <c r="A1087" s="267"/>
      <c r="B1087" s="267"/>
    </row>
    <row r="1088" spans="1:2">
      <c r="A1088" s="267"/>
      <c r="B1088" s="267"/>
    </row>
    <row r="1089" spans="1:2">
      <c r="A1089" s="267"/>
      <c r="B1089" s="267"/>
    </row>
    <row r="1090" spans="1:2">
      <c r="A1090" s="267"/>
      <c r="B1090" s="267"/>
    </row>
    <row r="1091" spans="1:2">
      <c r="A1091" s="267"/>
      <c r="B1091" s="267"/>
    </row>
    <row r="1092" spans="1:2">
      <c r="A1092" s="267"/>
      <c r="B1092" s="267"/>
    </row>
    <row r="1093" spans="1:2">
      <c r="A1093" s="267"/>
      <c r="B1093" s="267"/>
    </row>
    <row r="1094" spans="1:2">
      <c r="A1094" s="267"/>
      <c r="B1094" s="267"/>
    </row>
    <row r="1095" spans="1:2">
      <c r="A1095" s="267"/>
      <c r="B1095" s="267"/>
    </row>
    <row r="1096" spans="1:2">
      <c r="A1096" s="267"/>
      <c r="B1096" s="267"/>
    </row>
    <row r="1097" spans="1:2">
      <c r="A1097" s="267"/>
      <c r="B1097" s="267"/>
    </row>
    <row r="1098" spans="1:2">
      <c r="A1098" s="267"/>
      <c r="B1098" s="267"/>
    </row>
    <row r="1099" spans="1:2">
      <c r="A1099" s="267"/>
      <c r="B1099" s="267"/>
    </row>
    <row r="1100" spans="1:2">
      <c r="A1100" s="267"/>
      <c r="B1100" s="267"/>
    </row>
    <row r="1101" spans="1:2">
      <c r="A1101" s="267"/>
      <c r="B1101" s="267"/>
    </row>
    <row r="1102" spans="1:2">
      <c r="A1102" s="267"/>
      <c r="B1102" s="267"/>
    </row>
    <row r="1103" spans="1:2">
      <c r="A1103" s="267"/>
      <c r="B1103" s="267"/>
    </row>
    <row r="1104" spans="1:2">
      <c r="A1104" s="267"/>
      <c r="B1104" s="267"/>
    </row>
    <row r="1105" spans="1:2">
      <c r="A1105" s="267"/>
      <c r="B1105" s="267"/>
    </row>
    <row r="1106" spans="1:2">
      <c r="A1106" s="267"/>
      <c r="B1106" s="267"/>
    </row>
    <row r="1107" spans="1:2">
      <c r="A1107" s="267"/>
      <c r="B1107" s="267"/>
    </row>
    <row r="1108" spans="1:2">
      <c r="A1108" s="267"/>
      <c r="B1108" s="267"/>
    </row>
    <row r="1109" spans="1:2">
      <c r="A1109" s="267"/>
      <c r="B1109" s="267"/>
    </row>
    <row r="1110" spans="1:2">
      <c r="A1110" s="267"/>
      <c r="B1110" s="267"/>
    </row>
    <row r="1111" spans="1:2">
      <c r="A1111" s="267"/>
      <c r="B1111" s="267"/>
    </row>
    <row r="1112" spans="1:2">
      <c r="A1112" s="267"/>
      <c r="B1112" s="267"/>
    </row>
    <row r="1113" spans="1:2">
      <c r="A1113" s="267"/>
      <c r="B1113" s="267"/>
    </row>
    <row r="1114" spans="1:2">
      <c r="A1114" s="267"/>
      <c r="B1114" s="267"/>
    </row>
    <row r="1115" spans="1:2">
      <c r="A1115" s="267"/>
      <c r="B1115" s="267"/>
    </row>
    <row r="1116" spans="1:2">
      <c r="A1116" s="267"/>
      <c r="B1116" s="267"/>
    </row>
    <row r="1117" spans="1:2">
      <c r="A1117" s="267"/>
      <c r="B1117" s="267"/>
    </row>
    <row r="1118" spans="1:2">
      <c r="A1118" s="267"/>
      <c r="B1118" s="267"/>
    </row>
    <row r="1119" spans="1:2">
      <c r="A1119" s="267"/>
      <c r="B1119" s="267"/>
    </row>
    <row r="1120" spans="1:2">
      <c r="A1120" s="267"/>
      <c r="B1120" s="267"/>
    </row>
    <row r="1121" spans="1:2">
      <c r="A1121" s="267"/>
      <c r="B1121" s="267"/>
    </row>
    <row r="1122" spans="1:2">
      <c r="A1122" s="267"/>
      <c r="B1122" s="267"/>
    </row>
    <row r="1123" spans="1:2">
      <c r="A1123" s="267"/>
      <c r="B1123" s="267"/>
    </row>
    <row r="1124" spans="1:2">
      <c r="A1124" s="267"/>
      <c r="B1124" s="267"/>
    </row>
    <row r="1125" spans="1:2">
      <c r="A1125" s="267"/>
      <c r="B1125" s="267"/>
    </row>
    <row r="1126" spans="1:2">
      <c r="A1126" s="267"/>
      <c r="B1126" s="267"/>
    </row>
    <row r="1127" spans="1:2">
      <c r="A1127" s="267"/>
      <c r="B1127" s="267"/>
    </row>
    <row r="1128" spans="1:2">
      <c r="A1128" s="267"/>
      <c r="B1128" s="267"/>
    </row>
    <row r="1129" spans="1:2">
      <c r="A1129" s="267"/>
      <c r="B1129" s="267"/>
    </row>
    <row r="1130" spans="1:2">
      <c r="A1130" s="267"/>
      <c r="B1130" s="267"/>
    </row>
    <row r="1131" spans="1:2">
      <c r="A1131" s="267"/>
      <c r="B1131" s="267"/>
    </row>
    <row r="1132" spans="1:2">
      <c r="A1132" s="267"/>
      <c r="B1132" s="267"/>
    </row>
    <row r="1133" spans="1:2">
      <c r="A1133" s="267"/>
      <c r="B1133" s="267"/>
    </row>
    <row r="1134" spans="1:2">
      <c r="A1134" s="267"/>
      <c r="B1134" s="267"/>
    </row>
    <row r="1135" spans="1:2">
      <c r="A1135" s="267"/>
      <c r="B1135" s="267"/>
    </row>
    <row r="1136" spans="1:2">
      <c r="A1136" s="267"/>
      <c r="B1136" s="267"/>
    </row>
    <row r="1137" spans="1:2">
      <c r="A1137" s="267"/>
      <c r="B1137" s="267"/>
    </row>
    <row r="1138" spans="1:2">
      <c r="A1138" s="267"/>
      <c r="B1138" s="267"/>
    </row>
    <row r="1139" spans="1:2">
      <c r="A1139" s="267"/>
      <c r="B1139" s="267"/>
    </row>
    <row r="1140" spans="1:2">
      <c r="A1140" s="267"/>
      <c r="B1140" s="267"/>
    </row>
    <row r="1141" spans="1:2">
      <c r="A1141" s="267"/>
      <c r="B1141" s="267"/>
    </row>
    <row r="1142" spans="1:2">
      <c r="A1142" s="267"/>
      <c r="B1142" s="267"/>
    </row>
    <row r="1143" spans="1:2">
      <c r="A1143" s="267"/>
      <c r="B1143" s="267"/>
    </row>
    <row r="1144" spans="1:2">
      <c r="A1144" s="267"/>
      <c r="B1144" s="267"/>
    </row>
    <row r="1145" spans="1:2">
      <c r="A1145" s="267"/>
      <c r="B1145" s="267"/>
    </row>
    <row r="1146" spans="1:2">
      <c r="A1146" s="267"/>
      <c r="B1146" s="267"/>
    </row>
    <row r="1147" spans="1:2">
      <c r="A1147" s="267"/>
      <c r="B1147" s="267"/>
    </row>
    <row r="1148" spans="1:2">
      <c r="A1148" s="267"/>
      <c r="B1148" s="267"/>
    </row>
    <row r="1149" spans="1:2">
      <c r="A1149" s="267"/>
      <c r="B1149" s="267"/>
    </row>
    <row r="1150" spans="1:2">
      <c r="A1150" s="267"/>
      <c r="B1150" s="267"/>
    </row>
    <row r="1151" spans="1:2">
      <c r="A1151" s="267"/>
      <c r="B1151" s="267"/>
    </row>
    <row r="1152" spans="1:2">
      <c r="A1152" s="267"/>
      <c r="B1152" s="267"/>
    </row>
    <row r="1153" spans="1:2">
      <c r="A1153" s="267"/>
      <c r="B1153" s="267"/>
    </row>
    <row r="1154" spans="1:2">
      <c r="A1154" s="267"/>
      <c r="B1154" s="267"/>
    </row>
    <row r="1155" spans="1:2">
      <c r="A1155" s="267"/>
      <c r="B1155" s="267"/>
    </row>
    <row r="1156" spans="1:2">
      <c r="A1156" s="267"/>
      <c r="B1156" s="267"/>
    </row>
    <row r="1157" spans="1:2">
      <c r="A1157" s="267"/>
      <c r="B1157" s="267"/>
    </row>
    <row r="1158" spans="1:2">
      <c r="A1158" s="267"/>
      <c r="B1158" s="267"/>
    </row>
    <row r="1159" spans="1:2">
      <c r="A1159" s="267"/>
      <c r="B1159" s="267"/>
    </row>
    <row r="1160" spans="1:2">
      <c r="A1160" s="267"/>
      <c r="B1160" s="267"/>
    </row>
    <row r="1161" spans="1:2">
      <c r="A1161" s="267"/>
      <c r="B1161" s="267"/>
    </row>
    <row r="1162" spans="1:2">
      <c r="A1162" s="267"/>
      <c r="B1162" s="267"/>
    </row>
    <row r="1163" spans="1:2">
      <c r="A1163" s="267"/>
      <c r="B1163" s="267"/>
    </row>
    <row r="1164" spans="1:2">
      <c r="A1164" s="267"/>
      <c r="B1164" s="267"/>
    </row>
    <row r="1165" spans="1:2">
      <c r="A1165" s="267"/>
      <c r="B1165" s="267"/>
    </row>
    <row r="1166" spans="1:2">
      <c r="A1166" s="267"/>
      <c r="B1166" s="267"/>
    </row>
    <row r="1167" spans="1:2">
      <c r="A1167" s="267"/>
      <c r="B1167" s="267"/>
    </row>
    <row r="1168" spans="1:2">
      <c r="A1168" s="267"/>
      <c r="B1168" s="267"/>
    </row>
    <row r="1169" spans="1:2">
      <c r="A1169" s="267"/>
      <c r="B1169" s="267"/>
    </row>
    <row r="1170" spans="1:2">
      <c r="A1170" s="267"/>
      <c r="B1170" s="267"/>
    </row>
    <row r="1171" spans="1:2">
      <c r="A1171" s="267"/>
      <c r="B1171" s="267"/>
    </row>
    <row r="1172" spans="1:2">
      <c r="A1172" s="267"/>
      <c r="B1172" s="267"/>
    </row>
    <row r="1173" spans="1:2">
      <c r="A1173" s="267"/>
      <c r="B1173" s="267"/>
    </row>
    <row r="1174" spans="1:2">
      <c r="A1174" s="267"/>
      <c r="B1174" s="267"/>
    </row>
    <row r="1175" spans="1:2">
      <c r="A1175" s="267"/>
      <c r="B1175" s="267"/>
    </row>
    <row r="1176" spans="1:2">
      <c r="A1176" s="267"/>
      <c r="B1176" s="267"/>
    </row>
    <row r="1177" spans="1:2">
      <c r="A1177" s="267"/>
      <c r="B1177" s="267"/>
    </row>
    <row r="1178" spans="1:2">
      <c r="A1178" s="267"/>
      <c r="B1178" s="267"/>
    </row>
    <row r="1179" spans="1:2">
      <c r="A1179" s="267"/>
      <c r="B1179" s="267"/>
    </row>
    <row r="1180" spans="1:2">
      <c r="A1180" s="267"/>
      <c r="B1180" s="267"/>
    </row>
    <row r="1181" spans="1:2">
      <c r="A1181" s="267"/>
      <c r="B1181" s="267"/>
    </row>
    <row r="1182" spans="1:2">
      <c r="A1182" s="267"/>
      <c r="B1182" s="267"/>
    </row>
    <row r="1183" spans="1:2">
      <c r="A1183" s="267"/>
      <c r="B1183" s="267"/>
    </row>
    <row r="1184" spans="1:2">
      <c r="A1184" s="267"/>
      <c r="B1184" s="267"/>
    </row>
    <row r="1185" spans="1:2">
      <c r="A1185" s="267"/>
      <c r="B1185" s="267"/>
    </row>
    <row r="1186" spans="1:2">
      <c r="A1186" s="267"/>
      <c r="B1186" s="267"/>
    </row>
    <row r="1187" spans="1:2">
      <c r="A1187" s="267"/>
      <c r="B1187" s="267"/>
    </row>
    <row r="1188" spans="1:2">
      <c r="A1188" s="267"/>
      <c r="B1188" s="267"/>
    </row>
    <row r="1189" spans="1:2">
      <c r="A1189" s="267"/>
      <c r="B1189" s="267"/>
    </row>
    <row r="1190" spans="1:2">
      <c r="A1190" s="267"/>
      <c r="B1190" s="267"/>
    </row>
    <row r="1191" spans="1:2">
      <c r="A1191" s="267"/>
      <c r="B1191" s="267"/>
    </row>
    <row r="1192" spans="1:2">
      <c r="A1192" s="267"/>
      <c r="B1192" s="267"/>
    </row>
    <row r="1193" spans="1:2">
      <c r="A1193" s="267"/>
      <c r="B1193" s="267"/>
    </row>
    <row r="1194" spans="1:2">
      <c r="A1194" s="267"/>
      <c r="B1194" s="267"/>
    </row>
    <row r="1195" spans="1:2">
      <c r="A1195" s="267"/>
      <c r="B1195" s="267"/>
    </row>
    <row r="1196" spans="1:2">
      <c r="A1196" s="267"/>
      <c r="B1196" s="267"/>
    </row>
    <row r="1197" spans="1:2">
      <c r="A1197" s="267"/>
      <c r="B1197" s="267"/>
    </row>
    <row r="1198" spans="1:2">
      <c r="A1198" s="267"/>
      <c r="B1198" s="267"/>
    </row>
    <row r="1199" spans="1:2">
      <c r="A1199" s="267"/>
      <c r="B1199" s="267"/>
    </row>
    <row r="1200" spans="1:2">
      <c r="A1200" s="267"/>
      <c r="B1200" s="267"/>
    </row>
    <row r="1201" spans="1:2">
      <c r="A1201" s="267"/>
      <c r="B1201" s="267"/>
    </row>
    <row r="1202" spans="1:2">
      <c r="A1202" s="267"/>
      <c r="B1202" s="267"/>
    </row>
    <row r="1203" spans="1:2">
      <c r="A1203" s="267"/>
      <c r="B1203" s="267"/>
    </row>
    <row r="1204" spans="1:2">
      <c r="A1204" s="267"/>
      <c r="B1204" s="267"/>
    </row>
    <row r="1205" spans="1:2">
      <c r="A1205" s="267"/>
      <c r="B1205" s="267"/>
    </row>
    <row r="1206" spans="1:2">
      <c r="A1206" s="267"/>
      <c r="B1206" s="267"/>
    </row>
    <row r="1207" spans="1:2">
      <c r="A1207" s="267"/>
      <c r="B1207" s="267"/>
    </row>
    <row r="1208" spans="1:2">
      <c r="A1208" s="267"/>
      <c r="B1208" s="267"/>
    </row>
    <row r="1209" spans="1:2">
      <c r="A1209" s="267"/>
      <c r="B1209" s="267"/>
    </row>
    <row r="1210" spans="1:2">
      <c r="A1210" s="267"/>
      <c r="B1210" s="267"/>
    </row>
    <row r="1211" spans="1:2">
      <c r="A1211" s="267"/>
      <c r="B1211" s="267"/>
    </row>
    <row r="1212" spans="1:2">
      <c r="A1212" s="267"/>
      <c r="B1212" s="267"/>
    </row>
    <row r="1213" spans="1:2">
      <c r="A1213" s="267"/>
      <c r="B1213" s="267"/>
    </row>
    <row r="1214" spans="1:2">
      <c r="A1214" s="267"/>
      <c r="B1214" s="267"/>
    </row>
    <row r="1215" spans="1:2">
      <c r="A1215" s="267"/>
      <c r="B1215" s="267"/>
    </row>
    <row r="1216" spans="1:2">
      <c r="A1216" s="267"/>
      <c r="B1216" s="267"/>
    </row>
    <row r="1217" spans="1:2">
      <c r="A1217" s="267"/>
      <c r="B1217" s="267"/>
    </row>
    <row r="1218" spans="1:2">
      <c r="A1218" s="267"/>
      <c r="B1218" s="267"/>
    </row>
    <row r="1219" spans="1:2">
      <c r="A1219" s="267"/>
      <c r="B1219" s="267"/>
    </row>
    <row r="1220" spans="1:2">
      <c r="A1220" s="267"/>
      <c r="B1220" s="267"/>
    </row>
    <row r="1221" spans="1:2">
      <c r="A1221" s="267"/>
      <c r="B1221" s="267"/>
    </row>
    <row r="1222" spans="1:2">
      <c r="A1222" s="267"/>
      <c r="B1222" s="267"/>
    </row>
    <row r="1223" spans="1:2">
      <c r="A1223" s="267"/>
      <c r="B1223" s="267"/>
    </row>
    <row r="1224" spans="1:2">
      <c r="A1224" s="267"/>
      <c r="B1224" s="267"/>
    </row>
    <row r="1225" spans="1:2">
      <c r="A1225" s="267"/>
      <c r="B1225" s="267"/>
    </row>
    <row r="1226" spans="1:2">
      <c r="A1226" s="267"/>
      <c r="B1226" s="267"/>
    </row>
    <row r="1227" spans="1:2">
      <c r="A1227" s="267"/>
      <c r="B1227" s="267"/>
    </row>
    <row r="1228" spans="1:2">
      <c r="A1228" s="267"/>
      <c r="B1228" s="267"/>
    </row>
    <row r="1229" spans="1:2">
      <c r="A1229" s="267"/>
      <c r="B1229" s="267"/>
    </row>
    <row r="1230" spans="1:2">
      <c r="A1230" s="267"/>
      <c r="B1230" s="267"/>
    </row>
    <row r="1231" spans="1:2">
      <c r="A1231" s="267"/>
      <c r="B1231" s="267"/>
    </row>
    <row r="1232" spans="1:2">
      <c r="A1232" s="267"/>
      <c r="B1232" s="267"/>
    </row>
    <row r="1233" spans="1:2">
      <c r="A1233" s="267"/>
      <c r="B1233" s="267"/>
    </row>
    <row r="1234" spans="1:2">
      <c r="A1234" s="267"/>
      <c r="B1234" s="267"/>
    </row>
    <row r="1235" spans="1:2">
      <c r="A1235" s="267"/>
      <c r="B1235" s="267"/>
    </row>
    <row r="1236" spans="1:2">
      <c r="A1236" s="267"/>
      <c r="B1236" s="267"/>
    </row>
    <row r="1237" spans="1:2">
      <c r="A1237" s="267"/>
      <c r="B1237" s="267"/>
    </row>
    <row r="1238" spans="1:2">
      <c r="A1238" s="267"/>
      <c r="B1238" s="267"/>
    </row>
    <row r="1239" spans="1:2">
      <c r="A1239" s="267"/>
      <c r="B1239" s="267"/>
    </row>
    <row r="1240" spans="1:2">
      <c r="A1240" s="267"/>
      <c r="B1240" s="267"/>
    </row>
    <row r="1241" spans="1:2">
      <c r="A1241" s="267"/>
      <c r="B1241" s="267"/>
    </row>
    <row r="1242" spans="1:2">
      <c r="A1242" s="267"/>
      <c r="B1242" s="267"/>
    </row>
    <row r="1243" spans="1:2">
      <c r="A1243" s="267"/>
      <c r="B1243" s="267"/>
    </row>
    <row r="1244" spans="1:2">
      <c r="A1244" s="267"/>
      <c r="B1244" s="267"/>
    </row>
    <row r="1245" spans="1:2">
      <c r="A1245" s="267"/>
      <c r="B1245" s="267"/>
    </row>
    <row r="1246" spans="1:2">
      <c r="A1246" s="267"/>
      <c r="B1246" s="267"/>
    </row>
    <row r="1247" spans="1:2">
      <c r="A1247" s="267"/>
      <c r="B1247" s="267"/>
    </row>
    <row r="1248" spans="1:2">
      <c r="A1248" s="267"/>
      <c r="B1248" s="267"/>
    </row>
    <row r="1249" spans="1:2">
      <c r="A1249" s="267"/>
      <c r="B1249" s="267"/>
    </row>
    <row r="1250" spans="1:2">
      <c r="A1250" s="267"/>
      <c r="B1250" s="267"/>
    </row>
    <row r="1251" spans="1:2">
      <c r="A1251" s="267"/>
      <c r="B1251" s="267"/>
    </row>
    <row r="1252" spans="1:2">
      <c r="A1252" s="267"/>
      <c r="B1252" s="267"/>
    </row>
    <row r="1253" spans="1:2">
      <c r="A1253" s="267"/>
      <c r="B1253" s="267"/>
    </row>
    <row r="1254" spans="1:2">
      <c r="A1254" s="267"/>
      <c r="B1254" s="267"/>
    </row>
    <row r="1255" spans="1:2">
      <c r="A1255" s="267"/>
      <c r="B1255" s="267"/>
    </row>
    <row r="1256" spans="1:2">
      <c r="A1256" s="267"/>
      <c r="B1256" s="267"/>
    </row>
    <row r="1257" spans="1:2">
      <c r="A1257" s="267"/>
      <c r="B1257" s="267"/>
    </row>
    <row r="1258" spans="1:2">
      <c r="A1258" s="267"/>
      <c r="B1258" s="267"/>
    </row>
    <row r="1259" spans="1:2">
      <c r="A1259" s="267"/>
      <c r="B1259" s="267"/>
    </row>
    <row r="1260" spans="1:2">
      <c r="A1260" s="267"/>
      <c r="B1260" s="267"/>
    </row>
    <row r="1261" spans="1:2">
      <c r="A1261" s="267"/>
      <c r="B1261" s="267"/>
    </row>
    <row r="1262" spans="1:2">
      <c r="A1262" s="267"/>
      <c r="B1262" s="267"/>
    </row>
    <row r="1263" spans="1:2">
      <c r="A1263" s="267"/>
      <c r="B1263" s="267"/>
    </row>
    <row r="1264" spans="1:2">
      <c r="A1264" s="267"/>
      <c r="B1264" s="267"/>
    </row>
    <row r="1265" spans="1:2">
      <c r="A1265" s="267"/>
      <c r="B1265" s="267"/>
    </row>
    <row r="1266" spans="1:2">
      <c r="A1266" s="267"/>
      <c r="B1266" s="267"/>
    </row>
    <row r="1267" spans="1:2">
      <c r="A1267" s="267"/>
      <c r="B1267" s="267"/>
    </row>
    <row r="1268" spans="1:2">
      <c r="A1268" s="267"/>
      <c r="B1268" s="267"/>
    </row>
    <row r="1269" spans="1:2">
      <c r="A1269" s="267"/>
      <c r="B1269" s="267"/>
    </row>
    <row r="1270" spans="1:2">
      <c r="A1270" s="267"/>
      <c r="B1270" s="267"/>
    </row>
    <row r="1271" spans="1:2">
      <c r="A1271" s="267"/>
      <c r="B1271" s="267"/>
    </row>
    <row r="1272" spans="1:2">
      <c r="A1272" s="267"/>
      <c r="B1272" s="267"/>
    </row>
    <row r="1273" spans="1:2">
      <c r="A1273" s="267"/>
      <c r="B1273" s="267"/>
    </row>
    <row r="1274" spans="1:2">
      <c r="A1274" s="267"/>
      <c r="B1274" s="267"/>
    </row>
    <row r="1275" spans="1:2">
      <c r="A1275" s="267"/>
      <c r="B1275" s="267"/>
    </row>
    <row r="1276" spans="1:2">
      <c r="A1276" s="267"/>
      <c r="B1276" s="267"/>
    </row>
    <row r="1277" spans="1:2">
      <c r="A1277" s="267"/>
      <c r="B1277" s="267"/>
    </row>
    <row r="1278" spans="1:2">
      <c r="A1278" s="267"/>
      <c r="B1278" s="267"/>
    </row>
    <row r="1279" spans="1:2">
      <c r="A1279" s="267"/>
      <c r="B1279" s="267"/>
    </row>
    <row r="1280" spans="1:2">
      <c r="A1280" s="267"/>
      <c r="B1280" s="267"/>
    </row>
    <row r="1281" spans="1:2">
      <c r="A1281" s="267"/>
      <c r="B1281" s="267"/>
    </row>
    <row r="1282" spans="1:2">
      <c r="A1282" s="267"/>
      <c r="B1282" s="267"/>
    </row>
    <row r="1283" spans="1:2">
      <c r="A1283" s="267"/>
      <c r="B1283" s="267"/>
    </row>
    <row r="1284" spans="1:2">
      <c r="A1284" s="267"/>
      <c r="B1284" s="267"/>
    </row>
    <row r="1285" spans="1:2">
      <c r="A1285" s="267"/>
      <c r="B1285" s="267"/>
    </row>
    <row r="1286" spans="1:2">
      <c r="A1286" s="267"/>
      <c r="B1286" s="267"/>
    </row>
    <row r="1287" spans="1:2">
      <c r="A1287" s="267"/>
      <c r="B1287" s="267"/>
    </row>
    <row r="1288" spans="1:2">
      <c r="A1288" s="267"/>
      <c r="B1288" s="267"/>
    </row>
    <row r="1289" spans="1:2">
      <c r="A1289" s="267"/>
      <c r="B1289" s="267"/>
    </row>
    <row r="1290" spans="1:2">
      <c r="A1290" s="267"/>
      <c r="B1290" s="267"/>
    </row>
    <row r="1291" spans="1:2">
      <c r="A1291" s="267"/>
      <c r="B1291" s="267"/>
    </row>
    <row r="1292" spans="1:2">
      <c r="A1292" s="267"/>
      <c r="B1292" s="267"/>
    </row>
    <row r="1293" spans="1:2">
      <c r="A1293" s="267"/>
      <c r="B1293" s="267"/>
    </row>
    <row r="1294" spans="1:2">
      <c r="A1294" s="267"/>
      <c r="B1294" s="267"/>
    </row>
    <row r="1295" spans="1:2">
      <c r="A1295" s="267"/>
      <c r="B1295" s="267"/>
    </row>
    <row r="1296" spans="1:2">
      <c r="A1296" s="267"/>
      <c r="B1296" s="267"/>
    </row>
    <row r="1297" spans="1:2">
      <c r="A1297" s="267"/>
      <c r="B1297" s="267"/>
    </row>
    <row r="1298" spans="1:2">
      <c r="A1298" s="267"/>
      <c r="B1298" s="267"/>
    </row>
    <row r="1299" spans="1:2">
      <c r="A1299" s="267"/>
      <c r="B1299" s="267"/>
    </row>
    <row r="1300" spans="1:2">
      <c r="A1300" s="267"/>
      <c r="B1300" s="267"/>
    </row>
    <row r="1301" spans="1:2">
      <c r="A1301" s="267"/>
      <c r="B1301" s="267"/>
    </row>
    <row r="1302" spans="1:2">
      <c r="A1302" s="267"/>
      <c r="B1302" s="267"/>
    </row>
    <row r="1303" spans="1:2">
      <c r="A1303" s="267"/>
      <c r="B1303" s="267"/>
    </row>
    <row r="1304" spans="1:2">
      <c r="A1304" s="267"/>
      <c r="B1304" s="267"/>
    </row>
    <row r="1305" spans="1:2">
      <c r="A1305" s="267"/>
      <c r="B1305" s="267"/>
    </row>
    <row r="1306" spans="1:2">
      <c r="A1306" s="267"/>
      <c r="B1306" s="267"/>
    </row>
    <row r="1307" spans="1:2">
      <c r="A1307" s="267"/>
      <c r="B1307" s="267"/>
    </row>
    <row r="1308" spans="1:2">
      <c r="A1308" s="267"/>
      <c r="B1308" s="267"/>
    </row>
    <row r="1309" spans="1:2">
      <c r="A1309" s="267"/>
      <c r="B1309" s="267"/>
    </row>
    <row r="1310" spans="1:2">
      <c r="A1310" s="267"/>
      <c r="B1310" s="267"/>
    </row>
    <row r="1311" spans="1:2">
      <c r="A1311" s="267"/>
      <c r="B1311" s="267"/>
    </row>
    <row r="1312" spans="1:2">
      <c r="A1312" s="267"/>
      <c r="B1312" s="267"/>
    </row>
    <row r="1313" spans="1:2">
      <c r="A1313" s="267"/>
      <c r="B1313" s="267"/>
    </row>
    <row r="1314" spans="1:2">
      <c r="A1314" s="267"/>
      <c r="B1314" s="267"/>
    </row>
    <row r="1315" spans="1:2">
      <c r="A1315" s="267"/>
      <c r="B1315" s="267"/>
    </row>
    <row r="1316" spans="1:2">
      <c r="A1316" s="267"/>
      <c r="B1316" s="267"/>
    </row>
    <row r="1317" spans="1:2">
      <c r="A1317" s="267"/>
      <c r="B1317" s="267"/>
    </row>
    <row r="1318" spans="1:2">
      <c r="A1318" s="267"/>
      <c r="B1318" s="267"/>
    </row>
    <row r="1319" spans="1:2">
      <c r="A1319" s="267"/>
      <c r="B1319" s="267"/>
    </row>
    <row r="1320" spans="1:2">
      <c r="A1320" s="267"/>
      <c r="B1320" s="267"/>
    </row>
    <row r="1321" spans="1:2">
      <c r="A1321" s="267"/>
      <c r="B1321" s="267"/>
    </row>
    <row r="1322" spans="1:2">
      <c r="A1322" s="267"/>
      <c r="B1322" s="267"/>
    </row>
    <row r="1323" spans="1:2">
      <c r="A1323" s="267"/>
      <c r="B1323" s="267"/>
    </row>
    <row r="1324" spans="1:2">
      <c r="A1324" s="267"/>
      <c r="B1324" s="267"/>
    </row>
    <row r="1325" spans="1:2">
      <c r="A1325" s="267"/>
      <c r="B1325" s="267"/>
    </row>
    <row r="1326" spans="1:2">
      <c r="A1326" s="267"/>
      <c r="B1326" s="267"/>
    </row>
    <row r="1327" spans="1:2">
      <c r="A1327" s="267"/>
      <c r="B1327" s="267"/>
    </row>
    <row r="1328" spans="1:2">
      <c r="A1328" s="267"/>
      <c r="B1328" s="267"/>
    </row>
    <row r="1329" spans="1:2">
      <c r="A1329" s="267"/>
      <c r="B1329" s="267"/>
    </row>
    <row r="1330" spans="1:2">
      <c r="A1330" s="267"/>
      <c r="B1330" s="267"/>
    </row>
    <row r="1331" spans="1:2">
      <c r="A1331" s="267"/>
      <c r="B1331" s="267"/>
    </row>
    <row r="1332" spans="1:2">
      <c r="A1332" s="267"/>
      <c r="B1332" s="267"/>
    </row>
    <row r="1333" spans="1:2">
      <c r="A1333" s="267"/>
      <c r="B1333" s="267"/>
    </row>
    <row r="1334" spans="1:2">
      <c r="A1334" s="267"/>
      <c r="B1334" s="267"/>
    </row>
    <row r="1335" spans="1:2">
      <c r="A1335" s="267"/>
      <c r="B1335" s="267"/>
    </row>
    <row r="1336" spans="1:2">
      <c r="A1336" s="267"/>
      <c r="B1336" s="267"/>
    </row>
    <row r="1337" spans="1:2">
      <c r="A1337" s="267"/>
      <c r="B1337" s="267"/>
    </row>
    <row r="1338" spans="1:2">
      <c r="A1338" s="267"/>
      <c r="B1338" s="267"/>
    </row>
    <row r="1339" spans="1:2">
      <c r="A1339" s="267"/>
      <c r="B1339" s="267"/>
    </row>
    <row r="1340" spans="1:2">
      <c r="A1340" s="267"/>
      <c r="B1340" s="267"/>
    </row>
    <row r="1341" spans="1:2">
      <c r="A1341" s="267"/>
      <c r="B1341" s="267"/>
    </row>
    <row r="1342" spans="1:2">
      <c r="A1342" s="267"/>
      <c r="B1342" s="267"/>
    </row>
    <row r="1343" spans="1:2">
      <c r="A1343" s="267"/>
      <c r="B1343" s="267"/>
    </row>
    <row r="1344" spans="1:2">
      <c r="A1344" s="267"/>
      <c r="B1344" s="267"/>
    </row>
    <row r="1345" spans="1:2">
      <c r="A1345" s="267"/>
      <c r="B1345" s="267"/>
    </row>
    <row r="1346" spans="1:2">
      <c r="A1346" s="267"/>
      <c r="B1346" s="267"/>
    </row>
    <row r="1347" spans="1:2">
      <c r="A1347" s="267"/>
      <c r="B1347" s="267"/>
    </row>
    <row r="1348" spans="1:2">
      <c r="A1348" s="267"/>
      <c r="B1348" s="267"/>
    </row>
    <row r="1349" spans="1:2">
      <c r="A1349" s="267"/>
      <c r="B1349" s="267"/>
    </row>
    <row r="1350" spans="1:2">
      <c r="A1350" s="267"/>
      <c r="B1350" s="267"/>
    </row>
    <row r="1351" spans="1:2">
      <c r="A1351" s="267"/>
      <c r="B1351" s="267"/>
    </row>
    <row r="1352" spans="1:2">
      <c r="A1352" s="267"/>
      <c r="B1352" s="267"/>
    </row>
    <row r="1353" spans="1:2">
      <c r="A1353" s="267"/>
      <c r="B1353" s="267"/>
    </row>
    <row r="1354" spans="1:2">
      <c r="A1354" s="267"/>
      <c r="B1354" s="267"/>
    </row>
    <row r="1355" spans="1:2">
      <c r="A1355" s="267"/>
      <c r="B1355" s="267"/>
    </row>
    <row r="1356" spans="1:2">
      <c r="A1356" s="267"/>
      <c r="B1356" s="267"/>
    </row>
    <row r="1357" spans="1:2">
      <c r="A1357" s="267"/>
      <c r="B1357" s="267"/>
    </row>
    <row r="1358" spans="1:2">
      <c r="A1358" s="267"/>
      <c r="B1358" s="267"/>
    </row>
    <row r="1359" spans="1:2">
      <c r="A1359" s="267"/>
      <c r="B1359" s="267"/>
    </row>
    <row r="1360" spans="1:2">
      <c r="A1360" s="267"/>
      <c r="B1360" s="267"/>
    </row>
    <row r="1361" spans="1:2">
      <c r="A1361" s="267"/>
      <c r="B1361" s="267"/>
    </row>
    <row r="1362" spans="1:2">
      <c r="A1362" s="267"/>
      <c r="B1362" s="267"/>
    </row>
    <row r="1363" spans="1:2">
      <c r="A1363" s="267"/>
      <c r="B1363" s="267"/>
    </row>
    <row r="1364" spans="1:2">
      <c r="A1364" s="267"/>
      <c r="B1364" s="267"/>
    </row>
    <row r="1365" spans="1:2">
      <c r="A1365" s="267"/>
      <c r="B1365" s="267"/>
    </row>
    <row r="1366" spans="1:2">
      <c r="A1366" s="267"/>
      <c r="B1366" s="267"/>
    </row>
    <row r="1367" spans="1:2">
      <c r="A1367" s="267"/>
      <c r="B1367" s="267"/>
    </row>
    <row r="1368" spans="1:2">
      <c r="A1368" s="267"/>
      <c r="B1368" s="267"/>
    </row>
    <row r="1369" spans="1:2">
      <c r="A1369" s="267"/>
      <c r="B1369" s="267"/>
    </row>
    <row r="1370" spans="1:2">
      <c r="A1370" s="267"/>
      <c r="B1370" s="267"/>
    </row>
    <row r="1371" spans="1:2">
      <c r="A1371" s="267"/>
      <c r="B1371" s="267"/>
    </row>
    <row r="1372" spans="1:2">
      <c r="A1372" s="267"/>
      <c r="B1372" s="267"/>
    </row>
    <row r="1373" spans="1:2">
      <c r="A1373" s="267"/>
      <c r="B1373" s="267"/>
    </row>
    <row r="1374" spans="1:2">
      <c r="A1374" s="267"/>
      <c r="B1374" s="267"/>
    </row>
    <row r="1375" spans="1:2">
      <c r="A1375" s="267"/>
      <c r="B1375" s="267"/>
    </row>
    <row r="1376" spans="1:2">
      <c r="A1376" s="267"/>
      <c r="B1376" s="267"/>
    </row>
    <row r="1377" spans="1:2">
      <c r="A1377" s="267"/>
      <c r="B1377" s="267"/>
    </row>
    <row r="1378" spans="1:2">
      <c r="A1378" s="267"/>
      <c r="B1378" s="267"/>
    </row>
    <row r="1379" spans="1:2">
      <c r="A1379" s="267"/>
      <c r="B1379" s="267"/>
    </row>
    <row r="1380" spans="1:2">
      <c r="A1380" s="267"/>
      <c r="B1380" s="267"/>
    </row>
    <row r="1381" spans="1:2">
      <c r="A1381" s="267"/>
      <c r="B1381" s="267"/>
    </row>
    <row r="1382" spans="1:2">
      <c r="A1382" s="267"/>
      <c r="B1382" s="267"/>
    </row>
    <row r="1383" spans="1:2">
      <c r="A1383" s="267"/>
      <c r="B1383" s="267"/>
    </row>
    <row r="1384" spans="1:2">
      <c r="A1384" s="267"/>
      <c r="B1384" s="267"/>
    </row>
    <row r="1385" spans="1:2">
      <c r="A1385" s="267"/>
      <c r="B1385" s="267"/>
    </row>
    <row r="1386" spans="1:2">
      <c r="A1386" s="267"/>
      <c r="B1386" s="267"/>
    </row>
    <row r="1387" spans="1:2">
      <c r="A1387" s="267"/>
      <c r="B1387" s="267"/>
    </row>
    <row r="1388" spans="1:2">
      <c r="A1388" s="267"/>
      <c r="B1388" s="267"/>
    </row>
    <row r="1389" spans="1:2">
      <c r="A1389" s="267"/>
      <c r="B1389" s="267"/>
    </row>
    <row r="1390" spans="1:2">
      <c r="A1390" s="267"/>
      <c r="B1390" s="267"/>
    </row>
    <row r="1391" spans="1:2">
      <c r="A1391" s="267"/>
      <c r="B1391" s="267"/>
    </row>
    <row r="1392" spans="1:2">
      <c r="A1392" s="267"/>
      <c r="B1392" s="267"/>
    </row>
    <row r="1393" spans="1:2">
      <c r="A1393" s="267"/>
      <c r="B1393" s="267"/>
    </row>
    <row r="1394" spans="1:2">
      <c r="A1394" s="267"/>
      <c r="B1394" s="267"/>
    </row>
    <row r="1395" spans="1:2">
      <c r="A1395" s="267"/>
      <c r="B1395" s="267"/>
    </row>
    <row r="1396" spans="1:2">
      <c r="A1396" s="267"/>
      <c r="B1396" s="267"/>
    </row>
    <row r="1397" spans="1:2">
      <c r="A1397" s="267"/>
      <c r="B1397" s="267"/>
    </row>
    <row r="1398" spans="1:2">
      <c r="A1398" s="267"/>
      <c r="B1398" s="267"/>
    </row>
    <row r="1399" spans="1:2">
      <c r="A1399" s="267"/>
      <c r="B1399" s="267"/>
    </row>
    <row r="1400" spans="1:2">
      <c r="A1400" s="267"/>
      <c r="B1400" s="267"/>
    </row>
    <row r="1401" spans="1:2">
      <c r="A1401" s="267"/>
      <c r="B1401" s="267"/>
    </row>
    <row r="1402" spans="1:2">
      <c r="A1402" s="267"/>
      <c r="B1402" s="267"/>
    </row>
    <row r="1403" spans="1:2">
      <c r="A1403" s="267"/>
      <c r="B1403" s="267"/>
    </row>
    <row r="1404" spans="1:2">
      <c r="A1404" s="267"/>
      <c r="B1404" s="267"/>
    </row>
    <row r="1405" spans="1:2">
      <c r="A1405" s="267"/>
      <c r="B1405" s="267"/>
    </row>
    <row r="1406" spans="1:2">
      <c r="A1406" s="267"/>
      <c r="B1406" s="267"/>
    </row>
    <row r="1407" spans="1:2">
      <c r="A1407" s="267"/>
      <c r="B1407" s="267"/>
    </row>
    <row r="1408" spans="1:2">
      <c r="A1408" s="267"/>
      <c r="B1408" s="267"/>
    </row>
    <row r="1409" spans="1:2">
      <c r="A1409" s="267"/>
      <c r="B1409" s="267"/>
    </row>
    <row r="1410" spans="1:2">
      <c r="A1410" s="267"/>
      <c r="B1410" s="267"/>
    </row>
    <row r="1411" spans="1:2">
      <c r="A1411" s="267"/>
      <c r="B1411" s="267"/>
    </row>
    <row r="1412" spans="1:2">
      <c r="A1412" s="267"/>
      <c r="B1412" s="267"/>
    </row>
    <row r="1413" spans="1:2">
      <c r="A1413" s="267"/>
      <c r="B1413" s="267"/>
    </row>
    <row r="1414" spans="1:2">
      <c r="A1414" s="267"/>
      <c r="B1414" s="267"/>
    </row>
    <row r="1415" spans="1:2">
      <c r="A1415" s="267"/>
      <c r="B1415" s="267"/>
    </row>
    <row r="1416" spans="1:2">
      <c r="A1416" s="267"/>
      <c r="B1416" s="267"/>
    </row>
    <row r="1417" spans="1:2">
      <c r="A1417" s="267"/>
      <c r="B1417" s="267"/>
    </row>
    <row r="1418" spans="1:2">
      <c r="A1418" s="267"/>
      <c r="B1418" s="267"/>
    </row>
    <row r="1419" spans="1:2">
      <c r="A1419" s="267"/>
      <c r="B1419" s="267"/>
    </row>
    <row r="1420" spans="1:2">
      <c r="A1420" s="267"/>
      <c r="B1420" s="267"/>
    </row>
    <row r="1421" spans="1:2">
      <c r="A1421" s="267"/>
      <c r="B1421" s="267"/>
    </row>
    <row r="1422" spans="1:2">
      <c r="A1422" s="267"/>
      <c r="B1422" s="267"/>
    </row>
    <row r="1423" spans="1:2">
      <c r="A1423" s="267"/>
      <c r="B1423" s="267"/>
    </row>
    <row r="1424" spans="1:2">
      <c r="A1424" s="267"/>
      <c r="B1424" s="267"/>
    </row>
    <row r="1425" spans="1:2">
      <c r="A1425" s="267"/>
      <c r="B1425" s="267"/>
    </row>
    <row r="1426" spans="1:2">
      <c r="A1426" s="267"/>
      <c r="B1426" s="267"/>
    </row>
    <row r="1427" spans="1:2">
      <c r="A1427" s="267"/>
      <c r="B1427" s="267"/>
    </row>
    <row r="1428" spans="1:2">
      <c r="A1428" s="267"/>
      <c r="B1428" s="267"/>
    </row>
    <row r="1429" spans="1:2">
      <c r="A1429" s="267"/>
      <c r="B1429" s="267"/>
    </row>
    <row r="1430" spans="1:2">
      <c r="A1430" s="267"/>
      <c r="B1430" s="267"/>
    </row>
    <row r="1431" spans="1:2">
      <c r="A1431" s="267"/>
      <c r="B1431" s="267"/>
    </row>
    <row r="1432" spans="1:2">
      <c r="A1432" s="267"/>
      <c r="B1432" s="267"/>
    </row>
    <row r="1433" spans="1:2">
      <c r="A1433" s="267"/>
      <c r="B1433" s="267"/>
    </row>
    <row r="1434" spans="1:2">
      <c r="A1434" s="267"/>
      <c r="B1434" s="267"/>
    </row>
    <row r="1435" spans="1:2">
      <c r="A1435" s="267"/>
      <c r="B1435" s="267"/>
    </row>
    <row r="1436" spans="1:2">
      <c r="A1436" s="267"/>
      <c r="B1436" s="267"/>
    </row>
    <row r="1437" spans="1:2">
      <c r="A1437" s="267"/>
      <c r="B1437" s="267"/>
    </row>
    <row r="1438" spans="1:2">
      <c r="A1438" s="267"/>
      <c r="B1438" s="267"/>
    </row>
    <row r="1439" spans="1:2">
      <c r="A1439" s="267"/>
      <c r="B1439" s="267"/>
    </row>
    <row r="1440" spans="1:2">
      <c r="A1440" s="267"/>
      <c r="B1440" s="267"/>
    </row>
    <row r="1441" spans="1:2">
      <c r="A1441" s="267"/>
      <c r="B1441" s="267"/>
    </row>
    <row r="1442" spans="1:2">
      <c r="A1442" s="267"/>
      <c r="B1442" s="267"/>
    </row>
    <row r="1443" spans="1:2">
      <c r="A1443" s="267"/>
      <c r="B1443" s="267"/>
    </row>
    <row r="1444" spans="1:2">
      <c r="A1444" s="267"/>
      <c r="B1444" s="267"/>
    </row>
    <row r="1445" spans="1:2">
      <c r="A1445" s="267"/>
      <c r="B1445" s="267"/>
    </row>
    <row r="1446" spans="1:2">
      <c r="A1446" s="267"/>
      <c r="B1446" s="267"/>
    </row>
    <row r="1447" spans="1:2">
      <c r="A1447" s="267"/>
      <c r="B1447" s="267"/>
    </row>
    <row r="1448" spans="1:2">
      <c r="A1448" s="267"/>
      <c r="B1448" s="267"/>
    </row>
    <row r="1449" spans="1:2">
      <c r="A1449" s="267"/>
      <c r="B1449" s="267"/>
    </row>
    <row r="1450" spans="1:2">
      <c r="A1450" s="267"/>
      <c r="B1450" s="267"/>
    </row>
    <row r="1451" spans="1:2">
      <c r="A1451" s="267"/>
      <c r="B1451" s="267"/>
    </row>
    <row r="1452" spans="1:2">
      <c r="A1452" s="267"/>
      <c r="B1452" s="267"/>
    </row>
    <row r="1453" spans="1:2">
      <c r="A1453" s="267"/>
      <c r="B1453" s="267"/>
    </row>
    <row r="1454" spans="1:2">
      <c r="A1454" s="267"/>
      <c r="B1454" s="267"/>
    </row>
    <row r="1455" spans="1:2">
      <c r="A1455" s="267"/>
      <c r="B1455" s="267"/>
    </row>
    <row r="1456" spans="1:2">
      <c r="A1456" s="267"/>
      <c r="B1456" s="267"/>
    </row>
    <row r="1457" spans="1:2">
      <c r="A1457" s="267"/>
      <c r="B1457" s="267"/>
    </row>
    <row r="1458" spans="1:2">
      <c r="A1458" s="267"/>
      <c r="B1458" s="267"/>
    </row>
    <row r="1459" spans="1:2">
      <c r="A1459" s="267"/>
      <c r="B1459" s="267"/>
    </row>
    <row r="1460" spans="1:2">
      <c r="A1460" s="267"/>
      <c r="B1460" s="267"/>
    </row>
    <row r="1461" spans="1:2">
      <c r="A1461" s="267"/>
      <c r="B1461" s="267"/>
    </row>
    <row r="1462" spans="1:2">
      <c r="A1462" s="267"/>
      <c r="B1462" s="267"/>
    </row>
    <row r="1463" spans="1:2">
      <c r="A1463" s="267"/>
      <c r="B1463" s="267"/>
    </row>
    <row r="1464" spans="1:2">
      <c r="A1464" s="267"/>
      <c r="B1464" s="267"/>
    </row>
    <row r="1465" spans="1:2">
      <c r="A1465" s="267"/>
      <c r="B1465" s="267"/>
    </row>
    <row r="1466" spans="1:2">
      <c r="A1466" s="267"/>
      <c r="B1466" s="267"/>
    </row>
    <row r="1467" spans="1:2">
      <c r="A1467" s="267"/>
      <c r="B1467" s="267"/>
    </row>
    <row r="1468" spans="1:2">
      <c r="A1468" s="267"/>
      <c r="B1468" s="267"/>
    </row>
    <row r="1469" spans="1:2">
      <c r="A1469" s="267"/>
      <c r="B1469" s="267"/>
    </row>
    <row r="1470" spans="1:2">
      <c r="A1470" s="267"/>
      <c r="B1470" s="267"/>
    </row>
    <row r="1471" spans="1:2">
      <c r="A1471" s="267"/>
      <c r="B1471" s="267"/>
    </row>
    <row r="1472" spans="1:2">
      <c r="A1472" s="267"/>
      <c r="B1472" s="267"/>
    </row>
    <row r="1473" spans="1:2">
      <c r="A1473" s="267"/>
      <c r="B1473" s="267"/>
    </row>
    <row r="1474" spans="1:2">
      <c r="A1474" s="267"/>
      <c r="B1474" s="267"/>
    </row>
    <row r="1475" spans="1:2">
      <c r="A1475" s="267"/>
      <c r="B1475" s="267"/>
    </row>
    <row r="1476" spans="1:2">
      <c r="A1476" s="267"/>
      <c r="B1476" s="267"/>
    </row>
    <row r="1477" spans="1:2">
      <c r="A1477" s="267"/>
      <c r="B1477" s="267"/>
    </row>
    <row r="1478" spans="1:2">
      <c r="A1478" s="267"/>
      <c r="B1478" s="267"/>
    </row>
    <row r="1479" spans="1:2">
      <c r="A1479" s="267"/>
      <c r="B1479" s="267"/>
    </row>
    <row r="1480" spans="1:2">
      <c r="A1480" s="267"/>
      <c r="B1480" s="267"/>
    </row>
    <row r="1481" spans="1:2">
      <c r="A1481" s="267"/>
      <c r="B1481" s="267"/>
    </row>
    <row r="1482" spans="1:2">
      <c r="A1482" s="267"/>
      <c r="B1482" s="267"/>
    </row>
    <row r="1483" spans="1:2">
      <c r="A1483" s="267"/>
      <c r="B1483" s="267"/>
    </row>
    <row r="1484" spans="1:2">
      <c r="A1484" s="267"/>
      <c r="B1484" s="267"/>
    </row>
    <row r="1485" spans="1:2">
      <c r="A1485" s="267"/>
      <c r="B1485" s="267"/>
    </row>
    <row r="1486" spans="1:2">
      <c r="A1486" s="267"/>
      <c r="B1486" s="267"/>
    </row>
    <row r="1487" spans="1:2">
      <c r="A1487" s="267"/>
      <c r="B1487" s="267"/>
    </row>
    <row r="1488" spans="1:2">
      <c r="A1488" s="267"/>
      <c r="B1488" s="267"/>
    </row>
    <row r="1489" spans="1:2">
      <c r="A1489" s="267"/>
      <c r="B1489" s="267"/>
    </row>
    <row r="1490" spans="1:2">
      <c r="A1490" s="267"/>
      <c r="B1490" s="267"/>
    </row>
    <row r="1491" spans="1:2">
      <c r="A1491" s="267"/>
      <c r="B1491" s="267"/>
    </row>
    <row r="1492" spans="1:2">
      <c r="A1492" s="267"/>
      <c r="B1492" s="267"/>
    </row>
    <row r="1493" spans="1:2">
      <c r="A1493" s="267"/>
      <c r="B1493" s="267"/>
    </row>
    <row r="1494" spans="1:2">
      <c r="A1494" s="267"/>
      <c r="B1494" s="267"/>
    </row>
    <row r="1495" spans="1:2">
      <c r="A1495" s="267"/>
      <c r="B1495" s="267"/>
    </row>
    <row r="1496" spans="1:2">
      <c r="A1496" s="267"/>
      <c r="B1496" s="267"/>
    </row>
    <row r="1497" spans="1:2">
      <c r="A1497" s="267"/>
      <c r="B1497" s="267"/>
    </row>
    <row r="1498" spans="1:2">
      <c r="A1498" s="267"/>
      <c r="B1498" s="267"/>
    </row>
    <row r="1499" spans="1:2">
      <c r="A1499" s="267"/>
      <c r="B1499" s="267"/>
    </row>
    <row r="1500" spans="1:2">
      <c r="A1500" s="267"/>
      <c r="B1500" s="267"/>
    </row>
    <row r="1501" spans="1:2">
      <c r="A1501" s="267"/>
      <c r="B1501" s="267"/>
    </row>
    <row r="1502" spans="1:2">
      <c r="A1502" s="267"/>
      <c r="B1502" s="267"/>
    </row>
    <row r="1503" spans="1:2">
      <c r="A1503" s="267"/>
      <c r="B1503" s="267"/>
    </row>
    <row r="1504" spans="1:2">
      <c r="A1504" s="267"/>
      <c r="B1504" s="267"/>
    </row>
    <row r="1505" spans="1:2">
      <c r="A1505" s="267"/>
      <c r="B1505" s="267"/>
    </row>
    <row r="1506" spans="1:2">
      <c r="A1506" s="267"/>
      <c r="B1506" s="267"/>
    </row>
    <row r="1507" spans="1:2">
      <c r="A1507" s="267"/>
      <c r="B1507" s="267"/>
    </row>
    <row r="1508" spans="1:2">
      <c r="A1508" s="267"/>
      <c r="B1508" s="267"/>
    </row>
    <row r="1509" spans="1:2">
      <c r="A1509" s="267"/>
      <c r="B1509" s="267"/>
    </row>
    <row r="1510" spans="1:2">
      <c r="A1510" s="267"/>
      <c r="B1510" s="267"/>
    </row>
    <row r="1511" spans="1:2">
      <c r="A1511" s="267"/>
      <c r="B1511" s="267"/>
    </row>
    <row r="1512" spans="1:2">
      <c r="A1512" s="267"/>
      <c r="B1512" s="267"/>
    </row>
    <row r="1513" spans="1:2">
      <c r="A1513" s="267"/>
      <c r="B1513" s="267"/>
    </row>
    <row r="1514" spans="1:2">
      <c r="A1514" s="267"/>
      <c r="B1514" s="267"/>
    </row>
    <row r="1515" spans="1:2">
      <c r="A1515" s="267"/>
      <c r="B1515" s="267"/>
    </row>
    <row r="1516" spans="1:2">
      <c r="A1516" s="267"/>
      <c r="B1516" s="267"/>
    </row>
    <row r="1517" spans="1:2">
      <c r="A1517" s="267"/>
      <c r="B1517" s="267"/>
    </row>
    <row r="1518" spans="1:2">
      <c r="A1518" s="267"/>
      <c r="B1518" s="267"/>
    </row>
    <row r="1519" spans="1:2">
      <c r="A1519" s="267"/>
      <c r="B1519" s="267"/>
    </row>
    <row r="1520" spans="1:2">
      <c r="A1520" s="267"/>
      <c r="B1520" s="267"/>
    </row>
    <row r="1521" spans="1:2">
      <c r="A1521" s="267"/>
      <c r="B1521" s="267"/>
    </row>
    <row r="1522" spans="1:2">
      <c r="A1522" s="267"/>
      <c r="B1522" s="267"/>
    </row>
    <row r="1523" spans="1:2">
      <c r="A1523" s="267"/>
      <c r="B1523" s="267"/>
    </row>
    <row r="1524" spans="1:2">
      <c r="A1524" s="267"/>
      <c r="B1524" s="267"/>
    </row>
    <row r="1525" spans="1:2">
      <c r="A1525" s="267"/>
      <c r="B1525" s="267"/>
    </row>
    <row r="1526" spans="1:2">
      <c r="A1526" s="267"/>
      <c r="B1526" s="267"/>
    </row>
    <row r="1527" spans="1:2">
      <c r="A1527" s="267"/>
      <c r="B1527" s="267"/>
    </row>
    <row r="1528" spans="1:2">
      <c r="A1528" s="267"/>
      <c r="B1528" s="267"/>
    </row>
    <row r="1529" spans="1:2">
      <c r="A1529" s="267"/>
      <c r="B1529" s="267"/>
    </row>
    <row r="1530" spans="1:2">
      <c r="A1530" s="267"/>
      <c r="B1530" s="267"/>
    </row>
    <row r="1531" spans="1:2">
      <c r="A1531" s="267"/>
      <c r="B1531" s="267"/>
    </row>
    <row r="1532" spans="1:2">
      <c r="A1532" s="267"/>
      <c r="B1532" s="267"/>
    </row>
    <row r="1533" spans="1:2">
      <c r="A1533" s="267"/>
      <c r="B1533" s="267"/>
    </row>
    <row r="1534" spans="1:2">
      <c r="A1534" s="267"/>
      <c r="B1534" s="267"/>
    </row>
    <row r="1535" spans="1:2">
      <c r="A1535" s="267"/>
      <c r="B1535" s="267"/>
    </row>
    <row r="1536" spans="1:2">
      <c r="A1536" s="267"/>
      <c r="B1536" s="267"/>
    </row>
    <row r="1537" spans="1:2">
      <c r="A1537" s="267"/>
      <c r="B1537" s="267"/>
    </row>
    <row r="1538" spans="1:2">
      <c r="A1538" s="267"/>
      <c r="B1538" s="267"/>
    </row>
    <row r="1539" spans="1:2">
      <c r="A1539" s="267"/>
      <c r="B1539" s="267"/>
    </row>
    <row r="1540" spans="1:2">
      <c r="A1540" s="267"/>
      <c r="B1540" s="267"/>
    </row>
    <row r="1541" spans="1:2">
      <c r="A1541" s="267"/>
      <c r="B1541" s="267"/>
    </row>
    <row r="1542" spans="1:2">
      <c r="A1542" s="267"/>
      <c r="B1542" s="267"/>
    </row>
    <row r="1543" spans="1:2">
      <c r="A1543" s="267"/>
      <c r="B1543" s="267"/>
    </row>
    <row r="1544" spans="1:2">
      <c r="A1544" s="267"/>
      <c r="B1544" s="267"/>
    </row>
    <row r="1545" spans="1:2">
      <c r="A1545" s="267"/>
      <c r="B1545" s="267"/>
    </row>
    <row r="1546" spans="1:2">
      <c r="A1546" s="267"/>
      <c r="B1546" s="267"/>
    </row>
    <row r="1547" spans="1:2">
      <c r="A1547" s="267"/>
      <c r="B1547" s="267"/>
    </row>
    <row r="1548" spans="1:2">
      <c r="A1548" s="267"/>
      <c r="B1548" s="267"/>
    </row>
    <row r="1549" spans="1:2">
      <c r="A1549" s="267"/>
      <c r="B1549" s="267"/>
    </row>
    <row r="1550" spans="1:2">
      <c r="A1550" s="267"/>
      <c r="B1550" s="267"/>
    </row>
    <row r="1551" spans="1:2">
      <c r="A1551" s="267"/>
      <c r="B1551" s="267"/>
    </row>
    <row r="1552" spans="1:2">
      <c r="A1552" s="267"/>
      <c r="B1552" s="267"/>
    </row>
    <row r="1553" spans="1:2">
      <c r="A1553" s="267"/>
      <c r="B1553" s="267"/>
    </row>
    <row r="1554" spans="1:2">
      <c r="A1554" s="267"/>
      <c r="B1554" s="267"/>
    </row>
    <row r="1555" spans="1:2">
      <c r="A1555" s="267"/>
      <c r="B1555" s="267"/>
    </row>
    <row r="1556" spans="1:2">
      <c r="A1556" s="267"/>
      <c r="B1556" s="267"/>
    </row>
    <row r="1557" spans="1:2">
      <c r="A1557" s="267"/>
      <c r="B1557" s="267"/>
    </row>
    <row r="1558" spans="1:2">
      <c r="A1558" s="267"/>
      <c r="B1558" s="267"/>
    </row>
    <row r="1559" spans="1:2">
      <c r="A1559" s="267"/>
      <c r="B1559" s="267"/>
    </row>
    <row r="1560" spans="1:2">
      <c r="A1560" s="267"/>
      <c r="B1560" s="267"/>
    </row>
    <row r="1561" spans="1:2">
      <c r="A1561" s="267"/>
      <c r="B1561" s="267"/>
    </row>
    <row r="1562" spans="1:2">
      <c r="A1562" s="267"/>
      <c r="B1562" s="267"/>
    </row>
    <row r="1563" spans="1:2">
      <c r="A1563" s="267"/>
      <c r="B1563" s="267"/>
    </row>
    <row r="1564" spans="1:2">
      <c r="A1564" s="267"/>
      <c r="B1564" s="267"/>
    </row>
    <row r="1565" spans="1:2">
      <c r="A1565" s="267"/>
      <c r="B1565" s="267"/>
    </row>
    <row r="1566" spans="1:2">
      <c r="A1566" s="267"/>
      <c r="B1566" s="267"/>
    </row>
    <row r="1567" spans="1:2">
      <c r="A1567" s="267"/>
      <c r="B1567" s="267"/>
    </row>
    <row r="1568" spans="1:2">
      <c r="A1568" s="267"/>
      <c r="B1568" s="267"/>
    </row>
    <row r="1569" spans="1:2">
      <c r="A1569" s="267"/>
      <c r="B1569" s="267"/>
    </row>
    <row r="1570" spans="1:2">
      <c r="A1570" s="267"/>
      <c r="B1570" s="267"/>
    </row>
    <row r="1571" spans="1:2">
      <c r="A1571" s="267"/>
      <c r="B1571" s="267"/>
    </row>
    <row r="1572" spans="1:2">
      <c r="A1572" s="267"/>
      <c r="B1572" s="267"/>
    </row>
    <row r="1573" spans="1:2">
      <c r="A1573" s="267"/>
      <c r="B1573" s="267"/>
    </row>
    <row r="1574" spans="1:2">
      <c r="A1574" s="267"/>
      <c r="B1574" s="267"/>
    </row>
    <row r="1575" spans="1:2">
      <c r="A1575" s="267"/>
      <c r="B1575" s="267"/>
    </row>
    <row r="1576" spans="1:2">
      <c r="A1576" s="267"/>
      <c r="B1576" s="267"/>
    </row>
    <row r="1577" spans="1:2">
      <c r="A1577" s="267"/>
      <c r="B1577" s="267"/>
    </row>
    <row r="1578" spans="1:2">
      <c r="A1578" s="267"/>
      <c r="B1578" s="267"/>
    </row>
    <row r="1579" spans="1:2">
      <c r="A1579" s="267"/>
      <c r="B1579" s="267"/>
    </row>
    <row r="1580" spans="1:2">
      <c r="A1580" s="267"/>
      <c r="B1580" s="267"/>
    </row>
    <row r="1581" spans="1:2">
      <c r="A1581" s="267"/>
      <c r="B1581" s="267"/>
    </row>
    <row r="1582" spans="1:2">
      <c r="A1582" s="267"/>
      <c r="B1582" s="267"/>
    </row>
    <row r="1583" spans="1:2">
      <c r="A1583" s="267"/>
      <c r="B1583" s="267"/>
    </row>
    <row r="1584" spans="1:2">
      <c r="A1584" s="267"/>
      <c r="B1584" s="267"/>
    </row>
    <row r="1585" spans="1:2">
      <c r="A1585" s="267"/>
      <c r="B1585" s="267"/>
    </row>
    <row r="1586" spans="1:2">
      <c r="A1586" s="267"/>
      <c r="B1586" s="267"/>
    </row>
    <row r="1587" spans="1:2">
      <c r="A1587" s="267"/>
      <c r="B1587" s="267"/>
    </row>
    <row r="1588" spans="1:2">
      <c r="A1588" s="267"/>
      <c r="B1588" s="267"/>
    </row>
    <row r="1589" spans="1:2">
      <c r="A1589" s="267"/>
      <c r="B1589" s="267"/>
    </row>
    <row r="1590" spans="1:2">
      <c r="A1590" s="267"/>
      <c r="B1590" s="267"/>
    </row>
    <row r="1591" spans="1:2">
      <c r="A1591" s="267"/>
      <c r="B1591" s="267"/>
    </row>
    <row r="1592" spans="1:2">
      <c r="A1592" s="267"/>
      <c r="B1592" s="267"/>
    </row>
    <row r="1593" spans="1:2">
      <c r="A1593" s="267"/>
      <c r="B1593" s="267"/>
    </row>
    <row r="1594" spans="1:2">
      <c r="A1594" s="267"/>
      <c r="B1594" s="267"/>
    </row>
    <row r="1595" spans="1:2">
      <c r="A1595" s="267"/>
      <c r="B1595" s="267"/>
    </row>
    <row r="1596" spans="1:2">
      <c r="A1596" s="267"/>
      <c r="B1596" s="267"/>
    </row>
    <row r="1597" spans="1:2">
      <c r="A1597" s="267"/>
      <c r="B1597" s="267"/>
    </row>
    <row r="1598" spans="1:2">
      <c r="A1598" s="267"/>
      <c r="B1598" s="267"/>
    </row>
    <row r="1599" spans="1:2">
      <c r="A1599" s="267"/>
      <c r="B1599" s="267"/>
    </row>
    <row r="1600" spans="1:2">
      <c r="A1600" s="267"/>
      <c r="B1600" s="267"/>
    </row>
    <row r="1601" spans="1:2">
      <c r="A1601" s="267"/>
      <c r="B1601" s="267"/>
    </row>
    <row r="1602" spans="1:2">
      <c r="A1602" s="267"/>
      <c r="B1602" s="267"/>
    </row>
    <row r="1603" spans="1:2">
      <c r="A1603" s="267"/>
      <c r="B1603" s="267"/>
    </row>
    <row r="1604" spans="1:2">
      <c r="A1604" s="267"/>
      <c r="B1604" s="267"/>
    </row>
    <row r="1605" spans="1:2">
      <c r="A1605" s="267"/>
      <c r="B1605" s="267"/>
    </row>
    <row r="1606" spans="1:2">
      <c r="A1606" s="267"/>
      <c r="B1606" s="267"/>
    </row>
    <row r="1607" spans="1:2">
      <c r="A1607" s="267"/>
      <c r="B1607" s="267"/>
    </row>
    <row r="1608" spans="1:2">
      <c r="A1608" s="267"/>
      <c r="B1608" s="267"/>
    </row>
    <row r="1609" spans="1:2">
      <c r="A1609" s="267"/>
      <c r="B1609" s="267"/>
    </row>
    <row r="1610" spans="1:2">
      <c r="A1610" s="267"/>
      <c r="B1610" s="267"/>
    </row>
    <row r="1611" spans="1:2">
      <c r="A1611" s="267"/>
      <c r="B1611" s="267"/>
    </row>
    <row r="1612" spans="1:2">
      <c r="A1612" s="267"/>
      <c r="B1612" s="267"/>
    </row>
    <row r="1613" spans="1:2">
      <c r="A1613" s="267"/>
      <c r="B1613" s="267"/>
    </row>
    <row r="1614" spans="1:2">
      <c r="A1614" s="267"/>
      <c r="B1614" s="267"/>
    </row>
    <row r="1615" spans="1:2">
      <c r="A1615" s="267"/>
      <c r="B1615" s="267"/>
    </row>
    <row r="1616" spans="1:2">
      <c r="A1616" s="267"/>
      <c r="B1616" s="267"/>
    </row>
    <row r="1617" spans="1:2">
      <c r="A1617" s="267"/>
      <c r="B1617" s="267"/>
    </row>
    <row r="1618" spans="1:2">
      <c r="A1618" s="267"/>
      <c r="B1618" s="267"/>
    </row>
    <row r="1619" spans="1:2">
      <c r="A1619" s="267"/>
      <c r="B1619" s="267"/>
    </row>
    <row r="1620" spans="1:2">
      <c r="A1620" s="267"/>
      <c r="B1620" s="267"/>
    </row>
    <row r="1621" spans="1:2">
      <c r="A1621" s="267"/>
      <c r="B1621" s="267"/>
    </row>
    <row r="1622" spans="1:2">
      <c r="A1622" s="267"/>
      <c r="B1622" s="267"/>
    </row>
    <row r="1623" spans="1:2">
      <c r="A1623" s="267"/>
      <c r="B1623" s="267"/>
    </row>
    <row r="1624" spans="1:2">
      <c r="A1624" s="267"/>
      <c r="B1624" s="267"/>
    </row>
    <row r="1625" spans="1:2">
      <c r="A1625" s="267"/>
      <c r="B1625" s="267"/>
    </row>
    <row r="1626" spans="1:2">
      <c r="A1626" s="267"/>
      <c r="B1626" s="267"/>
    </row>
    <row r="1627" spans="1:2">
      <c r="A1627" s="267"/>
      <c r="B1627" s="267"/>
    </row>
    <row r="1628" spans="1:2">
      <c r="A1628" s="267"/>
      <c r="B1628" s="267"/>
    </row>
    <row r="1629" spans="1:2">
      <c r="A1629" s="267"/>
      <c r="B1629" s="267"/>
    </row>
    <row r="1630" spans="1:2">
      <c r="A1630" s="267"/>
      <c r="B1630" s="267"/>
    </row>
    <row r="1631" spans="1:2">
      <c r="A1631" s="267"/>
      <c r="B1631" s="267"/>
    </row>
    <row r="1632" spans="1:2">
      <c r="A1632" s="267"/>
      <c r="B1632" s="267"/>
    </row>
    <row r="1633" spans="1:2">
      <c r="A1633" s="267"/>
      <c r="B1633" s="267"/>
    </row>
    <row r="1634" spans="1:2">
      <c r="A1634" s="267"/>
      <c r="B1634" s="267"/>
    </row>
    <row r="1635" spans="1:2">
      <c r="A1635" s="267"/>
      <c r="B1635" s="267"/>
    </row>
    <row r="1636" spans="1:2">
      <c r="A1636" s="267"/>
      <c r="B1636" s="267"/>
    </row>
    <row r="1637" spans="1:2">
      <c r="A1637" s="267"/>
      <c r="B1637" s="267"/>
    </row>
    <row r="1638" spans="1:2">
      <c r="A1638" s="267"/>
      <c r="B1638" s="267"/>
    </row>
    <row r="1639" spans="1:2">
      <c r="A1639" s="267"/>
      <c r="B1639" s="267"/>
    </row>
    <row r="1640" spans="1:2">
      <c r="A1640" s="267"/>
      <c r="B1640" s="267"/>
    </row>
    <row r="1641" spans="1:2">
      <c r="A1641" s="267"/>
      <c r="B1641" s="267"/>
    </row>
    <row r="1642" spans="1:2">
      <c r="A1642" s="267"/>
      <c r="B1642" s="267"/>
    </row>
    <row r="1643" spans="1:2">
      <c r="A1643" s="267"/>
      <c r="B1643" s="267"/>
    </row>
    <row r="1644" spans="1:2">
      <c r="A1644" s="267"/>
      <c r="B1644" s="267"/>
    </row>
    <row r="1645" spans="1:2">
      <c r="A1645" s="267"/>
      <c r="B1645" s="267"/>
    </row>
    <row r="1646" spans="1:2">
      <c r="A1646" s="267"/>
      <c r="B1646" s="267"/>
    </row>
    <row r="1647" spans="1:2">
      <c r="A1647" s="267"/>
      <c r="B1647" s="267"/>
    </row>
    <row r="1648" spans="1:2">
      <c r="A1648" s="267"/>
      <c r="B1648" s="267"/>
    </row>
    <row r="1649" spans="1:2">
      <c r="A1649" s="267"/>
      <c r="B1649" s="267"/>
    </row>
    <row r="1650" spans="1:2">
      <c r="A1650" s="267"/>
      <c r="B1650" s="267"/>
    </row>
    <row r="1651" spans="1:2">
      <c r="A1651" s="267"/>
      <c r="B1651" s="267"/>
    </row>
    <row r="1652" spans="1:2">
      <c r="A1652" s="267"/>
      <c r="B1652" s="267"/>
    </row>
    <row r="1653" spans="1:2">
      <c r="A1653" s="267"/>
      <c r="B1653" s="267"/>
    </row>
    <row r="1654" spans="1:2">
      <c r="A1654" s="267"/>
      <c r="B1654" s="267"/>
    </row>
    <row r="1655" spans="1:2">
      <c r="A1655" s="267"/>
      <c r="B1655" s="267"/>
    </row>
    <row r="1656" spans="1:2">
      <c r="A1656" s="267"/>
      <c r="B1656" s="267"/>
    </row>
    <row r="1657" spans="1:2">
      <c r="A1657" s="267"/>
      <c r="B1657" s="267"/>
    </row>
    <row r="1658" spans="1:2">
      <c r="A1658" s="267"/>
      <c r="B1658" s="267"/>
    </row>
    <row r="1659" spans="1:2">
      <c r="A1659" s="267"/>
      <c r="B1659" s="267"/>
    </row>
    <row r="1660" spans="1:2">
      <c r="A1660" s="267"/>
      <c r="B1660" s="267"/>
    </row>
    <row r="1661" spans="1:2">
      <c r="A1661" s="267"/>
      <c r="B1661" s="267"/>
    </row>
    <row r="1662" spans="1:2">
      <c r="A1662" s="267"/>
      <c r="B1662" s="267"/>
    </row>
    <row r="1663" spans="1:2">
      <c r="A1663" s="267"/>
      <c r="B1663" s="267"/>
    </row>
    <row r="1664" spans="1:2">
      <c r="A1664" s="267"/>
      <c r="B1664" s="267"/>
    </row>
    <row r="1665" spans="1:2">
      <c r="A1665" s="267"/>
      <c r="B1665" s="267"/>
    </row>
    <row r="1666" spans="1:2">
      <c r="A1666" s="267"/>
      <c r="B1666" s="267"/>
    </row>
    <row r="1667" spans="1:2">
      <c r="A1667" s="267"/>
      <c r="B1667" s="267"/>
    </row>
    <row r="1668" spans="1:2">
      <c r="A1668" s="267"/>
      <c r="B1668" s="267"/>
    </row>
    <row r="1669" spans="1:2">
      <c r="A1669" s="267"/>
      <c r="B1669" s="267"/>
    </row>
    <row r="1670" spans="1:2">
      <c r="A1670" s="267"/>
      <c r="B1670" s="267"/>
    </row>
    <row r="1671" spans="1:2">
      <c r="A1671" s="267"/>
      <c r="B1671" s="267"/>
    </row>
    <row r="1672" spans="1:2">
      <c r="A1672" s="267"/>
      <c r="B1672" s="267"/>
    </row>
    <row r="1673" spans="1:2">
      <c r="A1673" s="267"/>
      <c r="B1673" s="267"/>
    </row>
    <row r="1674" spans="1:2">
      <c r="A1674" s="267"/>
      <c r="B1674" s="267"/>
    </row>
    <row r="1675" spans="1:2">
      <c r="A1675" s="267"/>
      <c r="B1675" s="267"/>
    </row>
    <row r="1676" spans="1:2">
      <c r="A1676" s="267"/>
      <c r="B1676" s="267"/>
    </row>
    <row r="1677" spans="1:2">
      <c r="A1677" s="267"/>
      <c r="B1677" s="267"/>
    </row>
    <row r="1678" spans="1:2">
      <c r="A1678" s="267"/>
      <c r="B1678" s="267"/>
    </row>
    <row r="1679" spans="1:2">
      <c r="A1679" s="267"/>
      <c r="B1679" s="267"/>
    </row>
    <row r="1680" spans="1:2">
      <c r="A1680" s="267"/>
      <c r="B1680" s="267"/>
    </row>
    <row r="1681" spans="1:2">
      <c r="A1681" s="267"/>
      <c r="B1681" s="267"/>
    </row>
    <row r="1682" spans="1:2">
      <c r="A1682" s="267"/>
      <c r="B1682" s="267"/>
    </row>
    <row r="1683" spans="1:2">
      <c r="A1683" s="267"/>
      <c r="B1683" s="267"/>
    </row>
    <row r="1684" spans="1:2">
      <c r="A1684" s="267"/>
      <c r="B1684" s="267"/>
    </row>
    <row r="1685" spans="1:2">
      <c r="A1685" s="267"/>
      <c r="B1685" s="267"/>
    </row>
    <row r="1686" spans="1:2">
      <c r="A1686" s="267"/>
      <c r="B1686" s="267"/>
    </row>
    <row r="1687" spans="1:2">
      <c r="A1687" s="267"/>
      <c r="B1687" s="267"/>
    </row>
    <row r="1688" spans="1:2">
      <c r="A1688" s="267"/>
      <c r="B1688" s="267"/>
    </row>
    <row r="1689" spans="1:2">
      <c r="A1689" s="267"/>
      <c r="B1689" s="267"/>
    </row>
    <row r="1690" spans="1:2">
      <c r="A1690" s="267"/>
      <c r="B1690" s="267"/>
    </row>
    <row r="1691" spans="1:2">
      <c r="A1691" s="267"/>
      <c r="B1691" s="267"/>
    </row>
    <row r="1692" spans="1:2">
      <c r="A1692" s="267"/>
      <c r="B1692" s="267"/>
    </row>
    <row r="1693" spans="1:2">
      <c r="A1693" s="267"/>
      <c r="B1693" s="267"/>
    </row>
    <row r="1694" spans="1:2">
      <c r="A1694" s="267"/>
      <c r="B1694" s="267"/>
    </row>
    <row r="1695" spans="1:2">
      <c r="A1695" s="267"/>
      <c r="B1695" s="267"/>
    </row>
    <row r="1696" spans="1:2">
      <c r="A1696" s="267"/>
      <c r="B1696" s="267"/>
    </row>
    <row r="1697" spans="1:2">
      <c r="A1697" s="267"/>
      <c r="B1697" s="267"/>
    </row>
    <row r="1698" spans="1:2">
      <c r="A1698" s="267"/>
      <c r="B1698" s="267"/>
    </row>
    <row r="1699" spans="1:2">
      <c r="A1699" s="267"/>
      <c r="B1699" s="267"/>
    </row>
    <row r="1700" spans="1:2">
      <c r="A1700" s="267"/>
      <c r="B1700" s="267"/>
    </row>
    <row r="1701" spans="1:2">
      <c r="A1701" s="267"/>
      <c r="B1701" s="267"/>
    </row>
    <row r="1702" spans="1:2">
      <c r="A1702" s="267"/>
      <c r="B1702" s="267"/>
    </row>
    <row r="1703" spans="1:2">
      <c r="A1703" s="267"/>
      <c r="B1703" s="267"/>
    </row>
    <row r="1704" spans="1:2">
      <c r="A1704" s="267"/>
      <c r="B1704" s="267"/>
    </row>
    <row r="1705" spans="1:2">
      <c r="A1705" s="267"/>
      <c r="B1705" s="267"/>
    </row>
    <row r="1706" spans="1:2">
      <c r="A1706" s="267"/>
      <c r="B1706" s="267"/>
    </row>
    <row r="1707" spans="1:2">
      <c r="A1707" s="267"/>
      <c r="B1707" s="267"/>
    </row>
    <row r="1708" spans="1:2">
      <c r="A1708" s="267"/>
      <c r="B1708" s="267"/>
    </row>
    <row r="1709" spans="1:2">
      <c r="A1709" s="267"/>
      <c r="B1709" s="267"/>
    </row>
    <row r="1710" spans="1:2">
      <c r="A1710" s="267"/>
      <c r="B1710" s="267"/>
    </row>
    <row r="1711" spans="1:2">
      <c r="A1711" s="267"/>
      <c r="B1711" s="267"/>
    </row>
    <row r="1712" spans="1:2">
      <c r="A1712" s="267"/>
      <c r="B1712" s="267"/>
    </row>
    <row r="1713" spans="1:2">
      <c r="A1713" s="267"/>
      <c r="B1713" s="267"/>
    </row>
    <row r="1714" spans="1:2">
      <c r="A1714" s="267"/>
      <c r="B1714" s="267"/>
    </row>
    <row r="1715" spans="1:2">
      <c r="A1715" s="267"/>
      <c r="B1715" s="267"/>
    </row>
    <row r="1716" spans="1:2">
      <c r="A1716" s="267"/>
      <c r="B1716" s="267"/>
    </row>
    <row r="1717" spans="1:2">
      <c r="A1717" s="267"/>
      <c r="B1717" s="267"/>
    </row>
    <row r="1718" spans="1:2">
      <c r="A1718" s="267"/>
      <c r="B1718" s="267"/>
    </row>
    <row r="1719" spans="1:2">
      <c r="A1719" s="267"/>
      <c r="B1719" s="267"/>
    </row>
    <row r="1720" spans="1:2">
      <c r="A1720" s="267"/>
      <c r="B1720" s="267"/>
    </row>
    <row r="1721" spans="1:2">
      <c r="A1721" s="267"/>
      <c r="B1721" s="267"/>
    </row>
    <row r="1722" spans="1:2">
      <c r="A1722" s="267"/>
      <c r="B1722" s="267"/>
    </row>
    <row r="1723" spans="1:2">
      <c r="A1723" s="267"/>
      <c r="B1723" s="267"/>
    </row>
    <row r="1724" spans="1:2">
      <c r="A1724" s="267"/>
      <c r="B1724" s="267"/>
    </row>
    <row r="1725" spans="1:2">
      <c r="A1725" s="267"/>
      <c r="B1725" s="267"/>
    </row>
    <row r="1726" spans="1:2">
      <c r="A1726" s="267"/>
      <c r="B1726" s="267"/>
    </row>
    <row r="1727" spans="1:2">
      <c r="A1727" s="267"/>
      <c r="B1727" s="267"/>
    </row>
    <row r="1728" spans="1:2">
      <c r="A1728" s="267"/>
      <c r="B1728" s="267"/>
    </row>
    <row r="1729" spans="1:2">
      <c r="A1729" s="267"/>
      <c r="B1729" s="267"/>
    </row>
    <row r="1730" spans="1:2">
      <c r="A1730" s="267"/>
      <c r="B1730" s="267"/>
    </row>
    <row r="1731" spans="1:2">
      <c r="A1731" s="267"/>
      <c r="B1731" s="267"/>
    </row>
    <row r="1732" spans="1:2">
      <c r="A1732" s="267"/>
      <c r="B1732" s="267"/>
    </row>
    <row r="1733" spans="1:2">
      <c r="A1733" s="267"/>
      <c r="B1733" s="267"/>
    </row>
    <row r="1734" spans="1:2">
      <c r="A1734" s="267"/>
      <c r="B1734" s="267"/>
    </row>
    <row r="1735" spans="1:2">
      <c r="A1735" s="267"/>
      <c r="B1735" s="267"/>
    </row>
    <row r="1736" spans="1:2">
      <c r="A1736" s="267"/>
      <c r="B1736" s="267"/>
    </row>
    <row r="1737" spans="1:2">
      <c r="A1737" s="267"/>
      <c r="B1737" s="267"/>
    </row>
    <row r="1738" spans="1:2">
      <c r="A1738" s="267"/>
      <c r="B1738" s="267"/>
    </row>
    <row r="1739" spans="1:2">
      <c r="A1739" s="267"/>
      <c r="B1739" s="267"/>
    </row>
    <row r="1740" spans="1:2">
      <c r="A1740" s="267"/>
      <c r="B1740" s="267"/>
    </row>
    <row r="1741" spans="1:2">
      <c r="A1741" s="267"/>
      <c r="B1741" s="267"/>
    </row>
    <row r="1742" spans="1:2">
      <c r="A1742" s="267"/>
      <c r="B1742" s="267"/>
    </row>
    <row r="1743" spans="1:2">
      <c r="A1743" s="267"/>
      <c r="B1743" s="267"/>
    </row>
    <row r="1744" spans="1:2">
      <c r="A1744" s="267"/>
      <c r="B1744" s="267"/>
    </row>
    <row r="1745" spans="1:2">
      <c r="A1745" s="267"/>
      <c r="B1745" s="267"/>
    </row>
    <row r="1746" spans="1:2">
      <c r="A1746" s="267"/>
      <c r="B1746" s="267"/>
    </row>
    <row r="1747" spans="1:2">
      <c r="A1747" s="267"/>
      <c r="B1747" s="267"/>
    </row>
    <row r="1748" spans="1:2">
      <c r="A1748" s="267"/>
      <c r="B1748" s="267"/>
    </row>
    <row r="1749" spans="1:2">
      <c r="A1749" s="267"/>
      <c r="B1749" s="267"/>
    </row>
    <row r="1750" spans="1:2">
      <c r="A1750" s="267"/>
      <c r="B1750" s="267"/>
    </row>
    <row r="1751" spans="1:2">
      <c r="A1751" s="267"/>
      <c r="B1751" s="267"/>
    </row>
    <row r="1752" spans="1:2">
      <c r="A1752" s="267"/>
      <c r="B1752" s="267"/>
    </row>
    <row r="1753" spans="1:2">
      <c r="A1753" s="267"/>
      <c r="B1753" s="267"/>
    </row>
    <row r="1754" spans="1:2">
      <c r="A1754" s="267"/>
      <c r="B1754" s="267"/>
    </row>
    <row r="1755" spans="1:2">
      <c r="A1755" s="267"/>
      <c r="B1755" s="267"/>
    </row>
    <row r="1756" spans="1:2">
      <c r="A1756" s="267"/>
      <c r="B1756" s="267"/>
    </row>
    <row r="1757" spans="1:2">
      <c r="A1757" s="267"/>
      <c r="B1757" s="267"/>
    </row>
    <row r="1758" spans="1:2">
      <c r="A1758" s="267"/>
      <c r="B1758" s="267"/>
    </row>
    <row r="1759" spans="1:2">
      <c r="A1759" s="267"/>
      <c r="B1759" s="267"/>
    </row>
    <row r="1760" spans="1:2">
      <c r="A1760" s="267"/>
      <c r="B1760" s="267"/>
    </row>
    <row r="1761" spans="1:2">
      <c r="A1761" s="267"/>
      <c r="B1761" s="267"/>
    </row>
    <row r="1762" spans="1:2">
      <c r="A1762" s="267"/>
      <c r="B1762" s="267"/>
    </row>
    <row r="1763" spans="1:2">
      <c r="A1763" s="267"/>
      <c r="B1763" s="267"/>
    </row>
    <row r="1764" spans="1:2">
      <c r="A1764" s="267"/>
      <c r="B1764" s="267"/>
    </row>
    <row r="1765" spans="1:2">
      <c r="A1765" s="267"/>
      <c r="B1765" s="267"/>
    </row>
    <row r="1766" spans="1:2">
      <c r="A1766" s="267"/>
      <c r="B1766" s="267"/>
    </row>
    <row r="1767" spans="1:2">
      <c r="A1767" s="267"/>
      <c r="B1767" s="267"/>
    </row>
    <row r="1768" spans="1:2">
      <c r="A1768" s="267"/>
      <c r="B1768" s="267"/>
    </row>
    <row r="1769" spans="1:2">
      <c r="A1769" s="267"/>
      <c r="B1769" s="267"/>
    </row>
    <row r="1770" spans="1:2">
      <c r="A1770" s="267"/>
      <c r="B1770" s="267"/>
    </row>
    <row r="1771" spans="1:2">
      <c r="A1771" s="267"/>
      <c r="B1771" s="267"/>
    </row>
    <row r="1772" spans="1:2">
      <c r="A1772" s="267"/>
      <c r="B1772" s="267"/>
    </row>
    <row r="1773" spans="1:2">
      <c r="A1773" s="267"/>
      <c r="B1773" s="267"/>
    </row>
    <row r="1774" spans="1:2">
      <c r="A1774" s="267"/>
      <c r="B1774" s="267"/>
    </row>
    <row r="1775" spans="1:2">
      <c r="A1775" s="267"/>
      <c r="B1775" s="267"/>
    </row>
    <row r="1776" spans="1:2">
      <c r="A1776" s="267"/>
      <c r="B1776" s="267"/>
    </row>
    <row r="1777" spans="1:2">
      <c r="A1777" s="267"/>
      <c r="B1777" s="267"/>
    </row>
    <row r="1778" spans="1:2">
      <c r="A1778" s="267"/>
      <c r="B1778" s="267"/>
    </row>
    <row r="1779" spans="1:2">
      <c r="A1779" s="267"/>
      <c r="B1779" s="267"/>
    </row>
    <row r="1780" spans="1:2">
      <c r="A1780" s="267"/>
      <c r="B1780" s="267"/>
    </row>
    <row r="1781" spans="1:2">
      <c r="A1781" s="267"/>
      <c r="B1781" s="267"/>
    </row>
    <row r="1782" spans="1:2">
      <c r="A1782" s="267"/>
      <c r="B1782" s="267"/>
    </row>
    <row r="1783" spans="1:2">
      <c r="A1783" s="267"/>
      <c r="B1783" s="267"/>
    </row>
    <row r="1784" spans="1:2">
      <c r="A1784" s="267"/>
      <c r="B1784" s="267"/>
    </row>
    <row r="1785" spans="1:2">
      <c r="A1785" s="267"/>
      <c r="B1785" s="267"/>
    </row>
    <row r="1786" spans="1:2">
      <c r="A1786" s="267"/>
      <c r="B1786" s="267"/>
    </row>
    <row r="1787" spans="1:2">
      <c r="A1787" s="267"/>
      <c r="B1787" s="267"/>
    </row>
    <row r="1788" spans="1:2">
      <c r="A1788" s="267"/>
      <c r="B1788" s="267"/>
    </row>
    <row r="1789" spans="1:2">
      <c r="A1789" s="267"/>
      <c r="B1789" s="267"/>
    </row>
    <row r="1790" spans="1:2">
      <c r="A1790" s="267"/>
      <c r="B1790" s="267"/>
    </row>
    <row r="1791" spans="1:2">
      <c r="A1791" s="267"/>
      <c r="B1791" s="267"/>
    </row>
    <row r="1792" spans="1:2">
      <c r="A1792" s="267"/>
      <c r="B1792" s="267"/>
    </row>
    <row r="1793" spans="1:2">
      <c r="A1793" s="267"/>
      <c r="B1793" s="267"/>
    </row>
    <row r="1794" spans="1:2">
      <c r="A1794" s="267"/>
      <c r="B1794" s="267"/>
    </row>
    <row r="1795" spans="1:2">
      <c r="A1795" s="267"/>
      <c r="B1795" s="267"/>
    </row>
    <row r="1796" spans="1:2">
      <c r="A1796" s="267"/>
      <c r="B1796" s="267"/>
    </row>
    <row r="1797" spans="1:2">
      <c r="A1797" s="267"/>
      <c r="B1797" s="267"/>
    </row>
    <row r="1798" spans="1:2">
      <c r="A1798" s="267"/>
      <c r="B1798" s="267"/>
    </row>
    <row r="1799" spans="1:2">
      <c r="A1799" s="267"/>
      <c r="B1799" s="267"/>
    </row>
    <row r="1800" spans="1:2">
      <c r="A1800" s="267"/>
      <c r="B1800" s="267"/>
    </row>
    <row r="1801" spans="1:2">
      <c r="A1801" s="267"/>
      <c r="B1801" s="267"/>
    </row>
    <row r="1802" spans="1:2">
      <c r="A1802" s="267"/>
      <c r="B1802" s="267"/>
    </row>
    <row r="1803" spans="1:2">
      <c r="A1803" s="267"/>
      <c r="B1803" s="267"/>
    </row>
    <row r="1804" spans="1:2">
      <c r="A1804" s="267"/>
      <c r="B1804" s="267"/>
    </row>
    <row r="1805" spans="1:2">
      <c r="A1805" s="267"/>
      <c r="B1805" s="267"/>
    </row>
    <row r="1806" spans="1:2">
      <c r="A1806" s="267"/>
      <c r="B1806" s="267"/>
    </row>
    <row r="1807" spans="1:2">
      <c r="A1807" s="267"/>
      <c r="B1807" s="267"/>
    </row>
    <row r="1808" spans="1:2">
      <c r="A1808" s="267"/>
      <c r="B1808" s="267"/>
    </row>
    <row r="1809" spans="1:2">
      <c r="A1809" s="267"/>
      <c r="B1809" s="267"/>
    </row>
    <row r="1810" spans="1:2">
      <c r="A1810" s="267"/>
      <c r="B1810" s="267"/>
    </row>
    <row r="1811" spans="1:2">
      <c r="A1811" s="267"/>
      <c r="B1811" s="267"/>
    </row>
    <row r="1812" spans="1:2">
      <c r="A1812" s="267"/>
      <c r="B1812" s="267"/>
    </row>
    <row r="1813" spans="1:2">
      <c r="A1813" s="267"/>
      <c r="B1813" s="267"/>
    </row>
    <row r="1814" spans="1:2">
      <c r="A1814" s="267"/>
      <c r="B1814" s="267"/>
    </row>
    <row r="1815" spans="1:2">
      <c r="A1815" s="267"/>
      <c r="B1815" s="267"/>
    </row>
    <row r="1816" spans="1:2">
      <c r="A1816" s="267"/>
      <c r="B1816" s="267"/>
    </row>
    <row r="1817" spans="1:2">
      <c r="A1817" s="267"/>
      <c r="B1817" s="267"/>
    </row>
    <row r="1818" spans="1:2">
      <c r="A1818" s="267"/>
      <c r="B1818" s="267"/>
    </row>
    <row r="1819" spans="1:2">
      <c r="A1819" s="267"/>
      <c r="B1819" s="267"/>
    </row>
    <row r="1820" spans="1:2">
      <c r="A1820" s="267"/>
      <c r="B1820" s="267"/>
    </row>
    <row r="1821" spans="1:2">
      <c r="A1821" s="267"/>
      <c r="B1821" s="267"/>
    </row>
    <row r="1822" spans="1:2">
      <c r="A1822" s="267"/>
      <c r="B1822" s="267"/>
    </row>
    <row r="1823" spans="1:2">
      <c r="A1823" s="267"/>
      <c r="B1823" s="267"/>
    </row>
    <row r="1824" spans="1:2">
      <c r="A1824" s="267"/>
      <c r="B1824" s="267"/>
    </row>
    <row r="1825" spans="1:2">
      <c r="A1825" s="267"/>
      <c r="B1825" s="267"/>
    </row>
    <row r="1826" spans="1:2">
      <c r="A1826" s="267"/>
      <c r="B1826" s="267"/>
    </row>
    <row r="1827" spans="1:2">
      <c r="A1827" s="267"/>
      <c r="B1827" s="267"/>
    </row>
    <row r="1828" spans="1:2">
      <c r="A1828" s="267"/>
      <c r="B1828" s="267"/>
    </row>
    <row r="1829" spans="1:2">
      <c r="A1829" s="267"/>
      <c r="B1829" s="267"/>
    </row>
    <row r="1830" spans="1:2">
      <c r="A1830" s="267"/>
      <c r="B1830" s="267"/>
    </row>
    <row r="1831" spans="1:2">
      <c r="A1831" s="267"/>
      <c r="B1831" s="267"/>
    </row>
    <row r="1832" spans="1:2">
      <c r="A1832" s="267"/>
      <c r="B1832" s="267"/>
    </row>
    <row r="1833" spans="1:2">
      <c r="A1833" s="267"/>
      <c r="B1833" s="267"/>
    </row>
    <row r="1834" spans="1:2">
      <c r="A1834" s="267"/>
      <c r="B1834" s="267"/>
    </row>
    <row r="1835" spans="1:2">
      <c r="A1835" s="267"/>
      <c r="B1835" s="267"/>
    </row>
    <row r="1836" spans="1:2">
      <c r="A1836" s="267"/>
      <c r="B1836" s="267"/>
    </row>
    <row r="1837" spans="1:2">
      <c r="A1837" s="267"/>
      <c r="B1837" s="267"/>
    </row>
    <row r="1838" spans="1:2">
      <c r="A1838" s="267"/>
      <c r="B1838" s="267"/>
    </row>
    <row r="1839" spans="1:2">
      <c r="A1839" s="267"/>
      <c r="B1839" s="267"/>
    </row>
    <row r="1840" spans="1:2">
      <c r="A1840" s="267"/>
      <c r="B1840" s="267"/>
    </row>
    <row r="1841" spans="1:2">
      <c r="A1841" s="267"/>
      <c r="B1841" s="267"/>
    </row>
    <row r="1842" spans="1:2">
      <c r="A1842" s="267"/>
      <c r="B1842" s="267"/>
    </row>
    <row r="1843" spans="1:2">
      <c r="A1843" s="267"/>
      <c r="B1843" s="267"/>
    </row>
    <row r="1844" spans="1:2">
      <c r="A1844" s="267"/>
      <c r="B1844" s="267"/>
    </row>
    <row r="1845" spans="1:2">
      <c r="A1845" s="267"/>
      <c r="B1845" s="267"/>
    </row>
    <row r="1846" spans="1:2">
      <c r="A1846" s="267"/>
      <c r="B1846" s="267"/>
    </row>
    <row r="1847" spans="1:2">
      <c r="A1847" s="267"/>
      <c r="B1847" s="267"/>
    </row>
    <row r="1848" spans="1:2">
      <c r="A1848" s="267"/>
      <c r="B1848" s="267"/>
    </row>
    <row r="1849" spans="1:2">
      <c r="A1849" s="267"/>
      <c r="B1849" s="267"/>
    </row>
    <row r="1850" spans="1:2">
      <c r="A1850" s="267"/>
      <c r="B1850" s="267"/>
    </row>
    <row r="1851" spans="1:2">
      <c r="A1851" s="267"/>
      <c r="B1851" s="267"/>
    </row>
    <row r="1852" spans="1:2">
      <c r="A1852" s="267"/>
      <c r="B1852" s="267"/>
    </row>
    <row r="1853" spans="1:2">
      <c r="A1853" s="267"/>
      <c r="B1853" s="267"/>
    </row>
    <row r="1854" spans="1:2">
      <c r="A1854" s="267"/>
      <c r="B1854" s="267"/>
    </row>
    <row r="1855" spans="1:2">
      <c r="A1855" s="267"/>
      <c r="B1855" s="267"/>
    </row>
    <row r="1856" spans="1:2">
      <c r="A1856" s="267"/>
      <c r="B1856" s="267"/>
    </row>
    <row r="1857" spans="1:2">
      <c r="A1857" s="267"/>
      <c r="B1857" s="267"/>
    </row>
    <row r="1858" spans="1:2">
      <c r="A1858" s="267"/>
      <c r="B1858" s="267"/>
    </row>
    <row r="1859" spans="1:2">
      <c r="A1859" s="267"/>
      <c r="B1859" s="267"/>
    </row>
    <row r="1860" spans="1:2">
      <c r="A1860" s="267"/>
      <c r="B1860" s="267"/>
    </row>
    <row r="1861" spans="1:2">
      <c r="A1861" s="267"/>
      <c r="B1861" s="267"/>
    </row>
    <row r="1862" spans="1:2">
      <c r="A1862" s="267"/>
      <c r="B1862" s="267"/>
    </row>
    <row r="1863" spans="1:2">
      <c r="A1863" s="267"/>
      <c r="B1863" s="267"/>
    </row>
    <row r="1864" spans="1:2">
      <c r="A1864" s="267"/>
      <c r="B1864" s="267"/>
    </row>
    <row r="1865" spans="1:2">
      <c r="A1865" s="267"/>
      <c r="B1865" s="267"/>
    </row>
    <row r="1866" spans="1:2">
      <c r="A1866" s="267"/>
      <c r="B1866" s="267"/>
    </row>
    <row r="1867" spans="1:2">
      <c r="A1867" s="267"/>
      <c r="B1867" s="267"/>
    </row>
    <row r="1868" spans="1:2">
      <c r="A1868" s="267"/>
      <c r="B1868" s="267"/>
    </row>
    <row r="1869" spans="1:2">
      <c r="A1869" s="267"/>
      <c r="B1869" s="267"/>
    </row>
    <row r="1870" spans="1:2">
      <c r="A1870" s="267"/>
      <c r="B1870" s="267"/>
    </row>
    <row r="1871" spans="1:2">
      <c r="A1871" s="267"/>
      <c r="B1871" s="267"/>
    </row>
    <row r="1872" spans="1:2">
      <c r="A1872" s="267"/>
      <c r="B1872" s="267"/>
    </row>
    <row r="1873" spans="1:2">
      <c r="A1873" s="267"/>
      <c r="B1873" s="267"/>
    </row>
    <row r="1874" spans="1:2">
      <c r="A1874" s="267"/>
      <c r="B1874" s="267"/>
    </row>
    <row r="1875" spans="1:2">
      <c r="A1875" s="267"/>
      <c r="B1875" s="267"/>
    </row>
    <row r="1876" spans="1:2">
      <c r="A1876" s="267"/>
      <c r="B1876" s="267"/>
    </row>
    <row r="1877" spans="1:2">
      <c r="A1877" s="267"/>
      <c r="B1877" s="267"/>
    </row>
    <row r="1878" spans="1:2">
      <c r="A1878" s="267"/>
      <c r="B1878" s="267"/>
    </row>
    <row r="1879" spans="1:2">
      <c r="A1879" s="267"/>
      <c r="B1879" s="267"/>
    </row>
    <row r="1880" spans="1:2">
      <c r="A1880" s="267"/>
      <c r="B1880" s="267"/>
    </row>
    <row r="1881" spans="1:2">
      <c r="A1881" s="267"/>
      <c r="B1881" s="267"/>
    </row>
    <row r="1882" spans="1:2">
      <c r="A1882" s="267"/>
      <c r="B1882" s="267"/>
    </row>
    <row r="1883" spans="1:2">
      <c r="A1883" s="267"/>
      <c r="B1883" s="267"/>
    </row>
    <row r="1884" spans="1:2">
      <c r="A1884" s="267"/>
      <c r="B1884" s="267"/>
    </row>
    <row r="1885" spans="1:2">
      <c r="A1885" s="267"/>
      <c r="B1885" s="267"/>
    </row>
    <row r="1886" spans="1:2">
      <c r="A1886" s="267"/>
      <c r="B1886" s="267"/>
    </row>
    <row r="1887" spans="1:2">
      <c r="A1887" s="267"/>
      <c r="B1887" s="267"/>
    </row>
    <row r="1888" spans="1:2">
      <c r="A1888" s="267"/>
      <c r="B1888" s="267"/>
    </row>
    <row r="1889" spans="1:2">
      <c r="A1889" s="267"/>
      <c r="B1889" s="267"/>
    </row>
    <row r="1890" spans="1:2">
      <c r="A1890" s="267"/>
      <c r="B1890" s="267"/>
    </row>
    <row r="1891" spans="1:2">
      <c r="A1891" s="267"/>
      <c r="B1891" s="267"/>
    </row>
    <row r="1892" spans="1:2">
      <c r="A1892" s="267"/>
      <c r="B1892" s="267"/>
    </row>
    <row r="1893" spans="1:2">
      <c r="A1893" s="267"/>
      <c r="B1893" s="267"/>
    </row>
    <row r="1894" spans="1:2">
      <c r="A1894" s="267"/>
      <c r="B1894" s="267"/>
    </row>
    <row r="1895" spans="1:2">
      <c r="A1895" s="267"/>
      <c r="B1895" s="267"/>
    </row>
    <row r="1896" spans="1:2">
      <c r="A1896" s="267"/>
      <c r="B1896" s="267"/>
    </row>
    <row r="1897" spans="1:2">
      <c r="A1897" s="267"/>
      <c r="B1897" s="267"/>
    </row>
    <row r="1898" spans="1:2">
      <c r="A1898" s="267"/>
      <c r="B1898" s="267"/>
    </row>
    <row r="1899" spans="1:2">
      <c r="A1899" s="267"/>
      <c r="B1899" s="267"/>
    </row>
    <row r="1900" spans="1:2">
      <c r="A1900" s="267"/>
      <c r="B1900" s="267"/>
    </row>
    <row r="1901" spans="1:2">
      <c r="A1901" s="267"/>
      <c r="B1901" s="267"/>
    </row>
    <row r="1902" spans="1:2">
      <c r="A1902" s="267"/>
      <c r="B1902" s="267"/>
    </row>
    <row r="1903" spans="1:2">
      <c r="A1903" s="267"/>
      <c r="B1903" s="267"/>
    </row>
    <row r="1904" spans="1:2">
      <c r="A1904" s="267"/>
      <c r="B1904" s="267"/>
    </row>
    <row r="1905" spans="1:2">
      <c r="A1905" s="267"/>
      <c r="B1905" s="267"/>
    </row>
    <row r="1906" spans="1:2">
      <c r="A1906" s="267"/>
      <c r="B1906" s="267"/>
    </row>
    <row r="1907" spans="1:2">
      <c r="A1907" s="267"/>
      <c r="B1907" s="267"/>
    </row>
    <row r="1908" spans="1:2">
      <c r="A1908" s="267"/>
      <c r="B1908" s="267"/>
    </row>
    <row r="1909" spans="1:2">
      <c r="A1909" s="267"/>
      <c r="B1909" s="267"/>
    </row>
    <row r="1910" spans="1:2">
      <c r="A1910" s="267"/>
      <c r="B1910" s="267"/>
    </row>
    <row r="1911" spans="1:2">
      <c r="A1911" s="267"/>
      <c r="B1911" s="267"/>
    </row>
    <row r="1912" spans="1:2">
      <c r="A1912" s="267"/>
      <c r="B1912" s="267"/>
    </row>
    <row r="1913" spans="1:2">
      <c r="A1913" s="267"/>
      <c r="B1913" s="267"/>
    </row>
    <row r="1914" spans="1:2">
      <c r="A1914" s="267"/>
      <c r="B1914" s="267"/>
    </row>
    <row r="1915" spans="1:2">
      <c r="A1915" s="267"/>
      <c r="B1915" s="267"/>
    </row>
    <row r="1916" spans="1:2">
      <c r="A1916" s="267"/>
      <c r="B1916" s="267"/>
    </row>
    <row r="1917" spans="1:2">
      <c r="A1917" s="267"/>
      <c r="B1917" s="267"/>
    </row>
    <row r="1918" spans="1:2">
      <c r="A1918" s="267"/>
      <c r="B1918" s="267"/>
    </row>
    <row r="1919" spans="1:2">
      <c r="A1919" s="267"/>
      <c r="B1919" s="267"/>
    </row>
    <row r="1920" spans="1:2">
      <c r="A1920" s="267"/>
      <c r="B1920" s="267"/>
    </row>
    <row r="1921" spans="1:2">
      <c r="A1921" s="267"/>
      <c r="B1921" s="267"/>
    </row>
    <row r="1922" spans="1:2">
      <c r="A1922" s="267"/>
      <c r="B1922" s="267"/>
    </row>
    <row r="1923" spans="1:2">
      <c r="A1923" s="267"/>
      <c r="B1923" s="267"/>
    </row>
    <row r="1924" spans="1:2">
      <c r="A1924" s="267"/>
      <c r="B1924" s="267"/>
    </row>
    <row r="1925" spans="1:2">
      <c r="A1925" s="267"/>
      <c r="B1925" s="267"/>
    </row>
    <row r="1926" spans="1:2">
      <c r="A1926" s="267"/>
      <c r="B1926" s="267"/>
    </row>
    <row r="1927" spans="1:2">
      <c r="A1927" s="267"/>
      <c r="B1927" s="267"/>
    </row>
    <row r="1928" spans="1:2">
      <c r="A1928" s="267"/>
      <c r="B1928" s="267"/>
    </row>
    <row r="1929" spans="1:2">
      <c r="A1929" s="267"/>
      <c r="B1929" s="267"/>
    </row>
    <row r="1930" spans="1:2">
      <c r="A1930" s="267"/>
      <c r="B1930" s="267"/>
    </row>
    <row r="1931" spans="1:2">
      <c r="A1931" s="267"/>
      <c r="B1931" s="267"/>
    </row>
    <row r="1932" spans="1:2">
      <c r="A1932" s="267"/>
      <c r="B1932" s="267"/>
    </row>
    <row r="1933" spans="1:2">
      <c r="A1933" s="267"/>
      <c r="B1933" s="267"/>
    </row>
    <row r="1934" spans="1:2">
      <c r="A1934" s="267"/>
      <c r="B1934" s="267"/>
    </row>
    <row r="1935" spans="1:2">
      <c r="A1935" s="267"/>
      <c r="B1935" s="267"/>
    </row>
    <row r="1936" spans="1:2">
      <c r="A1936" s="267"/>
      <c r="B1936" s="267"/>
    </row>
    <row r="1937" spans="1:2">
      <c r="A1937" s="267"/>
      <c r="B1937" s="267"/>
    </row>
    <row r="1938" spans="1:2">
      <c r="A1938" s="267"/>
      <c r="B1938" s="267"/>
    </row>
    <row r="1939" spans="1:2">
      <c r="A1939" s="267"/>
      <c r="B1939" s="267"/>
    </row>
    <row r="1940" spans="1:2">
      <c r="A1940" s="267"/>
      <c r="B1940" s="267"/>
    </row>
    <row r="1941" spans="1:2">
      <c r="A1941" s="267"/>
      <c r="B1941" s="267"/>
    </row>
    <row r="1942" spans="1:2">
      <c r="A1942" s="267"/>
      <c r="B1942" s="267"/>
    </row>
    <row r="1943" spans="1:2">
      <c r="A1943" s="267"/>
      <c r="B1943" s="267"/>
    </row>
    <row r="1944" spans="1:2">
      <c r="A1944" s="267"/>
      <c r="B1944" s="267"/>
    </row>
    <row r="1945" spans="1:2">
      <c r="A1945" s="267"/>
      <c r="B1945" s="267"/>
    </row>
    <row r="1946" spans="1:2">
      <c r="A1946" s="267"/>
      <c r="B1946" s="267"/>
    </row>
    <row r="1947" spans="1:2">
      <c r="A1947" s="267"/>
      <c r="B1947" s="267"/>
    </row>
    <row r="1948" spans="1:2">
      <c r="A1948" s="267"/>
      <c r="B1948" s="267"/>
    </row>
    <row r="1949" spans="1:2">
      <c r="A1949" s="267"/>
      <c r="B1949" s="267"/>
    </row>
    <row r="1950" spans="1:2">
      <c r="A1950" s="267"/>
      <c r="B1950" s="267"/>
    </row>
    <row r="1951" spans="1:2">
      <c r="A1951" s="267"/>
      <c r="B1951" s="267"/>
    </row>
    <row r="1952" spans="1:2">
      <c r="A1952" s="267"/>
      <c r="B1952" s="267"/>
    </row>
    <row r="1953" spans="1:2">
      <c r="A1953" s="267"/>
      <c r="B1953" s="267"/>
    </row>
    <row r="1954" spans="1:2">
      <c r="A1954" s="267"/>
      <c r="B1954" s="267"/>
    </row>
    <row r="1955" spans="1:2">
      <c r="A1955" s="267"/>
      <c r="B1955" s="267"/>
    </row>
    <row r="1956" spans="1:2">
      <c r="A1956" s="267"/>
      <c r="B1956" s="267"/>
    </row>
    <row r="1957" spans="1:2">
      <c r="A1957" s="267"/>
      <c r="B1957" s="267"/>
    </row>
    <row r="1958" spans="1:2">
      <c r="A1958" s="267"/>
      <c r="B1958" s="267"/>
    </row>
    <row r="1959" spans="1:2">
      <c r="A1959" s="267"/>
      <c r="B1959" s="267"/>
    </row>
    <row r="1960" spans="1:2">
      <c r="A1960" s="267"/>
      <c r="B1960" s="267"/>
    </row>
    <row r="1961" spans="1:2">
      <c r="A1961" s="267"/>
      <c r="B1961" s="267"/>
    </row>
    <row r="1962" spans="1:2">
      <c r="A1962" s="267"/>
      <c r="B1962" s="267"/>
    </row>
    <row r="1963" spans="1:2">
      <c r="A1963" s="267"/>
      <c r="B1963" s="267"/>
    </row>
    <row r="1964" spans="1:2">
      <c r="A1964" s="267"/>
      <c r="B1964" s="267"/>
    </row>
    <row r="1965" spans="1:2">
      <c r="A1965" s="267"/>
      <c r="B1965" s="267"/>
    </row>
    <row r="1966" spans="1:2">
      <c r="A1966" s="267"/>
      <c r="B1966" s="267"/>
    </row>
    <row r="1967" spans="1:2">
      <c r="A1967" s="267"/>
      <c r="B1967" s="267"/>
    </row>
    <row r="1968" spans="1:2">
      <c r="A1968" s="267"/>
      <c r="B1968" s="267"/>
    </row>
    <row r="1969" spans="1:2">
      <c r="A1969" s="267"/>
      <c r="B1969" s="267"/>
    </row>
    <row r="1970" spans="1:2">
      <c r="A1970" s="267"/>
      <c r="B1970" s="267"/>
    </row>
    <row r="1971" spans="1:2">
      <c r="A1971" s="267"/>
      <c r="B1971" s="267"/>
    </row>
    <row r="1972" spans="1:2">
      <c r="A1972" s="267"/>
      <c r="B1972" s="267"/>
    </row>
    <row r="1973" spans="1:2">
      <c r="A1973" s="267"/>
      <c r="B1973" s="267"/>
    </row>
    <row r="1974" spans="1:2">
      <c r="A1974" s="267"/>
      <c r="B1974" s="267"/>
    </row>
    <row r="1975" spans="1:2">
      <c r="A1975" s="267"/>
      <c r="B1975" s="267"/>
    </row>
    <row r="1976" spans="1:2">
      <c r="A1976" s="267"/>
      <c r="B1976" s="267"/>
    </row>
    <row r="1977" spans="1:2">
      <c r="A1977" s="267"/>
      <c r="B1977" s="267"/>
    </row>
    <row r="1978" spans="1:2">
      <c r="A1978" s="267"/>
      <c r="B1978" s="267"/>
    </row>
    <row r="1979" spans="1:2">
      <c r="A1979" s="267"/>
      <c r="B1979" s="267"/>
    </row>
    <row r="1980" spans="1:2">
      <c r="A1980" s="267"/>
      <c r="B1980" s="267"/>
    </row>
    <row r="1981" spans="1:2">
      <c r="A1981" s="267"/>
      <c r="B1981" s="267"/>
    </row>
    <row r="1982" spans="1:2">
      <c r="A1982" s="267"/>
      <c r="B1982" s="267"/>
    </row>
    <row r="1983" spans="1:2">
      <c r="A1983" s="267"/>
      <c r="B1983" s="267"/>
    </row>
    <row r="1984" spans="1:2">
      <c r="A1984" s="267"/>
      <c r="B1984" s="267"/>
    </row>
    <row r="1985" spans="1:2">
      <c r="A1985" s="267"/>
      <c r="B1985" s="267"/>
    </row>
    <row r="1986" spans="1:2">
      <c r="A1986" s="267"/>
      <c r="B1986" s="267"/>
    </row>
    <row r="1987" spans="1:2">
      <c r="A1987" s="267"/>
      <c r="B1987" s="267"/>
    </row>
    <row r="1988" spans="1:2">
      <c r="A1988" s="267"/>
      <c r="B1988" s="267"/>
    </row>
    <row r="1989" spans="1:2">
      <c r="A1989" s="267"/>
      <c r="B1989" s="267"/>
    </row>
    <row r="1990" spans="1:2">
      <c r="A1990" s="267"/>
      <c r="B1990" s="267"/>
    </row>
    <row r="1991" spans="1:2">
      <c r="A1991" s="267"/>
      <c r="B1991" s="267"/>
    </row>
    <row r="1992" spans="1:2">
      <c r="A1992" s="267"/>
      <c r="B1992" s="267"/>
    </row>
    <row r="1993" spans="1:2">
      <c r="A1993" s="267"/>
      <c r="B1993" s="267"/>
    </row>
    <row r="1994" spans="1:2">
      <c r="A1994" s="267"/>
      <c r="B1994" s="267"/>
    </row>
    <row r="1995" spans="1:2">
      <c r="A1995" s="267"/>
      <c r="B1995" s="267"/>
    </row>
    <row r="1996" spans="1:2">
      <c r="A1996" s="267"/>
      <c r="B1996" s="267"/>
    </row>
    <row r="1997" spans="1:2">
      <c r="A1997" s="267"/>
      <c r="B1997" s="267"/>
    </row>
    <row r="1998" spans="1:2">
      <c r="A1998" s="267"/>
      <c r="B1998" s="267"/>
    </row>
    <row r="1999" spans="1:2">
      <c r="A1999" s="267"/>
      <c r="B1999" s="267"/>
    </row>
    <row r="2000" spans="1:2">
      <c r="A2000" s="267"/>
      <c r="B2000" s="267"/>
    </row>
    <row r="2001" spans="1:2">
      <c r="A2001" s="267"/>
      <c r="B2001" s="267"/>
    </row>
    <row r="2002" spans="1:2">
      <c r="A2002" s="267"/>
      <c r="B2002" s="267"/>
    </row>
    <row r="2003" spans="1:2">
      <c r="A2003" s="267"/>
      <c r="B2003" s="267"/>
    </row>
    <row r="2004" spans="1:2">
      <c r="A2004" s="267"/>
      <c r="B2004" s="267"/>
    </row>
    <row r="2005" spans="1:2">
      <c r="A2005" s="267"/>
      <c r="B2005" s="267"/>
    </row>
    <row r="2006" spans="1:2">
      <c r="A2006" s="267"/>
      <c r="B2006" s="267"/>
    </row>
    <row r="2007" spans="1:2">
      <c r="A2007" s="267"/>
      <c r="B2007" s="267"/>
    </row>
    <row r="2008" spans="1:2">
      <c r="A2008" s="267"/>
      <c r="B2008" s="267"/>
    </row>
    <row r="2009" spans="1:2">
      <c r="A2009" s="267"/>
      <c r="B2009" s="267"/>
    </row>
    <row r="2010" spans="1:2">
      <c r="A2010" s="267"/>
      <c r="B2010" s="267"/>
    </row>
    <row r="2011" spans="1:2">
      <c r="A2011" s="267"/>
      <c r="B2011" s="267"/>
    </row>
    <row r="2012" spans="1:2">
      <c r="A2012" s="267"/>
      <c r="B2012" s="267"/>
    </row>
    <row r="2013" spans="1:2">
      <c r="A2013" s="267"/>
      <c r="B2013" s="267"/>
    </row>
    <row r="2014" spans="1:2">
      <c r="A2014" s="267"/>
      <c r="B2014" s="267"/>
    </row>
    <row r="2015" spans="1:2">
      <c r="A2015" s="267"/>
      <c r="B2015" s="267"/>
    </row>
    <row r="2016" spans="1:2">
      <c r="A2016" s="267"/>
      <c r="B2016" s="267"/>
    </row>
    <row r="2017" spans="1:2">
      <c r="A2017" s="267"/>
      <c r="B2017" s="267"/>
    </row>
    <row r="2018" spans="1:2">
      <c r="A2018" s="267"/>
      <c r="B2018" s="267"/>
    </row>
    <row r="2019" spans="1:2">
      <c r="A2019" s="267"/>
      <c r="B2019" s="267"/>
    </row>
    <row r="2020" spans="1:2">
      <c r="A2020" s="267"/>
      <c r="B2020" s="267"/>
    </row>
    <row r="2021" spans="1:2">
      <c r="A2021" s="267"/>
      <c r="B2021" s="267"/>
    </row>
    <row r="2022" spans="1:2">
      <c r="A2022" s="267"/>
      <c r="B2022" s="267"/>
    </row>
    <row r="2023" spans="1:2">
      <c r="A2023" s="267"/>
      <c r="B2023" s="267"/>
    </row>
    <row r="2024" spans="1:2">
      <c r="A2024" s="267"/>
      <c r="B2024" s="267"/>
    </row>
    <row r="2025" spans="1:2">
      <c r="A2025" s="267"/>
      <c r="B2025" s="267"/>
    </row>
    <row r="2026" spans="1:2">
      <c r="A2026" s="267"/>
      <c r="B2026" s="267"/>
    </row>
    <row r="2027" spans="1:2">
      <c r="A2027" s="267"/>
      <c r="B2027" s="267"/>
    </row>
    <row r="2028" spans="1:2">
      <c r="A2028" s="267"/>
      <c r="B2028" s="267"/>
    </row>
    <row r="2029" spans="1:2">
      <c r="A2029" s="267"/>
      <c r="B2029" s="267"/>
    </row>
    <row r="2030" spans="1:2">
      <c r="A2030" s="267"/>
      <c r="B2030" s="267"/>
    </row>
    <row r="2031" spans="1:2">
      <c r="A2031" s="267"/>
      <c r="B2031" s="267"/>
    </row>
    <row r="2032" spans="1:2">
      <c r="A2032" s="267"/>
      <c r="B2032" s="267"/>
    </row>
    <row r="2033" spans="1:2">
      <c r="A2033" s="267"/>
      <c r="B2033" s="267"/>
    </row>
    <row r="2034" spans="1:2">
      <c r="A2034" s="267"/>
      <c r="B2034" s="267"/>
    </row>
    <row r="2035" spans="1:2">
      <c r="A2035" s="267"/>
      <c r="B2035" s="267"/>
    </row>
    <row r="2036" spans="1:2">
      <c r="A2036" s="267"/>
      <c r="B2036" s="267"/>
    </row>
    <row r="2037" spans="1:2">
      <c r="A2037" s="267"/>
      <c r="B2037" s="267"/>
    </row>
    <row r="2038" spans="1:2">
      <c r="A2038" s="267"/>
      <c r="B2038" s="267"/>
    </row>
    <row r="2039" spans="1:2">
      <c r="A2039" s="267"/>
      <c r="B2039" s="267"/>
    </row>
    <row r="2040" spans="1:2">
      <c r="A2040" s="267"/>
      <c r="B2040" s="267"/>
    </row>
    <row r="2041" spans="1:2">
      <c r="A2041" s="267"/>
      <c r="B2041" s="267"/>
    </row>
    <row r="2042" spans="1:2">
      <c r="A2042" s="267"/>
      <c r="B2042" s="267"/>
    </row>
    <row r="2043" spans="1:2">
      <c r="A2043" s="267"/>
      <c r="B2043" s="267"/>
    </row>
    <row r="2044" spans="1:2">
      <c r="A2044" s="267"/>
      <c r="B2044" s="267"/>
    </row>
    <row r="2045" spans="1:2">
      <c r="A2045" s="267"/>
      <c r="B2045" s="267"/>
    </row>
    <row r="2046" spans="1:2">
      <c r="A2046" s="267"/>
      <c r="B2046" s="267"/>
    </row>
    <row r="2047" spans="1:2">
      <c r="A2047" s="267"/>
      <c r="B2047" s="267"/>
    </row>
    <row r="2048" spans="1:2">
      <c r="A2048" s="267"/>
      <c r="B2048" s="267"/>
    </row>
    <row r="2049" spans="1:2">
      <c r="A2049" s="267"/>
      <c r="B2049" s="267"/>
    </row>
    <row r="2050" spans="1:2">
      <c r="A2050" s="267"/>
      <c r="B2050" s="267"/>
    </row>
    <row r="2051" spans="1:2">
      <c r="A2051" s="267"/>
      <c r="B2051" s="267"/>
    </row>
    <row r="2052" spans="1:2">
      <c r="A2052" s="267"/>
      <c r="B2052" s="267"/>
    </row>
    <row r="2053" spans="1:2">
      <c r="A2053" s="267"/>
      <c r="B2053" s="267"/>
    </row>
    <row r="2054" spans="1:2">
      <c r="A2054" s="267"/>
      <c r="B2054" s="267"/>
    </row>
    <row r="2055" spans="1:2">
      <c r="A2055" s="267"/>
      <c r="B2055" s="267"/>
    </row>
    <row r="2056" spans="1:2">
      <c r="A2056" s="267"/>
      <c r="B2056" s="267"/>
    </row>
    <row r="2057" spans="1:2">
      <c r="A2057" s="267"/>
      <c r="B2057" s="267"/>
    </row>
    <row r="2058" spans="1:2">
      <c r="A2058" s="267"/>
      <c r="B2058" s="267"/>
    </row>
    <row r="2059" spans="1:2">
      <c r="A2059" s="267"/>
      <c r="B2059" s="267"/>
    </row>
    <row r="2060" spans="1:2">
      <c r="A2060" s="267"/>
      <c r="B2060" s="267"/>
    </row>
    <row r="2061" spans="1:2">
      <c r="A2061" s="267"/>
      <c r="B2061" s="267"/>
    </row>
    <row r="2062" spans="1:2">
      <c r="A2062" s="267"/>
      <c r="B2062" s="267"/>
    </row>
    <row r="2063" spans="1:2">
      <c r="A2063" s="267"/>
      <c r="B2063" s="267"/>
    </row>
    <row r="2064" spans="1:2">
      <c r="A2064" s="267"/>
      <c r="B2064" s="267"/>
    </row>
    <row r="2065" spans="1:2">
      <c r="A2065" s="267"/>
      <c r="B2065" s="267"/>
    </row>
    <row r="2066" spans="1:2">
      <c r="A2066" s="267"/>
      <c r="B2066" s="267"/>
    </row>
    <row r="2067" spans="1:2">
      <c r="A2067" s="267"/>
      <c r="B2067" s="267"/>
    </row>
    <row r="2068" spans="1:2">
      <c r="A2068" s="267"/>
      <c r="B2068" s="267"/>
    </row>
    <row r="2069" spans="1:2">
      <c r="A2069" s="267"/>
      <c r="B2069" s="267"/>
    </row>
    <row r="2070" spans="1:2">
      <c r="A2070" s="267"/>
      <c r="B2070" s="267"/>
    </row>
    <row r="2071" spans="1:2">
      <c r="A2071" s="267"/>
      <c r="B2071" s="267"/>
    </row>
    <row r="2072" spans="1:2">
      <c r="A2072" s="267"/>
      <c r="B2072" s="267"/>
    </row>
    <row r="2073" spans="1:2">
      <c r="A2073" s="267"/>
      <c r="B2073" s="267"/>
    </row>
    <row r="2074" spans="1:2">
      <c r="A2074" s="267"/>
      <c r="B2074" s="267"/>
    </row>
    <row r="2075" spans="1:2">
      <c r="A2075" s="267"/>
      <c r="B2075" s="267"/>
    </row>
    <row r="2076" spans="1:2">
      <c r="A2076" s="267"/>
      <c r="B2076" s="267"/>
    </row>
    <row r="2077" spans="1:2">
      <c r="A2077" s="267"/>
      <c r="B2077" s="267"/>
    </row>
    <row r="2078" spans="1:2">
      <c r="A2078" s="267"/>
      <c r="B2078" s="267"/>
    </row>
    <row r="2079" spans="1:2">
      <c r="A2079" s="267"/>
      <c r="B2079" s="267"/>
    </row>
    <row r="2080" spans="1:2">
      <c r="A2080" s="267"/>
      <c r="B2080" s="267"/>
    </row>
    <row r="2081" spans="1:2">
      <c r="A2081" s="267"/>
      <c r="B2081" s="267"/>
    </row>
    <row r="2082" spans="1:2">
      <c r="A2082" s="267"/>
      <c r="B2082" s="267"/>
    </row>
    <row r="2083" spans="1:2">
      <c r="A2083" s="267"/>
      <c r="B2083" s="267"/>
    </row>
    <row r="2084" spans="1:2">
      <c r="A2084" s="267"/>
      <c r="B2084" s="267"/>
    </row>
    <row r="2085" spans="1:2">
      <c r="A2085" s="267"/>
      <c r="B2085" s="267"/>
    </row>
    <row r="2086" spans="1:2">
      <c r="A2086" s="267"/>
      <c r="B2086" s="267"/>
    </row>
    <row r="2087" spans="1:2">
      <c r="A2087" s="267"/>
      <c r="B2087" s="267"/>
    </row>
    <row r="2088" spans="1:2">
      <c r="A2088" s="267"/>
      <c r="B2088" s="267"/>
    </row>
    <row r="2089" spans="1:2">
      <c r="A2089" s="267"/>
      <c r="B2089" s="267"/>
    </row>
    <row r="2090" spans="1:2">
      <c r="A2090" s="267"/>
      <c r="B2090" s="267"/>
    </row>
    <row r="2091" spans="1:2">
      <c r="A2091" s="267"/>
      <c r="B2091" s="267"/>
    </row>
    <row r="2092" spans="1:2">
      <c r="A2092" s="267"/>
      <c r="B2092" s="267"/>
    </row>
    <row r="2093" spans="1:2">
      <c r="A2093" s="267"/>
      <c r="B2093" s="267"/>
    </row>
    <row r="2094" spans="1:2">
      <c r="A2094" s="267"/>
      <c r="B2094" s="267"/>
    </row>
    <row r="2095" spans="1:2">
      <c r="A2095" s="267"/>
      <c r="B2095" s="267"/>
    </row>
    <row r="2096" spans="1:2">
      <c r="A2096" s="267"/>
      <c r="B2096" s="267"/>
    </row>
    <row r="2097" spans="1:2">
      <c r="A2097" s="267"/>
      <c r="B2097" s="267"/>
    </row>
    <row r="2098" spans="1:2">
      <c r="A2098" s="267"/>
      <c r="B2098" s="267"/>
    </row>
    <row r="2099" spans="1:2">
      <c r="A2099" s="267"/>
      <c r="B2099" s="267"/>
    </row>
    <row r="2100" spans="1:2">
      <c r="A2100" s="267"/>
      <c r="B2100" s="267"/>
    </row>
    <row r="2101" spans="1:2">
      <c r="A2101" s="267"/>
      <c r="B2101" s="267"/>
    </row>
    <row r="2102" spans="1:2">
      <c r="A2102" s="267"/>
      <c r="B2102" s="267"/>
    </row>
    <row r="2103" spans="1:2">
      <c r="A2103" s="267"/>
      <c r="B2103" s="267"/>
    </row>
    <row r="2104" spans="1:2">
      <c r="A2104" s="267"/>
      <c r="B2104" s="267"/>
    </row>
    <row r="2105" spans="1:2">
      <c r="A2105" s="267"/>
      <c r="B2105" s="267"/>
    </row>
    <row r="2106" spans="1:2">
      <c r="A2106" s="267"/>
      <c r="B2106" s="267"/>
    </row>
    <row r="2107" spans="1:2">
      <c r="A2107" s="267"/>
      <c r="B2107" s="267"/>
    </row>
    <row r="2108" spans="1:2">
      <c r="A2108" s="267"/>
      <c r="B2108" s="267"/>
    </row>
    <row r="2109" spans="1:2">
      <c r="A2109" s="267"/>
      <c r="B2109" s="267"/>
    </row>
    <row r="2110" spans="1:2">
      <c r="A2110" s="267"/>
      <c r="B2110" s="267"/>
    </row>
    <row r="2111" spans="1:2">
      <c r="A2111" s="267"/>
      <c r="B2111" s="267"/>
    </row>
    <row r="2112" spans="1:2">
      <c r="A2112" s="267"/>
      <c r="B2112" s="267"/>
    </row>
    <row r="2113" spans="1:2">
      <c r="A2113" s="267"/>
      <c r="B2113" s="267"/>
    </row>
    <row r="2114" spans="1:2">
      <c r="A2114" s="267"/>
      <c r="B2114" s="267"/>
    </row>
    <row r="2115" spans="1:2">
      <c r="A2115" s="267"/>
      <c r="B2115" s="267"/>
    </row>
    <row r="2116" spans="1:2">
      <c r="A2116" s="267"/>
      <c r="B2116" s="267"/>
    </row>
    <row r="2117" spans="1:2">
      <c r="A2117" s="267"/>
      <c r="B2117" s="267"/>
    </row>
    <row r="2118" spans="1:2">
      <c r="A2118" s="267"/>
      <c r="B2118" s="267"/>
    </row>
    <row r="2119" spans="1:2">
      <c r="A2119" s="267"/>
      <c r="B2119" s="267"/>
    </row>
    <row r="2120" spans="1:2">
      <c r="A2120" s="267"/>
      <c r="B2120" s="267"/>
    </row>
    <row r="2121" spans="1:2">
      <c r="A2121" s="267"/>
      <c r="B2121" s="267"/>
    </row>
    <row r="2122" spans="1:2">
      <c r="A2122" s="267"/>
      <c r="B2122" s="267"/>
    </row>
    <row r="2123" spans="1:2">
      <c r="A2123" s="267"/>
      <c r="B2123" s="267"/>
    </row>
    <row r="2124" spans="1:2">
      <c r="A2124" s="267"/>
      <c r="B2124" s="267"/>
    </row>
    <row r="2125" spans="1:2">
      <c r="A2125" s="267"/>
      <c r="B2125" s="267"/>
    </row>
    <row r="2126" spans="1:2">
      <c r="A2126" s="267"/>
      <c r="B2126" s="267"/>
    </row>
    <row r="2127" spans="1:2">
      <c r="A2127" s="267"/>
      <c r="B2127" s="267"/>
    </row>
    <row r="2128" spans="1:2">
      <c r="A2128" s="267"/>
      <c r="B2128" s="267"/>
    </row>
    <row r="2129" spans="1:2">
      <c r="A2129" s="267"/>
      <c r="B2129" s="267"/>
    </row>
    <row r="2130" spans="1:2">
      <c r="A2130" s="267"/>
      <c r="B2130" s="267"/>
    </row>
    <row r="2131" spans="1:2">
      <c r="A2131" s="267"/>
      <c r="B2131" s="267"/>
    </row>
    <row r="2132" spans="1:2">
      <c r="A2132" s="267"/>
      <c r="B2132" s="267"/>
    </row>
    <row r="2133" spans="1:2">
      <c r="A2133" s="267"/>
      <c r="B2133" s="267"/>
    </row>
    <row r="2134" spans="1:2">
      <c r="A2134" s="267"/>
      <c r="B2134" s="267"/>
    </row>
    <row r="2135" spans="1:2">
      <c r="A2135" s="267"/>
      <c r="B2135" s="267"/>
    </row>
    <row r="2136" spans="1:2">
      <c r="A2136" s="267"/>
      <c r="B2136" s="267"/>
    </row>
    <row r="2137" spans="1:2">
      <c r="A2137" s="267"/>
      <c r="B2137" s="267"/>
    </row>
    <row r="2138" spans="1:2">
      <c r="A2138" s="267"/>
      <c r="B2138" s="267"/>
    </row>
    <row r="2139" spans="1:2">
      <c r="A2139" s="267"/>
      <c r="B2139" s="267"/>
    </row>
    <row r="2140" spans="1:2">
      <c r="A2140" s="267"/>
      <c r="B2140" s="267"/>
    </row>
    <row r="2141" spans="1:2">
      <c r="A2141" s="267"/>
      <c r="B2141" s="267"/>
    </row>
    <row r="2142" spans="1:2">
      <c r="A2142" s="267"/>
      <c r="B2142" s="267"/>
    </row>
    <row r="2143" spans="1:2">
      <c r="A2143" s="267"/>
      <c r="B2143" s="267"/>
    </row>
    <row r="2144" spans="1:2">
      <c r="A2144" s="267"/>
      <c r="B2144" s="267"/>
    </row>
    <row r="2145" spans="1:2">
      <c r="A2145" s="267"/>
      <c r="B2145" s="267"/>
    </row>
    <row r="2146" spans="1:2">
      <c r="A2146" s="267"/>
      <c r="B2146" s="267"/>
    </row>
    <row r="2147" spans="1:2">
      <c r="A2147" s="267"/>
      <c r="B2147" s="267"/>
    </row>
    <row r="2148" spans="1:2">
      <c r="A2148" s="267"/>
      <c r="B2148" s="267"/>
    </row>
    <row r="2149" spans="1:2">
      <c r="A2149" s="267"/>
      <c r="B2149" s="267"/>
    </row>
    <row r="2150" spans="1:2">
      <c r="A2150" s="267"/>
      <c r="B2150" s="267"/>
    </row>
    <row r="2151" spans="1:2">
      <c r="A2151" s="267"/>
      <c r="B2151" s="267"/>
    </row>
    <row r="2152" spans="1:2">
      <c r="A2152" s="267"/>
      <c r="B2152" s="267"/>
    </row>
    <row r="2153" spans="1:2">
      <c r="A2153" s="267"/>
      <c r="B2153" s="267"/>
    </row>
    <row r="2154" spans="1:2">
      <c r="A2154" s="267"/>
      <c r="B2154" s="267"/>
    </row>
    <row r="2155" spans="1:2">
      <c r="A2155" s="267"/>
      <c r="B2155" s="267"/>
    </row>
    <row r="2156" spans="1:2">
      <c r="A2156" s="267"/>
      <c r="B2156" s="267"/>
    </row>
    <row r="2157" spans="1:2">
      <c r="A2157" s="267"/>
      <c r="B2157" s="267"/>
    </row>
    <row r="2158" spans="1:2">
      <c r="A2158" s="267"/>
      <c r="B2158" s="267"/>
    </row>
    <row r="2159" spans="1:2">
      <c r="A2159" s="267"/>
      <c r="B2159" s="267"/>
    </row>
    <row r="2160" spans="1:2">
      <c r="A2160" s="267"/>
      <c r="B2160" s="267"/>
    </row>
    <row r="2161" spans="1:2">
      <c r="A2161" s="267"/>
      <c r="B2161" s="267"/>
    </row>
    <row r="2162" spans="1:2">
      <c r="A2162" s="267"/>
      <c r="B2162" s="267"/>
    </row>
    <row r="2163" spans="1:2">
      <c r="A2163" s="267"/>
      <c r="B2163" s="267"/>
    </row>
    <row r="2164" spans="1:2">
      <c r="A2164" s="267"/>
      <c r="B2164" s="267"/>
    </row>
    <row r="2165" spans="1:2">
      <c r="A2165" s="267"/>
      <c r="B2165" s="267"/>
    </row>
    <row r="2166" spans="1:2">
      <c r="A2166" s="267"/>
      <c r="B2166" s="267"/>
    </row>
    <row r="2167" spans="1:2">
      <c r="A2167" s="267"/>
      <c r="B2167" s="267"/>
    </row>
    <row r="2168" spans="1:2">
      <c r="A2168" s="267"/>
      <c r="B2168" s="267"/>
    </row>
    <row r="2169" spans="1:2">
      <c r="A2169" s="267"/>
      <c r="B2169" s="267"/>
    </row>
    <row r="2170" spans="1:2">
      <c r="A2170" s="267"/>
      <c r="B2170" s="267"/>
    </row>
    <row r="2171" spans="1:2">
      <c r="A2171" s="267"/>
      <c r="B2171" s="267"/>
    </row>
    <row r="2172" spans="1:2">
      <c r="A2172" s="267"/>
      <c r="B2172" s="267"/>
    </row>
    <row r="2173" spans="1:2">
      <c r="A2173" s="267"/>
      <c r="B2173" s="267"/>
    </row>
    <row r="2174" spans="1:2">
      <c r="A2174" s="267"/>
      <c r="B2174" s="267"/>
    </row>
    <row r="2175" spans="1:2">
      <c r="A2175" s="267"/>
      <c r="B2175" s="267"/>
    </row>
    <row r="2176" spans="1:2">
      <c r="A2176" s="267"/>
      <c r="B2176" s="267"/>
    </row>
    <row r="2177" spans="1:2">
      <c r="A2177" s="267"/>
      <c r="B2177" s="267"/>
    </row>
    <row r="2178" spans="1:2">
      <c r="A2178" s="267"/>
      <c r="B2178" s="267"/>
    </row>
    <row r="2179" spans="1:2">
      <c r="A2179" s="267"/>
      <c r="B2179" s="267"/>
    </row>
    <row r="2180" spans="1:2">
      <c r="A2180" s="267"/>
      <c r="B2180" s="267"/>
    </row>
    <row r="2181" spans="1:2">
      <c r="A2181" s="267"/>
      <c r="B2181" s="267"/>
    </row>
    <row r="2182" spans="1:2">
      <c r="A2182" s="267"/>
      <c r="B2182" s="267"/>
    </row>
    <row r="2183" spans="1:2">
      <c r="A2183" s="267"/>
      <c r="B2183" s="267"/>
    </row>
    <row r="2184" spans="1:2">
      <c r="A2184" s="267"/>
      <c r="B2184" s="267"/>
    </row>
    <row r="2185" spans="1:2">
      <c r="A2185" s="267"/>
      <c r="B2185" s="267"/>
    </row>
    <row r="2186" spans="1:2">
      <c r="A2186" s="267"/>
      <c r="B2186" s="267"/>
    </row>
    <row r="2187" spans="1:2">
      <c r="A2187" s="267"/>
      <c r="B2187" s="267"/>
    </row>
    <row r="2188" spans="1:2">
      <c r="A2188" s="267"/>
      <c r="B2188" s="267"/>
    </row>
    <row r="2189" spans="1:2">
      <c r="A2189" s="267"/>
      <c r="B2189" s="267"/>
    </row>
    <row r="2190" spans="1:2">
      <c r="A2190" s="267"/>
      <c r="B2190" s="267"/>
    </row>
    <row r="2191" spans="1:2">
      <c r="A2191" s="267"/>
      <c r="B2191" s="267"/>
    </row>
    <row r="2192" spans="1:2">
      <c r="A2192" s="267"/>
      <c r="B2192" s="267"/>
    </row>
    <row r="2193" spans="1:2">
      <c r="A2193" s="267"/>
      <c r="B2193" s="267"/>
    </row>
    <row r="2194" spans="1:2">
      <c r="A2194" s="267"/>
      <c r="B2194" s="267"/>
    </row>
    <row r="2195" spans="1:2">
      <c r="A2195" s="267"/>
      <c r="B2195" s="267"/>
    </row>
    <row r="2196" spans="1:2">
      <c r="A2196" s="267"/>
      <c r="B2196" s="267"/>
    </row>
    <row r="2197" spans="1:2">
      <c r="A2197" s="267"/>
      <c r="B2197" s="267"/>
    </row>
    <row r="2198" spans="1:2">
      <c r="A2198" s="267"/>
      <c r="B2198" s="267"/>
    </row>
    <row r="2199" spans="1:2">
      <c r="A2199" s="267"/>
      <c r="B2199" s="267"/>
    </row>
    <row r="2200" spans="1:2">
      <c r="A2200" s="267"/>
      <c r="B2200" s="267"/>
    </row>
    <row r="2201" spans="1:2">
      <c r="A2201" s="267"/>
      <c r="B2201" s="267"/>
    </row>
    <row r="2202" spans="1:2">
      <c r="A2202" s="267"/>
      <c r="B2202" s="267"/>
    </row>
    <row r="2203" spans="1:2">
      <c r="A2203" s="267"/>
      <c r="B2203" s="267"/>
    </row>
    <row r="2204" spans="1:2">
      <c r="A2204" s="267"/>
      <c r="B2204" s="267"/>
    </row>
    <row r="2205" spans="1:2">
      <c r="A2205" s="267"/>
      <c r="B2205" s="267"/>
    </row>
    <row r="2206" spans="1:2">
      <c r="A2206" s="267"/>
      <c r="B2206" s="267"/>
    </row>
    <row r="2207" spans="1:2">
      <c r="A2207" s="267"/>
      <c r="B2207" s="267"/>
    </row>
    <row r="2208" spans="1:2">
      <c r="A2208" s="267"/>
      <c r="B2208" s="267"/>
    </row>
    <row r="2209" spans="1:2">
      <c r="A2209" s="267"/>
      <c r="B2209" s="267"/>
    </row>
    <row r="2210" spans="1:2">
      <c r="A2210" s="267"/>
      <c r="B2210" s="267"/>
    </row>
    <row r="2211" spans="1:2">
      <c r="A2211" s="267"/>
      <c r="B2211" s="267"/>
    </row>
    <row r="2212" spans="1:2">
      <c r="A2212" s="267"/>
      <c r="B2212" s="267"/>
    </row>
    <row r="2213" spans="1:2">
      <c r="A2213" s="267"/>
      <c r="B2213" s="267"/>
    </row>
    <row r="2214" spans="1:2">
      <c r="A2214" s="267"/>
      <c r="B2214" s="267"/>
    </row>
    <row r="2215" spans="1:2">
      <c r="A2215" s="267"/>
      <c r="B2215" s="267"/>
    </row>
    <row r="2216" spans="1:2">
      <c r="A2216" s="267"/>
      <c r="B2216" s="267"/>
    </row>
    <row r="2217" spans="1:2">
      <c r="A2217" s="267"/>
      <c r="B2217" s="267"/>
    </row>
    <row r="2218" spans="1:2">
      <c r="A2218" s="267"/>
      <c r="B2218" s="267"/>
    </row>
    <row r="2219" spans="1:2">
      <c r="A2219" s="267"/>
      <c r="B2219" s="267"/>
    </row>
    <row r="2220" spans="1:2">
      <c r="A2220" s="267"/>
      <c r="B2220" s="267"/>
    </row>
    <row r="2221" spans="1:2">
      <c r="A2221" s="267"/>
      <c r="B2221" s="267"/>
    </row>
    <row r="2222" spans="1:2">
      <c r="A2222" s="267"/>
      <c r="B2222" s="267"/>
    </row>
    <row r="2223" spans="1:2">
      <c r="A2223" s="267"/>
      <c r="B2223" s="267"/>
    </row>
    <row r="2224" spans="1:2">
      <c r="A2224" s="267"/>
      <c r="B2224" s="267"/>
    </row>
    <row r="2225" spans="1:2">
      <c r="A2225" s="267"/>
      <c r="B2225" s="267"/>
    </row>
    <row r="2226" spans="1:2">
      <c r="A2226" s="267"/>
      <c r="B2226" s="267"/>
    </row>
    <row r="2227" spans="1:2">
      <c r="A2227" s="267"/>
      <c r="B2227" s="267"/>
    </row>
    <row r="2228" spans="1:2">
      <c r="A2228" s="267"/>
      <c r="B2228" s="267"/>
    </row>
    <row r="2229" spans="1:2">
      <c r="A2229" s="267"/>
      <c r="B2229" s="267"/>
    </row>
    <row r="2230" spans="1:2">
      <c r="A2230" s="267"/>
      <c r="B2230" s="267"/>
    </row>
    <row r="2231" spans="1:2">
      <c r="A2231" s="267"/>
      <c r="B2231" s="267"/>
    </row>
    <row r="2232" spans="1:2">
      <c r="A2232" s="267"/>
      <c r="B2232" s="267"/>
    </row>
    <row r="2233" spans="1:2">
      <c r="A2233" s="267"/>
      <c r="B2233" s="267"/>
    </row>
    <row r="2234" spans="1:2">
      <c r="A2234" s="267"/>
      <c r="B2234" s="267"/>
    </row>
    <row r="2235" spans="1:2">
      <c r="A2235" s="267"/>
      <c r="B2235" s="267"/>
    </row>
    <row r="2236" spans="1:2">
      <c r="A2236" s="267"/>
      <c r="B2236" s="267"/>
    </row>
    <row r="2237" spans="1:2">
      <c r="A2237" s="267"/>
      <c r="B2237" s="267"/>
    </row>
    <row r="2238" spans="1:2">
      <c r="A2238" s="267"/>
      <c r="B2238" s="267"/>
    </row>
    <row r="2239" spans="1:2">
      <c r="A2239" s="267"/>
      <c r="B2239" s="267"/>
    </row>
    <row r="2240" spans="1:2">
      <c r="A2240" s="267"/>
      <c r="B2240" s="267"/>
    </row>
    <row r="2241" spans="1:2">
      <c r="A2241" s="267"/>
      <c r="B2241" s="267"/>
    </row>
    <row r="2242" spans="1:2">
      <c r="A2242" s="267"/>
      <c r="B2242" s="267"/>
    </row>
    <row r="2243" spans="1:2">
      <c r="A2243" s="267"/>
      <c r="B2243" s="267"/>
    </row>
    <row r="2244" spans="1:2">
      <c r="A2244" s="267"/>
      <c r="B2244" s="267"/>
    </row>
    <row r="2245" spans="1:2">
      <c r="A2245" s="267"/>
      <c r="B2245" s="267"/>
    </row>
    <row r="2246" spans="1:2">
      <c r="A2246" s="267"/>
      <c r="B2246" s="267"/>
    </row>
    <row r="2247" spans="1:2">
      <c r="A2247" s="267"/>
      <c r="B2247" s="267"/>
    </row>
    <row r="2248" spans="1:2">
      <c r="A2248" s="267"/>
      <c r="B2248" s="267"/>
    </row>
    <row r="2249" spans="1:2">
      <c r="A2249" s="267"/>
      <c r="B2249" s="267"/>
    </row>
    <row r="2250" spans="1:2">
      <c r="A2250" s="267"/>
      <c r="B2250" s="267"/>
    </row>
    <row r="2251" spans="1:2">
      <c r="A2251" s="267"/>
      <c r="B2251" s="267"/>
    </row>
    <row r="2252" spans="1:2">
      <c r="A2252" s="267"/>
      <c r="B2252" s="267"/>
    </row>
    <row r="2253" spans="1:2">
      <c r="A2253" s="267"/>
      <c r="B2253" s="267"/>
    </row>
    <row r="2254" spans="1:2">
      <c r="A2254" s="267"/>
      <c r="B2254" s="267"/>
    </row>
    <row r="2255" spans="1:2">
      <c r="A2255" s="267"/>
      <c r="B2255" s="267"/>
    </row>
    <row r="2256" spans="1:2">
      <c r="A2256" s="267"/>
      <c r="B2256" s="267"/>
    </row>
    <row r="2257" spans="1:2">
      <c r="A2257" s="267"/>
      <c r="B2257" s="267"/>
    </row>
    <row r="2258" spans="1:2">
      <c r="A2258" s="267"/>
      <c r="B2258" s="267"/>
    </row>
    <row r="2259" spans="1:2">
      <c r="A2259" s="267"/>
      <c r="B2259" s="267"/>
    </row>
    <row r="2260" spans="1:2">
      <c r="A2260" s="267"/>
      <c r="B2260" s="267"/>
    </row>
    <row r="2261" spans="1:2">
      <c r="A2261" s="267"/>
      <c r="B2261" s="267"/>
    </row>
    <row r="2262" spans="1:2">
      <c r="A2262" s="267"/>
      <c r="B2262" s="267"/>
    </row>
    <row r="2263" spans="1:2">
      <c r="A2263" s="267"/>
      <c r="B2263" s="267"/>
    </row>
    <row r="2264" spans="1:2">
      <c r="A2264" s="267"/>
      <c r="B2264" s="267"/>
    </row>
    <row r="2265" spans="1:2">
      <c r="A2265" s="267"/>
      <c r="B2265" s="267"/>
    </row>
    <row r="2266" spans="1:2">
      <c r="A2266" s="267"/>
      <c r="B2266" s="267"/>
    </row>
    <row r="2267" spans="1:2">
      <c r="A2267" s="267"/>
      <c r="B2267" s="267"/>
    </row>
    <row r="2268" spans="1:2">
      <c r="A2268" s="267"/>
      <c r="B2268" s="267"/>
    </row>
    <row r="2269" spans="1:2">
      <c r="A2269" s="267"/>
      <c r="B2269" s="267"/>
    </row>
    <row r="2270" spans="1:2">
      <c r="A2270" s="267"/>
      <c r="B2270" s="267"/>
    </row>
    <row r="2271" spans="1:2">
      <c r="A2271" s="267"/>
      <c r="B2271" s="267"/>
    </row>
    <row r="2272" spans="1:2">
      <c r="A2272" s="267"/>
      <c r="B2272" s="267"/>
    </row>
    <row r="2273" spans="1:2">
      <c r="A2273" s="267"/>
      <c r="B2273" s="267"/>
    </row>
    <row r="2274" spans="1:2">
      <c r="A2274" s="267"/>
      <c r="B2274" s="267"/>
    </row>
    <row r="2275" spans="1:2">
      <c r="A2275" s="267"/>
      <c r="B2275" s="267"/>
    </row>
    <row r="2276" spans="1:2">
      <c r="A2276" s="267"/>
      <c r="B2276" s="267"/>
    </row>
    <row r="2277" spans="1:2">
      <c r="A2277" s="267"/>
      <c r="B2277" s="267"/>
    </row>
    <row r="2278" spans="1:2">
      <c r="A2278" s="267"/>
      <c r="B2278" s="267"/>
    </row>
    <row r="2279" spans="1:2">
      <c r="A2279" s="267"/>
      <c r="B2279" s="267"/>
    </row>
    <row r="2280" spans="1:2">
      <c r="A2280" s="267"/>
      <c r="B2280" s="267"/>
    </row>
    <row r="2281" spans="1:2">
      <c r="A2281" s="267"/>
      <c r="B2281" s="267"/>
    </row>
    <row r="2282" spans="1:2">
      <c r="A2282" s="267"/>
      <c r="B2282" s="267"/>
    </row>
    <row r="2283" spans="1:2">
      <c r="A2283" s="267"/>
      <c r="B2283" s="267"/>
    </row>
    <row r="2284" spans="1:2">
      <c r="A2284" s="267"/>
      <c r="B2284" s="267"/>
    </row>
    <row r="2285" spans="1:2">
      <c r="A2285" s="267"/>
      <c r="B2285" s="267"/>
    </row>
    <row r="2286" spans="1:2">
      <c r="A2286" s="267"/>
      <c r="B2286" s="267"/>
    </row>
    <row r="2287" spans="1:2">
      <c r="A2287" s="267"/>
      <c r="B2287" s="267"/>
    </row>
    <row r="2288" spans="1:2">
      <c r="A2288" s="267"/>
      <c r="B2288" s="267"/>
    </row>
    <row r="2289" spans="1:2">
      <c r="A2289" s="267"/>
      <c r="B2289" s="267"/>
    </row>
    <row r="2290" spans="1:2">
      <c r="A2290" s="267"/>
      <c r="B2290" s="267"/>
    </row>
    <row r="2291" spans="1:2">
      <c r="A2291" s="267"/>
      <c r="B2291" s="267"/>
    </row>
    <row r="2292" spans="1:2">
      <c r="A2292" s="267"/>
      <c r="B2292" s="267"/>
    </row>
    <row r="2293" spans="1:2">
      <c r="A2293" s="267"/>
      <c r="B2293" s="267"/>
    </row>
    <row r="2294" spans="1:2">
      <c r="A2294" s="267"/>
      <c r="B2294" s="267"/>
    </row>
    <row r="2295" spans="1:2">
      <c r="A2295" s="267"/>
      <c r="B2295" s="267"/>
    </row>
    <row r="2296" spans="1:2">
      <c r="A2296" s="267"/>
      <c r="B2296" s="267"/>
    </row>
    <row r="2297" spans="1:2">
      <c r="A2297" s="267"/>
      <c r="B2297" s="267"/>
    </row>
    <row r="2298" spans="1:2">
      <c r="A2298" s="267"/>
      <c r="B2298" s="267"/>
    </row>
    <row r="2299" spans="1:2">
      <c r="A2299" s="267"/>
      <c r="B2299" s="267"/>
    </row>
    <row r="2300" spans="1:2">
      <c r="A2300" s="267"/>
      <c r="B2300" s="267"/>
    </row>
    <row r="2301" spans="1:2">
      <c r="A2301" s="267"/>
      <c r="B2301" s="267"/>
    </row>
    <row r="2302" spans="1:2">
      <c r="A2302" s="267"/>
      <c r="B2302" s="267"/>
    </row>
    <row r="2303" spans="1:2">
      <c r="A2303" s="267"/>
      <c r="B2303" s="267"/>
    </row>
    <row r="2304" spans="1:2">
      <c r="A2304" s="267"/>
      <c r="B2304" s="267"/>
    </row>
    <row r="2305" spans="1:2">
      <c r="A2305" s="267"/>
      <c r="B2305" s="267"/>
    </row>
    <row r="2306" spans="1:2">
      <c r="A2306" s="267"/>
      <c r="B2306" s="267"/>
    </row>
    <row r="2307" spans="1:2">
      <c r="A2307" s="267"/>
      <c r="B2307" s="267"/>
    </row>
    <row r="2308" spans="1:2">
      <c r="A2308" s="267"/>
      <c r="B2308" s="267"/>
    </row>
    <row r="2309" spans="1:2">
      <c r="A2309" s="267"/>
      <c r="B2309" s="267"/>
    </row>
    <row r="2310" spans="1:2">
      <c r="A2310" s="267"/>
      <c r="B2310" s="267"/>
    </row>
    <row r="2311" spans="1:2">
      <c r="A2311" s="267"/>
      <c r="B2311" s="267"/>
    </row>
    <row r="2312" spans="1:2">
      <c r="A2312" s="267"/>
      <c r="B2312" s="267"/>
    </row>
    <row r="2313" spans="1:2">
      <c r="A2313" s="267"/>
      <c r="B2313" s="267"/>
    </row>
    <row r="2314" spans="1:2">
      <c r="A2314" s="267"/>
      <c r="B2314" s="267"/>
    </row>
    <row r="2315" spans="1:2">
      <c r="A2315" s="267"/>
      <c r="B2315" s="267"/>
    </row>
    <row r="2316" spans="1:2">
      <c r="A2316" s="267"/>
      <c r="B2316" s="267"/>
    </row>
    <row r="2317" spans="1:2">
      <c r="A2317" s="267"/>
      <c r="B2317" s="267"/>
    </row>
    <row r="2318" spans="1:2">
      <c r="A2318" s="267"/>
      <c r="B2318" s="267"/>
    </row>
    <row r="2319" spans="1:2">
      <c r="A2319" s="267"/>
      <c r="B2319" s="267"/>
    </row>
    <row r="2320" spans="1:2">
      <c r="A2320" s="267"/>
      <c r="B2320" s="267"/>
    </row>
    <row r="2321" spans="1:2">
      <c r="A2321" s="267"/>
      <c r="B2321" s="267"/>
    </row>
    <row r="2322" spans="1:2">
      <c r="A2322" s="267"/>
      <c r="B2322" s="267"/>
    </row>
    <row r="2323" spans="1:2">
      <c r="A2323" s="267"/>
      <c r="B2323" s="267"/>
    </row>
    <row r="2324" spans="1:2">
      <c r="A2324" s="267"/>
      <c r="B2324" s="267"/>
    </row>
    <row r="2325" spans="1:2">
      <c r="A2325" s="267"/>
      <c r="B2325" s="267"/>
    </row>
    <row r="2326" spans="1:2">
      <c r="A2326" s="267"/>
      <c r="B2326" s="267"/>
    </row>
    <row r="2327" spans="1:2">
      <c r="A2327" s="267"/>
      <c r="B2327" s="267"/>
    </row>
    <row r="2328" spans="1:2">
      <c r="A2328" s="267"/>
      <c r="B2328" s="267"/>
    </row>
    <row r="2329" spans="1:2">
      <c r="A2329" s="267"/>
      <c r="B2329" s="267"/>
    </row>
    <row r="2330" spans="1:2">
      <c r="A2330" s="267"/>
      <c r="B2330" s="267"/>
    </row>
    <row r="2331" spans="1:2">
      <c r="A2331" s="267"/>
      <c r="B2331" s="267"/>
    </row>
    <row r="2332" spans="1:2">
      <c r="A2332" s="267"/>
      <c r="B2332" s="267"/>
    </row>
    <row r="2333" spans="1:2">
      <c r="A2333" s="267"/>
      <c r="B2333" s="267"/>
    </row>
    <row r="2334" spans="1:2">
      <c r="A2334" s="267"/>
      <c r="B2334" s="267"/>
    </row>
    <row r="2335" spans="1:2">
      <c r="A2335" s="267"/>
      <c r="B2335" s="267"/>
    </row>
    <row r="2336" spans="1:2">
      <c r="A2336" s="267"/>
      <c r="B2336" s="267"/>
    </row>
    <row r="2337" spans="1:2">
      <c r="A2337" s="267"/>
      <c r="B2337" s="267"/>
    </row>
    <row r="2338" spans="1:2">
      <c r="A2338" s="267"/>
      <c r="B2338" s="267"/>
    </row>
    <row r="2339" spans="1:2">
      <c r="A2339" s="267"/>
      <c r="B2339" s="267"/>
    </row>
    <row r="2340" spans="1:2">
      <c r="A2340" s="267"/>
      <c r="B2340" s="267"/>
    </row>
    <row r="2341" spans="1:2">
      <c r="A2341" s="267"/>
      <c r="B2341" s="267"/>
    </row>
    <row r="2342" spans="1:2">
      <c r="A2342" s="267"/>
      <c r="B2342" s="267"/>
    </row>
    <row r="2343" spans="1:2">
      <c r="A2343" s="267"/>
      <c r="B2343" s="267"/>
    </row>
    <row r="2344" spans="1:2">
      <c r="A2344" s="267"/>
      <c r="B2344" s="267"/>
    </row>
    <row r="2345" spans="1:2">
      <c r="A2345" s="267"/>
      <c r="B2345" s="267"/>
    </row>
    <row r="2346" spans="1:2">
      <c r="A2346" s="267"/>
      <c r="B2346" s="267"/>
    </row>
    <row r="2347" spans="1:2">
      <c r="A2347" s="267"/>
      <c r="B2347" s="267"/>
    </row>
    <row r="2348" spans="1:2">
      <c r="A2348" s="267"/>
      <c r="B2348" s="267"/>
    </row>
    <row r="2349" spans="1:2">
      <c r="A2349" s="267"/>
      <c r="B2349" s="267"/>
    </row>
    <row r="2350" spans="1:2">
      <c r="A2350" s="267"/>
      <c r="B2350" s="267"/>
    </row>
    <row r="2351" spans="1:2">
      <c r="A2351" s="267"/>
      <c r="B2351" s="267"/>
    </row>
    <row r="2352" spans="1:2">
      <c r="A2352" s="267"/>
      <c r="B2352" s="267"/>
    </row>
    <row r="2353" spans="1:2">
      <c r="A2353" s="267"/>
      <c r="B2353" s="267"/>
    </row>
    <row r="2354" spans="1:2">
      <c r="A2354" s="267"/>
      <c r="B2354" s="267"/>
    </row>
    <row r="2355" spans="1:2">
      <c r="A2355" s="267"/>
      <c r="B2355" s="267"/>
    </row>
    <row r="2356" spans="1:2">
      <c r="A2356" s="267"/>
      <c r="B2356" s="267"/>
    </row>
    <row r="2357" spans="1:2">
      <c r="A2357" s="267"/>
      <c r="B2357" s="267"/>
    </row>
    <row r="2358" spans="1:2">
      <c r="A2358" s="267"/>
      <c r="B2358" s="267"/>
    </row>
    <row r="2359" spans="1:2">
      <c r="A2359" s="267"/>
      <c r="B2359" s="267"/>
    </row>
    <row r="2360" spans="1:2">
      <c r="A2360" s="267"/>
      <c r="B2360" s="267"/>
    </row>
    <row r="2361" spans="1:2">
      <c r="A2361" s="267"/>
      <c r="B2361" s="267"/>
    </row>
    <row r="2362" spans="1:2">
      <c r="A2362" s="267"/>
      <c r="B2362" s="267"/>
    </row>
    <row r="2363" spans="1:2">
      <c r="A2363" s="267"/>
      <c r="B2363" s="267"/>
    </row>
    <row r="2364" spans="1:2">
      <c r="A2364" s="267"/>
      <c r="B2364" s="267"/>
    </row>
    <row r="2365" spans="1:2">
      <c r="A2365" s="267"/>
      <c r="B2365" s="267"/>
    </row>
    <row r="2366" spans="1:2">
      <c r="A2366" s="267"/>
      <c r="B2366" s="267"/>
    </row>
    <row r="2367" spans="1:2">
      <c r="A2367" s="267"/>
      <c r="B2367" s="267"/>
    </row>
    <row r="2368" spans="1:2">
      <c r="A2368" s="267"/>
      <c r="B2368" s="267"/>
    </row>
    <row r="2369" spans="1:2">
      <c r="A2369" s="267"/>
      <c r="B2369" s="267"/>
    </row>
    <row r="2370" spans="1:2">
      <c r="A2370" s="267"/>
      <c r="B2370" s="267"/>
    </row>
    <row r="2371" spans="1:2">
      <c r="A2371" s="267"/>
      <c r="B2371" s="267"/>
    </row>
    <row r="2372" spans="1:2">
      <c r="A2372" s="267"/>
      <c r="B2372" s="267"/>
    </row>
    <row r="2373" spans="1:2">
      <c r="A2373" s="267"/>
      <c r="B2373" s="267"/>
    </row>
    <row r="2374" spans="1:2">
      <c r="A2374" s="267"/>
      <c r="B2374" s="267"/>
    </row>
    <row r="2375" spans="1:2">
      <c r="A2375" s="267"/>
      <c r="B2375" s="267"/>
    </row>
    <row r="2376" spans="1:2">
      <c r="A2376" s="267"/>
      <c r="B2376" s="267"/>
    </row>
    <row r="2377" spans="1:2">
      <c r="A2377" s="267"/>
      <c r="B2377" s="267"/>
    </row>
    <row r="2378" spans="1:2">
      <c r="A2378" s="267"/>
      <c r="B2378" s="267"/>
    </row>
    <row r="2379" spans="1:2">
      <c r="A2379" s="267"/>
      <c r="B2379" s="267"/>
    </row>
    <row r="2380" spans="1:2">
      <c r="A2380" s="267"/>
      <c r="B2380" s="267"/>
    </row>
    <row r="2381" spans="1:2">
      <c r="A2381" s="267"/>
      <c r="B2381" s="267"/>
    </row>
    <row r="2382" spans="1:2">
      <c r="A2382" s="267"/>
      <c r="B2382" s="267"/>
    </row>
    <row r="2383" spans="1:2">
      <c r="A2383" s="267"/>
      <c r="B2383" s="267"/>
    </row>
    <row r="2384" spans="1:2">
      <c r="A2384" s="267"/>
      <c r="B2384" s="267"/>
    </row>
    <row r="2385" spans="1:2">
      <c r="A2385" s="267"/>
      <c r="B2385" s="267"/>
    </row>
    <row r="2386" spans="1:2">
      <c r="A2386" s="267"/>
      <c r="B2386" s="267"/>
    </row>
    <row r="2387" spans="1:2">
      <c r="A2387" s="267"/>
      <c r="B2387" s="267"/>
    </row>
    <row r="2388" spans="1:2">
      <c r="A2388" s="267"/>
      <c r="B2388" s="267"/>
    </row>
    <row r="2389" spans="1:2">
      <c r="A2389" s="267"/>
      <c r="B2389" s="267"/>
    </row>
    <row r="2390" spans="1:2">
      <c r="A2390" s="267"/>
      <c r="B2390" s="267"/>
    </row>
    <row r="2391" spans="1:2">
      <c r="A2391" s="267"/>
      <c r="B2391" s="267"/>
    </row>
    <row r="2392" spans="1:2">
      <c r="A2392" s="267"/>
      <c r="B2392" s="267"/>
    </row>
    <row r="2393" spans="1:2">
      <c r="A2393" s="267"/>
      <c r="B2393" s="267"/>
    </row>
    <row r="2394" spans="1:2">
      <c r="A2394" s="267"/>
      <c r="B2394" s="267"/>
    </row>
    <row r="2395" spans="1:2">
      <c r="A2395" s="267"/>
      <c r="B2395" s="267"/>
    </row>
    <row r="2396" spans="1:2">
      <c r="A2396" s="267"/>
      <c r="B2396" s="267"/>
    </row>
    <row r="2397" spans="1:2">
      <c r="A2397" s="267"/>
      <c r="B2397" s="267"/>
    </row>
    <row r="2398" spans="1:2">
      <c r="A2398" s="267"/>
      <c r="B2398" s="267"/>
    </row>
    <row r="2399" spans="1:2">
      <c r="A2399" s="267"/>
      <c r="B2399" s="267"/>
    </row>
    <row r="2400" spans="1:2">
      <c r="A2400" s="267"/>
      <c r="B2400" s="267"/>
    </row>
    <row r="2401" spans="1:2">
      <c r="A2401" s="267"/>
      <c r="B2401" s="267"/>
    </row>
    <row r="2402" spans="1:2">
      <c r="A2402" s="267"/>
      <c r="B2402" s="267"/>
    </row>
    <row r="2403" spans="1:2">
      <c r="A2403" s="267"/>
      <c r="B2403" s="267"/>
    </row>
    <row r="2404" spans="1:2">
      <c r="A2404" s="267"/>
      <c r="B2404" s="267"/>
    </row>
    <row r="2405" spans="1:2">
      <c r="A2405" s="267"/>
      <c r="B2405" s="267"/>
    </row>
    <row r="2406" spans="1:2">
      <c r="A2406" s="267"/>
      <c r="B2406" s="267"/>
    </row>
    <row r="2407" spans="1:2">
      <c r="A2407" s="267"/>
      <c r="B2407" s="267"/>
    </row>
    <row r="2408" spans="1:2">
      <c r="A2408" s="267"/>
      <c r="B2408" s="267"/>
    </row>
    <row r="2409" spans="1:2">
      <c r="A2409" s="267"/>
      <c r="B2409" s="267"/>
    </row>
    <row r="2410" spans="1:2">
      <c r="A2410" s="267"/>
      <c r="B2410" s="267"/>
    </row>
    <row r="2411" spans="1:2">
      <c r="A2411" s="267"/>
      <c r="B2411" s="267"/>
    </row>
    <row r="2412" spans="1:2">
      <c r="A2412" s="267"/>
      <c r="B2412" s="267"/>
    </row>
    <row r="2413" spans="1:2">
      <c r="A2413" s="267"/>
      <c r="B2413" s="267"/>
    </row>
    <row r="2414" spans="1:2">
      <c r="A2414" s="267"/>
      <c r="B2414" s="267"/>
    </row>
    <row r="2415" spans="1:2">
      <c r="A2415" s="267"/>
      <c r="B2415" s="267"/>
    </row>
    <row r="2416" spans="1:2">
      <c r="A2416" s="267"/>
      <c r="B2416" s="267"/>
    </row>
    <row r="2417" spans="1:2">
      <c r="A2417" s="267"/>
      <c r="B2417" s="267"/>
    </row>
    <row r="2418" spans="1:2">
      <c r="A2418" s="267"/>
      <c r="B2418" s="267"/>
    </row>
    <row r="2419" spans="1:2">
      <c r="A2419" s="267"/>
      <c r="B2419" s="267"/>
    </row>
    <row r="2420" spans="1:2">
      <c r="A2420" s="267"/>
      <c r="B2420" s="267"/>
    </row>
    <row r="2421" spans="1:2">
      <c r="A2421" s="267"/>
      <c r="B2421" s="267"/>
    </row>
    <row r="2422" spans="1:2">
      <c r="A2422" s="267"/>
      <c r="B2422" s="267"/>
    </row>
    <row r="2423" spans="1:2">
      <c r="A2423" s="267"/>
      <c r="B2423" s="267"/>
    </row>
    <row r="2424" spans="1:2">
      <c r="A2424" s="267"/>
      <c r="B2424" s="267"/>
    </row>
    <row r="2425" spans="1:2">
      <c r="A2425" s="267"/>
      <c r="B2425" s="267"/>
    </row>
    <row r="2426" spans="1:2">
      <c r="A2426" s="267"/>
      <c r="B2426" s="267"/>
    </row>
    <row r="2427" spans="1:2">
      <c r="A2427" s="267"/>
      <c r="B2427" s="267"/>
    </row>
    <row r="2428" spans="1:2">
      <c r="A2428" s="267"/>
      <c r="B2428" s="267"/>
    </row>
    <row r="2429" spans="1:2">
      <c r="A2429" s="267"/>
      <c r="B2429" s="267"/>
    </row>
    <row r="2430" spans="1:2">
      <c r="A2430" s="267"/>
      <c r="B2430" s="267"/>
    </row>
    <row r="2431" spans="1:2">
      <c r="A2431" s="267"/>
      <c r="B2431" s="267"/>
    </row>
    <row r="2432" spans="1:2">
      <c r="A2432" s="267"/>
      <c r="B2432" s="267"/>
    </row>
    <row r="2433" spans="1:2">
      <c r="A2433" s="267"/>
      <c r="B2433" s="267"/>
    </row>
    <row r="2434" spans="1:2">
      <c r="A2434" s="267"/>
      <c r="B2434" s="267"/>
    </row>
    <row r="2435" spans="1:2">
      <c r="A2435" s="267"/>
      <c r="B2435" s="267"/>
    </row>
    <row r="2436" spans="1:2">
      <c r="A2436" s="267"/>
      <c r="B2436" s="267"/>
    </row>
    <row r="2437" spans="1:2">
      <c r="A2437" s="267"/>
      <c r="B2437" s="267"/>
    </row>
    <row r="2438" spans="1:2">
      <c r="A2438" s="267"/>
      <c r="B2438" s="267"/>
    </row>
    <row r="2439" spans="1:2">
      <c r="A2439" s="267"/>
      <c r="B2439" s="267"/>
    </row>
    <row r="2440" spans="1:2">
      <c r="A2440" s="267"/>
      <c r="B2440" s="267"/>
    </row>
    <row r="2441" spans="1:2">
      <c r="A2441" s="267"/>
      <c r="B2441" s="267"/>
    </row>
    <row r="2442" spans="1:2">
      <c r="A2442" s="267"/>
      <c r="B2442" s="267"/>
    </row>
    <row r="2443" spans="1:2">
      <c r="A2443" s="267"/>
      <c r="B2443" s="267"/>
    </row>
    <row r="2444" spans="1:2">
      <c r="A2444" s="267"/>
      <c r="B2444" s="267"/>
    </row>
    <row r="2445" spans="1:2">
      <c r="A2445" s="267"/>
      <c r="B2445" s="267"/>
    </row>
    <row r="2446" spans="1:2">
      <c r="A2446" s="267"/>
      <c r="B2446" s="267"/>
    </row>
    <row r="2447" spans="1:2">
      <c r="A2447" s="267"/>
      <c r="B2447" s="267"/>
    </row>
    <row r="2448" spans="1:2">
      <c r="A2448" s="267"/>
      <c r="B2448" s="267"/>
    </row>
    <row r="2449" spans="1:2">
      <c r="A2449" s="267"/>
      <c r="B2449" s="267"/>
    </row>
    <row r="2450" spans="1:2">
      <c r="A2450" s="267"/>
      <c r="B2450" s="267"/>
    </row>
    <row r="2451" spans="1:2">
      <c r="A2451" s="267"/>
      <c r="B2451" s="267"/>
    </row>
    <row r="2452" spans="1:2">
      <c r="A2452" s="267"/>
      <c r="B2452" s="267"/>
    </row>
    <row r="2453" spans="1:2">
      <c r="A2453" s="267"/>
      <c r="B2453" s="267"/>
    </row>
    <row r="2454" spans="1:2">
      <c r="A2454" s="267"/>
      <c r="B2454" s="267"/>
    </row>
    <row r="2455" spans="1:2">
      <c r="A2455" s="267"/>
      <c r="B2455" s="267"/>
    </row>
    <row r="2456" spans="1:2">
      <c r="A2456" s="267"/>
      <c r="B2456" s="267"/>
    </row>
    <row r="2457" spans="1:2">
      <c r="A2457" s="267"/>
      <c r="B2457" s="267"/>
    </row>
    <row r="2458" spans="1:2">
      <c r="A2458" s="267"/>
      <c r="B2458" s="267"/>
    </row>
    <row r="2459" spans="1:2">
      <c r="A2459" s="267"/>
      <c r="B2459" s="267"/>
    </row>
    <row r="2460" spans="1:2">
      <c r="A2460" s="267"/>
      <c r="B2460" s="267"/>
    </row>
    <row r="2461" spans="1:2">
      <c r="A2461" s="267"/>
      <c r="B2461" s="267"/>
    </row>
    <row r="2462" spans="1:2">
      <c r="A2462" s="267"/>
      <c r="B2462" s="267"/>
    </row>
    <row r="2463" spans="1:2">
      <c r="A2463" s="267"/>
      <c r="B2463" s="267"/>
    </row>
    <row r="2464" spans="1:2">
      <c r="A2464" s="267"/>
      <c r="B2464" s="267"/>
    </row>
    <row r="2465" spans="1:2">
      <c r="A2465" s="267"/>
      <c r="B2465" s="267"/>
    </row>
    <row r="2466" spans="1:2">
      <c r="A2466" s="267"/>
      <c r="B2466" s="267"/>
    </row>
    <row r="2467" spans="1:2">
      <c r="A2467" s="267"/>
      <c r="B2467" s="267"/>
    </row>
    <row r="2468" spans="1:2">
      <c r="A2468" s="267"/>
      <c r="B2468" s="267"/>
    </row>
    <row r="2469" spans="1:2">
      <c r="A2469" s="267"/>
      <c r="B2469" s="267"/>
    </row>
    <row r="2470" spans="1:2">
      <c r="A2470" s="267"/>
      <c r="B2470" s="267"/>
    </row>
    <row r="2471" spans="1:2">
      <c r="A2471" s="267"/>
      <c r="B2471" s="267"/>
    </row>
    <row r="2472" spans="1:2">
      <c r="A2472" s="267"/>
      <c r="B2472" s="267"/>
    </row>
    <row r="2473" spans="1:2">
      <c r="A2473" s="267"/>
      <c r="B2473" s="267"/>
    </row>
    <row r="2474" spans="1:2">
      <c r="A2474" s="267"/>
      <c r="B2474" s="267"/>
    </row>
    <row r="2475" spans="1:2">
      <c r="A2475" s="267"/>
      <c r="B2475" s="267"/>
    </row>
    <row r="2476" spans="1:2">
      <c r="A2476" s="267"/>
      <c r="B2476" s="267"/>
    </row>
    <row r="2477" spans="1:2">
      <c r="A2477" s="267"/>
      <c r="B2477" s="267"/>
    </row>
    <row r="2478" spans="1:2">
      <c r="A2478" s="267"/>
      <c r="B2478" s="267"/>
    </row>
    <row r="2479" spans="1:2">
      <c r="A2479" s="267"/>
      <c r="B2479" s="267"/>
    </row>
    <row r="2480" spans="1:2">
      <c r="A2480" s="267"/>
      <c r="B2480" s="267"/>
    </row>
    <row r="2481" spans="1:2">
      <c r="A2481" s="267"/>
      <c r="B2481" s="267"/>
    </row>
    <row r="2482" spans="1:2">
      <c r="A2482" s="267"/>
      <c r="B2482" s="267"/>
    </row>
    <row r="2483" spans="1:2">
      <c r="A2483" s="267"/>
      <c r="B2483" s="267"/>
    </row>
    <row r="2484" spans="1:2">
      <c r="A2484" s="267"/>
      <c r="B2484" s="267"/>
    </row>
    <row r="2485" spans="1:2">
      <c r="A2485" s="267"/>
      <c r="B2485" s="267"/>
    </row>
    <row r="2486" spans="1:2">
      <c r="A2486" s="267"/>
      <c r="B2486" s="267"/>
    </row>
    <row r="2487" spans="1:2">
      <c r="A2487" s="267"/>
      <c r="B2487" s="267"/>
    </row>
    <row r="2488" spans="1:2">
      <c r="A2488" s="267"/>
      <c r="B2488" s="267"/>
    </row>
    <row r="2489" spans="1:2">
      <c r="A2489" s="267"/>
      <c r="B2489" s="267"/>
    </row>
    <row r="2490" spans="1:2">
      <c r="A2490" s="267"/>
      <c r="B2490" s="267"/>
    </row>
    <row r="2491" spans="1:2">
      <c r="A2491" s="267"/>
      <c r="B2491" s="267"/>
    </row>
    <row r="2492" spans="1:2">
      <c r="A2492" s="267"/>
      <c r="B2492" s="267"/>
    </row>
    <row r="2493" spans="1:2">
      <c r="A2493" s="267"/>
      <c r="B2493" s="267"/>
    </row>
    <row r="2494" spans="1:2">
      <c r="A2494" s="267"/>
      <c r="B2494" s="267"/>
    </row>
    <row r="2495" spans="1:2">
      <c r="A2495" s="267"/>
      <c r="B2495" s="267"/>
    </row>
    <row r="2496" spans="1:2">
      <c r="A2496" s="267"/>
      <c r="B2496" s="267"/>
    </row>
    <row r="2497" spans="1:2">
      <c r="A2497" s="267"/>
      <c r="B2497" s="267"/>
    </row>
    <row r="2498" spans="1:2">
      <c r="A2498" s="267"/>
      <c r="B2498" s="267"/>
    </row>
    <row r="2499" spans="1:2">
      <c r="A2499" s="267"/>
      <c r="B2499" s="267"/>
    </row>
    <row r="2500" spans="1:2">
      <c r="A2500" s="267"/>
      <c r="B2500" s="267"/>
    </row>
    <row r="2501" spans="1:2">
      <c r="A2501" s="267"/>
      <c r="B2501" s="267"/>
    </row>
    <row r="2502" spans="1:2">
      <c r="A2502" s="267"/>
      <c r="B2502" s="267"/>
    </row>
    <row r="2503" spans="1:2">
      <c r="A2503" s="267"/>
      <c r="B2503" s="267"/>
    </row>
    <row r="2504" spans="1:2">
      <c r="A2504" s="267"/>
      <c r="B2504" s="267"/>
    </row>
    <row r="2505" spans="1:2">
      <c r="A2505" s="267"/>
      <c r="B2505" s="267"/>
    </row>
    <row r="2506" spans="1:2">
      <c r="A2506" s="267"/>
      <c r="B2506" s="267"/>
    </row>
    <row r="2507" spans="1:2">
      <c r="A2507" s="267"/>
      <c r="B2507" s="267"/>
    </row>
    <row r="2508" spans="1:2">
      <c r="A2508" s="267"/>
      <c r="B2508" s="267"/>
    </row>
    <row r="2509" spans="1:2">
      <c r="A2509" s="267"/>
      <c r="B2509" s="267"/>
    </row>
    <row r="2510" spans="1:2">
      <c r="A2510" s="267"/>
      <c r="B2510" s="267"/>
    </row>
    <row r="2511" spans="1:2">
      <c r="A2511" s="267"/>
      <c r="B2511" s="267"/>
    </row>
    <row r="2512" spans="1:2">
      <c r="A2512" s="267"/>
      <c r="B2512" s="267"/>
    </row>
    <row r="2513" spans="1:2">
      <c r="A2513" s="267"/>
      <c r="B2513" s="267"/>
    </row>
    <row r="2514" spans="1:2">
      <c r="A2514" s="267"/>
      <c r="B2514" s="267"/>
    </row>
    <row r="2515" spans="1:2">
      <c r="A2515" s="267"/>
      <c r="B2515" s="267"/>
    </row>
    <row r="2516" spans="1:2">
      <c r="A2516" s="267"/>
      <c r="B2516" s="267"/>
    </row>
    <row r="2517" spans="1:2">
      <c r="A2517" s="267"/>
      <c r="B2517" s="267"/>
    </row>
    <row r="2518" spans="1:2">
      <c r="A2518" s="267"/>
      <c r="B2518" s="267"/>
    </row>
    <row r="2519" spans="1:2">
      <c r="A2519" s="267"/>
      <c r="B2519" s="267"/>
    </row>
    <row r="2520" spans="1:2">
      <c r="A2520" s="267"/>
      <c r="B2520" s="267"/>
    </row>
    <row r="2521" spans="1:2">
      <c r="A2521" s="267"/>
      <c r="B2521" s="267"/>
    </row>
    <row r="2522" spans="1:2">
      <c r="A2522" s="267"/>
      <c r="B2522" s="267"/>
    </row>
    <row r="2523" spans="1:2">
      <c r="A2523" s="267"/>
      <c r="B2523" s="267"/>
    </row>
    <row r="2524" spans="1:2">
      <c r="A2524" s="267"/>
      <c r="B2524" s="267"/>
    </row>
    <row r="2525" spans="1:2">
      <c r="A2525" s="267"/>
      <c r="B2525" s="267"/>
    </row>
    <row r="2526" spans="1:2">
      <c r="A2526" s="267"/>
      <c r="B2526" s="267"/>
    </row>
    <row r="2527" spans="1:2">
      <c r="A2527" s="267"/>
      <c r="B2527" s="267"/>
    </row>
    <row r="2528" spans="1:2">
      <c r="A2528" s="267"/>
      <c r="B2528" s="267"/>
    </row>
    <row r="2529" spans="1:2">
      <c r="A2529" s="267"/>
      <c r="B2529" s="267"/>
    </row>
    <row r="2530" spans="1:2">
      <c r="A2530" s="267"/>
      <c r="B2530" s="267"/>
    </row>
    <row r="2531" spans="1:2">
      <c r="A2531" s="267"/>
      <c r="B2531" s="267"/>
    </row>
    <row r="2532" spans="1:2">
      <c r="A2532" s="267"/>
      <c r="B2532" s="267"/>
    </row>
    <row r="2533" spans="1:2">
      <c r="A2533" s="267"/>
      <c r="B2533" s="267"/>
    </row>
    <row r="2534" spans="1:2">
      <c r="A2534" s="267"/>
      <c r="B2534" s="267"/>
    </row>
    <row r="2535" spans="1:2">
      <c r="A2535" s="267"/>
      <c r="B2535" s="267"/>
    </row>
    <row r="2536" spans="1:2">
      <c r="A2536" s="267"/>
      <c r="B2536" s="267"/>
    </row>
    <row r="2537" spans="1:2">
      <c r="A2537" s="267"/>
      <c r="B2537" s="267"/>
    </row>
    <row r="2538" spans="1:2">
      <c r="A2538" s="267"/>
      <c r="B2538" s="267"/>
    </row>
    <row r="2539" spans="1:2">
      <c r="A2539" s="267"/>
      <c r="B2539" s="267"/>
    </row>
    <row r="2540" spans="1:2">
      <c r="A2540" s="267"/>
      <c r="B2540" s="267"/>
    </row>
    <row r="2541" spans="1:2">
      <c r="A2541" s="267"/>
      <c r="B2541" s="267"/>
    </row>
    <row r="2542" spans="1:2">
      <c r="A2542" s="267"/>
      <c r="B2542" s="267"/>
    </row>
    <row r="2543" spans="1:2">
      <c r="A2543" s="267"/>
      <c r="B2543" s="267"/>
    </row>
    <row r="2544" spans="1:2">
      <c r="A2544" s="267"/>
      <c r="B2544" s="267"/>
    </row>
    <row r="2545" spans="1:2">
      <c r="A2545" s="267"/>
      <c r="B2545" s="267"/>
    </row>
    <row r="2546" spans="1:2">
      <c r="A2546" s="267"/>
      <c r="B2546" s="267"/>
    </row>
    <row r="2547" spans="1:2">
      <c r="A2547" s="267"/>
      <c r="B2547" s="267"/>
    </row>
    <row r="2548" spans="1:2">
      <c r="A2548" s="267"/>
      <c r="B2548" s="267"/>
    </row>
    <row r="2549" spans="1:2">
      <c r="A2549" s="267"/>
      <c r="B2549" s="267"/>
    </row>
    <row r="2550" spans="1:2">
      <c r="A2550" s="267"/>
      <c r="B2550" s="267"/>
    </row>
    <row r="2551" spans="1:2">
      <c r="A2551" s="267"/>
      <c r="B2551" s="267"/>
    </row>
    <row r="2552" spans="1:2">
      <c r="A2552" s="267"/>
      <c r="B2552" s="267"/>
    </row>
    <row r="2553" spans="1:2">
      <c r="A2553" s="267"/>
      <c r="B2553" s="267"/>
    </row>
    <row r="2554" spans="1:2">
      <c r="A2554" s="267"/>
      <c r="B2554" s="267"/>
    </row>
    <row r="2555" spans="1:2">
      <c r="A2555" s="267"/>
      <c r="B2555" s="267"/>
    </row>
    <row r="2556" spans="1:2">
      <c r="A2556" s="267"/>
      <c r="B2556" s="267"/>
    </row>
    <row r="2557" spans="1:2">
      <c r="A2557" s="267"/>
      <c r="B2557" s="267"/>
    </row>
    <row r="2558" spans="1:2">
      <c r="A2558" s="267"/>
      <c r="B2558" s="267"/>
    </row>
    <row r="2559" spans="1:2">
      <c r="A2559" s="267"/>
      <c r="B2559" s="267"/>
    </row>
    <row r="2560" spans="1:2">
      <c r="A2560" s="267"/>
      <c r="B2560" s="267"/>
    </row>
    <row r="2561" spans="1:2">
      <c r="A2561" s="267"/>
      <c r="B2561" s="267"/>
    </row>
    <row r="2562" spans="1:2">
      <c r="A2562" s="267"/>
      <c r="B2562" s="267"/>
    </row>
    <row r="2563" spans="1:2">
      <c r="A2563" s="267"/>
      <c r="B2563" s="267"/>
    </row>
    <row r="2564" spans="1:2">
      <c r="A2564" s="267"/>
      <c r="B2564" s="267"/>
    </row>
    <row r="2565" spans="1:2">
      <c r="A2565" s="267"/>
      <c r="B2565" s="267"/>
    </row>
    <row r="2566" spans="1:2">
      <c r="A2566" s="267"/>
      <c r="B2566" s="267"/>
    </row>
    <row r="2567" spans="1:2">
      <c r="A2567" s="267"/>
      <c r="B2567" s="267"/>
    </row>
    <row r="2568" spans="1:2">
      <c r="A2568" s="267"/>
      <c r="B2568" s="267"/>
    </row>
    <row r="2569" spans="1:2">
      <c r="A2569" s="267"/>
      <c r="B2569" s="267"/>
    </row>
    <row r="2570" spans="1:2">
      <c r="A2570" s="267"/>
      <c r="B2570" s="267"/>
    </row>
    <row r="2571" spans="1:2">
      <c r="A2571" s="267"/>
      <c r="B2571" s="267"/>
    </row>
    <row r="2572" spans="1:2">
      <c r="A2572" s="267"/>
      <c r="B2572" s="267"/>
    </row>
    <row r="2573" spans="1:2">
      <c r="A2573" s="267"/>
      <c r="B2573" s="267"/>
    </row>
    <row r="2574" spans="1:2">
      <c r="A2574" s="267"/>
      <c r="B2574" s="267"/>
    </row>
    <row r="2575" spans="1:2">
      <c r="A2575" s="267"/>
      <c r="B2575" s="267"/>
    </row>
    <row r="2576" spans="1:2">
      <c r="A2576" s="267"/>
      <c r="B2576" s="267"/>
    </row>
    <row r="2577" spans="1:2">
      <c r="A2577" s="267"/>
      <c r="B2577" s="267"/>
    </row>
    <row r="2578" spans="1:2">
      <c r="A2578" s="267"/>
      <c r="B2578" s="267"/>
    </row>
    <row r="2579" spans="1:2">
      <c r="A2579" s="267"/>
      <c r="B2579" s="267"/>
    </row>
    <row r="2580" spans="1:2">
      <c r="A2580" s="267"/>
      <c r="B2580" s="267"/>
    </row>
    <row r="2581" spans="1:2">
      <c r="A2581" s="267"/>
      <c r="B2581" s="267"/>
    </row>
    <row r="2582" spans="1:2">
      <c r="A2582" s="267"/>
      <c r="B2582" s="267"/>
    </row>
    <row r="2583" spans="1:2">
      <c r="A2583" s="267"/>
      <c r="B2583" s="267"/>
    </row>
    <row r="2584" spans="1:2">
      <c r="A2584" s="267"/>
      <c r="B2584" s="267"/>
    </row>
    <row r="2585" spans="1:2">
      <c r="A2585" s="267"/>
      <c r="B2585" s="267"/>
    </row>
    <row r="2586" spans="1:2">
      <c r="A2586" s="267"/>
      <c r="B2586" s="267"/>
    </row>
    <row r="2587" spans="1:2">
      <c r="A2587" s="267"/>
      <c r="B2587" s="267"/>
    </row>
    <row r="2588" spans="1:2">
      <c r="A2588" s="267"/>
      <c r="B2588" s="267"/>
    </row>
    <row r="2589" spans="1:2">
      <c r="A2589" s="267"/>
      <c r="B2589" s="267"/>
    </row>
    <row r="2590" spans="1:2">
      <c r="A2590" s="267"/>
      <c r="B2590" s="267"/>
    </row>
    <row r="2591" spans="1:2">
      <c r="A2591" s="267"/>
      <c r="B2591" s="267"/>
    </row>
    <row r="2592" spans="1:2">
      <c r="A2592" s="267"/>
      <c r="B2592" s="267"/>
    </row>
    <row r="2593" spans="1:2">
      <c r="A2593" s="267"/>
      <c r="B2593" s="267"/>
    </row>
    <row r="2594" spans="1:2">
      <c r="A2594" s="267"/>
      <c r="B2594" s="267"/>
    </row>
    <row r="2595" spans="1:2">
      <c r="A2595" s="267"/>
      <c r="B2595" s="267"/>
    </row>
    <row r="2596" spans="1:2">
      <c r="A2596" s="267"/>
      <c r="B2596" s="267"/>
    </row>
    <row r="2597" spans="1:2">
      <c r="A2597" s="267"/>
      <c r="B2597" s="267"/>
    </row>
    <row r="2598" spans="1:2">
      <c r="A2598" s="267"/>
      <c r="B2598" s="267"/>
    </row>
    <row r="2599" spans="1:2">
      <c r="A2599" s="267"/>
      <c r="B2599" s="267"/>
    </row>
    <row r="2600" spans="1:2">
      <c r="A2600" s="267"/>
      <c r="B2600" s="267"/>
    </row>
    <row r="2601" spans="1:2">
      <c r="A2601" s="267"/>
      <c r="B2601" s="267"/>
    </row>
    <row r="2602" spans="1:2">
      <c r="A2602" s="267"/>
      <c r="B2602" s="267"/>
    </row>
    <row r="2603" spans="1:2">
      <c r="A2603" s="267"/>
      <c r="B2603" s="267"/>
    </row>
    <row r="2604" spans="1:2">
      <c r="A2604" s="267"/>
      <c r="B2604" s="267"/>
    </row>
    <row r="2605" spans="1:2">
      <c r="A2605" s="267"/>
      <c r="B2605" s="267"/>
    </row>
    <row r="2606" spans="1:2">
      <c r="A2606" s="267"/>
      <c r="B2606" s="267"/>
    </row>
    <row r="2607" spans="1:2">
      <c r="A2607" s="267"/>
      <c r="B2607" s="267"/>
    </row>
    <row r="2608" spans="1:2">
      <c r="A2608" s="267"/>
      <c r="B2608" s="267"/>
    </row>
    <row r="2609" spans="1:2">
      <c r="A2609" s="267"/>
      <c r="B2609" s="267"/>
    </row>
    <row r="2610" spans="1:2">
      <c r="A2610" s="267"/>
      <c r="B2610" s="267"/>
    </row>
    <row r="2611" spans="1:2">
      <c r="A2611" s="267"/>
      <c r="B2611" s="267"/>
    </row>
    <row r="2612" spans="1:2">
      <c r="A2612" s="267"/>
      <c r="B2612" s="267"/>
    </row>
    <row r="2613" spans="1:2">
      <c r="A2613" s="267"/>
      <c r="B2613" s="267"/>
    </row>
    <row r="2614" spans="1:2">
      <c r="A2614" s="267"/>
      <c r="B2614" s="267"/>
    </row>
    <row r="2615" spans="1:2">
      <c r="A2615" s="267"/>
      <c r="B2615" s="267"/>
    </row>
    <row r="2616" spans="1:2">
      <c r="A2616" s="267"/>
      <c r="B2616" s="267"/>
    </row>
    <row r="2617" spans="1:2">
      <c r="A2617" s="267"/>
      <c r="B2617" s="267"/>
    </row>
    <row r="2618" spans="1:2">
      <c r="A2618" s="267"/>
      <c r="B2618" s="267"/>
    </row>
    <row r="2619" spans="1:2">
      <c r="A2619" s="267"/>
      <c r="B2619" s="267"/>
    </row>
    <row r="2620" spans="1:2">
      <c r="A2620" s="267"/>
      <c r="B2620" s="267"/>
    </row>
    <row r="2621" spans="1:2">
      <c r="A2621" s="267"/>
      <c r="B2621" s="267"/>
    </row>
    <row r="2622" spans="1:2">
      <c r="A2622" s="267"/>
      <c r="B2622" s="267"/>
    </row>
    <row r="2623" spans="1:2">
      <c r="A2623" s="267"/>
      <c r="B2623" s="267"/>
    </row>
    <row r="2624" spans="1:2">
      <c r="A2624" s="267"/>
      <c r="B2624" s="267"/>
    </row>
    <row r="2625" spans="1:2">
      <c r="A2625" s="267"/>
      <c r="B2625" s="267"/>
    </row>
    <row r="2626" spans="1:2">
      <c r="A2626" s="267"/>
      <c r="B2626" s="267"/>
    </row>
    <row r="2627" spans="1:2">
      <c r="A2627" s="267"/>
      <c r="B2627" s="267"/>
    </row>
    <row r="2628" spans="1:2">
      <c r="A2628" s="267"/>
      <c r="B2628" s="267"/>
    </row>
    <row r="2629" spans="1:2">
      <c r="A2629" s="267"/>
      <c r="B2629" s="267"/>
    </row>
    <row r="2630" spans="1:2">
      <c r="A2630" s="267"/>
      <c r="B2630" s="267"/>
    </row>
    <row r="2631" spans="1:2">
      <c r="A2631" s="267"/>
      <c r="B2631" s="267"/>
    </row>
    <row r="2632" spans="1:2">
      <c r="A2632" s="267"/>
      <c r="B2632" s="267"/>
    </row>
    <row r="2633" spans="1:2">
      <c r="A2633" s="267"/>
      <c r="B2633" s="267"/>
    </row>
    <row r="2634" spans="1:2">
      <c r="A2634" s="267"/>
      <c r="B2634" s="267"/>
    </row>
    <row r="2635" spans="1:2">
      <c r="A2635" s="267"/>
      <c r="B2635" s="267"/>
    </row>
    <row r="2636" spans="1:2">
      <c r="A2636" s="267"/>
      <c r="B2636" s="267"/>
    </row>
    <row r="2637" spans="1:2">
      <c r="A2637" s="267"/>
      <c r="B2637" s="267"/>
    </row>
    <row r="2638" spans="1:2">
      <c r="A2638" s="267"/>
      <c r="B2638" s="267"/>
    </row>
    <row r="2639" spans="1:2">
      <c r="A2639" s="267"/>
      <c r="B2639" s="267"/>
    </row>
    <row r="2640" spans="1:2">
      <c r="A2640" s="267"/>
      <c r="B2640" s="267"/>
    </row>
    <row r="2641" spans="1:2">
      <c r="A2641" s="267"/>
      <c r="B2641" s="267"/>
    </row>
    <row r="2642" spans="1:2">
      <c r="A2642" s="267"/>
      <c r="B2642" s="267"/>
    </row>
    <row r="2643" spans="1:2">
      <c r="A2643" s="267"/>
      <c r="B2643" s="267"/>
    </row>
    <row r="2644" spans="1:2">
      <c r="A2644" s="267"/>
      <c r="B2644" s="267"/>
    </row>
    <row r="2645" spans="1:2">
      <c r="A2645" s="267"/>
      <c r="B2645" s="267"/>
    </row>
    <row r="2646" spans="1:2">
      <c r="A2646" s="267"/>
      <c r="B2646" s="267"/>
    </row>
    <row r="2647" spans="1:2">
      <c r="A2647" s="267"/>
      <c r="B2647" s="267"/>
    </row>
    <row r="2648" spans="1:2">
      <c r="A2648" s="267"/>
      <c r="B2648" s="267"/>
    </row>
    <row r="2649" spans="1:2">
      <c r="A2649" s="267"/>
      <c r="B2649" s="267"/>
    </row>
    <row r="2650" spans="1:2">
      <c r="A2650" s="267"/>
      <c r="B2650" s="267"/>
    </row>
    <row r="2651" spans="1:2">
      <c r="A2651" s="267"/>
      <c r="B2651" s="267"/>
    </row>
    <row r="2652" spans="1:2">
      <c r="A2652" s="267"/>
      <c r="B2652" s="267"/>
    </row>
    <row r="2653" spans="1:2">
      <c r="A2653" s="267"/>
      <c r="B2653" s="267"/>
    </row>
    <row r="2654" spans="1:2">
      <c r="A2654" s="267"/>
      <c r="B2654" s="267"/>
    </row>
    <row r="2655" spans="1:2">
      <c r="A2655" s="267"/>
      <c r="B2655" s="267"/>
    </row>
    <row r="2656" spans="1:2">
      <c r="A2656" s="267"/>
      <c r="B2656" s="267"/>
    </row>
    <row r="2657" spans="1:2">
      <c r="A2657" s="267"/>
      <c r="B2657" s="267"/>
    </row>
    <row r="2658" spans="1:2">
      <c r="A2658" s="267"/>
      <c r="B2658" s="267"/>
    </row>
    <row r="2659" spans="1:2">
      <c r="A2659" s="267"/>
      <c r="B2659" s="267"/>
    </row>
    <row r="2660" spans="1:2">
      <c r="A2660" s="267"/>
      <c r="B2660" s="267"/>
    </row>
    <row r="2661" spans="1:2">
      <c r="A2661" s="267"/>
      <c r="B2661" s="267"/>
    </row>
    <row r="2662" spans="1:2">
      <c r="A2662" s="267"/>
      <c r="B2662" s="267"/>
    </row>
    <row r="2663" spans="1:2">
      <c r="A2663" s="267"/>
      <c r="B2663" s="267"/>
    </row>
    <row r="2664" spans="1:2">
      <c r="A2664" s="267"/>
      <c r="B2664" s="267"/>
    </row>
    <row r="2665" spans="1:2">
      <c r="A2665" s="267"/>
      <c r="B2665" s="267"/>
    </row>
    <row r="2666" spans="1:2">
      <c r="A2666" s="267"/>
      <c r="B2666" s="267"/>
    </row>
    <row r="2667" spans="1:2">
      <c r="A2667" s="267"/>
      <c r="B2667" s="267"/>
    </row>
    <row r="2668" spans="1:2">
      <c r="A2668" s="267"/>
      <c r="B2668" s="267"/>
    </row>
    <row r="2669" spans="1:2">
      <c r="A2669" s="267"/>
      <c r="B2669" s="267"/>
    </row>
    <row r="2670" spans="1:2">
      <c r="A2670" s="267"/>
      <c r="B2670" s="267"/>
    </row>
    <row r="2671" spans="1:2">
      <c r="A2671" s="267"/>
      <c r="B2671" s="267"/>
    </row>
    <row r="2672" spans="1:2">
      <c r="A2672" s="267"/>
      <c r="B2672" s="267"/>
    </row>
    <row r="2673" spans="1:2">
      <c r="A2673" s="267"/>
      <c r="B2673" s="267"/>
    </row>
    <row r="2674" spans="1:2">
      <c r="A2674" s="267"/>
      <c r="B2674" s="267"/>
    </row>
    <row r="2675" spans="1:2">
      <c r="A2675" s="267"/>
      <c r="B2675" s="267"/>
    </row>
    <row r="2676" spans="1:2">
      <c r="A2676" s="267"/>
      <c r="B2676" s="267"/>
    </row>
    <row r="2677" spans="1:2">
      <c r="A2677" s="267"/>
      <c r="B2677" s="267"/>
    </row>
    <row r="2678" spans="1:2">
      <c r="A2678" s="267"/>
      <c r="B2678" s="267"/>
    </row>
    <row r="2679" spans="1:2">
      <c r="A2679" s="267"/>
      <c r="B2679" s="267"/>
    </row>
    <row r="2680" spans="1:2">
      <c r="A2680" s="267"/>
      <c r="B2680" s="267"/>
    </row>
    <row r="2681" spans="1:2">
      <c r="A2681" s="267"/>
      <c r="B2681" s="267"/>
    </row>
    <row r="2682" spans="1:2">
      <c r="A2682" s="267"/>
      <c r="B2682" s="267"/>
    </row>
    <row r="2683" spans="1:2">
      <c r="A2683" s="267"/>
      <c r="B2683" s="267"/>
    </row>
    <row r="2684" spans="1:2">
      <c r="A2684" s="267"/>
      <c r="B2684" s="267"/>
    </row>
    <row r="2685" spans="1:2">
      <c r="A2685" s="267"/>
      <c r="B2685" s="267"/>
    </row>
    <row r="2686" spans="1:2">
      <c r="A2686" s="267"/>
      <c r="B2686" s="267"/>
    </row>
    <row r="2687" spans="1:2">
      <c r="A2687" s="267"/>
      <c r="B2687" s="267"/>
    </row>
    <row r="2688" spans="1:2">
      <c r="A2688" s="267"/>
      <c r="B2688" s="267"/>
    </row>
    <row r="2689" spans="1:2">
      <c r="A2689" s="267"/>
      <c r="B2689" s="267"/>
    </row>
    <row r="2690" spans="1:2">
      <c r="A2690" s="267"/>
      <c r="B2690" s="267"/>
    </row>
    <row r="2691" spans="1:2">
      <c r="A2691" s="267"/>
      <c r="B2691" s="267"/>
    </row>
    <row r="2692" spans="1:2">
      <c r="A2692" s="267"/>
      <c r="B2692" s="267"/>
    </row>
    <row r="2693" spans="1:2">
      <c r="A2693" s="267"/>
      <c r="B2693" s="267"/>
    </row>
    <row r="2694" spans="1:2">
      <c r="A2694" s="267"/>
      <c r="B2694" s="267"/>
    </row>
    <row r="2695" spans="1:2">
      <c r="A2695" s="267"/>
      <c r="B2695" s="267"/>
    </row>
    <row r="2696" spans="1:2">
      <c r="A2696" s="267"/>
      <c r="B2696" s="267"/>
    </row>
    <row r="2697" spans="1:2">
      <c r="A2697" s="267"/>
      <c r="B2697" s="267"/>
    </row>
    <row r="2698" spans="1:2">
      <c r="A2698" s="267"/>
      <c r="B2698" s="267"/>
    </row>
    <row r="2699" spans="1:2">
      <c r="A2699" s="267"/>
      <c r="B2699" s="267"/>
    </row>
    <row r="2700" spans="1:2">
      <c r="A2700" s="267"/>
      <c r="B2700" s="267"/>
    </row>
    <row r="2701" spans="1:2">
      <c r="A2701" s="267"/>
      <c r="B2701" s="267"/>
    </row>
    <row r="2702" spans="1:2">
      <c r="A2702" s="267"/>
      <c r="B2702" s="267"/>
    </row>
    <row r="2703" spans="1:2">
      <c r="A2703" s="267"/>
      <c r="B2703" s="267"/>
    </row>
    <row r="2704" spans="1:2">
      <c r="A2704" s="267"/>
      <c r="B2704" s="267"/>
    </row>
    <row r="2705" spans="1:2">
      <c r="A2705" s="267"/>
      <c r="B2705" s="267"/>
    </row>
    <row r="2706" spans="1:2">
      <c r="A2706" s="267"/>
      <c r="B2706" s="267"/>
    </row>
    <row r="2707" spans="1:2">
      <c r="A2707" s="267"/>
      <c r="B2707" s="267"/>
    </row>
    <row r="2708" spans="1:2">
      <c r="A2708" s="267"/>
      <c r="B2708" s="267"/>
    </row>
    <row r="2709" spans="1:2">
      <c r="A2709" s="267"/>
      <c r="B2709" s="267"/>
    </row>
    <row r="2710" spans="1:2">
      <c r="A2710" s="267"/>
      <c r="B2710" s="267"/>
    </row>
    <row r="2711" spans="1:2">
      <c r="A2711" s="267"/>
      <c r="B2711" s="267"/>
    </row>
    <row r="2712" spans="1:2">
      <c r="A2712" s="267"/>
      <c r="B2712" s="267"/>
    </row>
    <row r="2713" spans="1:2">
      <c r="A2713" s="267"/>
      <c r="B2713" s="267"/>
    </row>
    <row r="2714" spans="1:2">
      <c r="A2714" s="267"/>
      <c r="B2714" s="267"/>
    </row>
    <row r="2715" spans="1:2">
      <c r="A2715" s="267"/>
      <c r="B2715" s="267"/>
    </row>
    <row r="2716" spans="1:2">
      <c r="A2716" s="267"/>
      <c r="B2716" s="267"/>
    </row>
    <row r="2717" spans="1:2">
      <c r="A2717" s="267"/>
      <c r="B2717" s="267"/>
    </row>
    <row r="2718" spans="1:2">
      <c r="A2718" s="267"/>
      <c r="B2718" s="267"/>
    </row>
    <row r="2719" spans="1:2">
      <c r="A2719" s="267"/>
      <c r="B2719" s="267"/>
    </row>
    <row r="2720" spans="1:2">
      <c r="A2720" s="267"/>
      <c r="B2720" s="267"/>
    </row>
    <row r="2721" spans="1:2">
      <c r="A2721" s="267"/>
      <c r="B2721" s="267"/>
    </row>
    <row r="2722" spans="1:2">
      <c r="A2722" s="267"/>
      <c r="B2722" s="267"/>
    </row>
    <row r="2723" spans="1:2">
      <c r="A2723" s="267"/>
      <c r="B2723" s="267"/>
    </row>
    <row r="2724" spans="1:2">
      <c r="A2724" s="267"/>
      <c r="B2724" s="267"/>
    </row>
    <row r="2725" spans="1:2">
      <c r="A2725" s="267"/>
      <c r="B2725" s="267"/>
    </row>
    <row r="2726" spans="1:2">
      <c r="A2726" s="267"/>
      <c r="B2726" s="267"/>
    </row>
    <row r="2727" spans="1:2">
      <c r="A2727" s="267"/>
      <c r="B2727" s="267"/>
    </row>
    <row r="2728" spans="1:2">
      <c r="A2728" s="267"/>
      <c r="B2728" s="267"/>
    </row>
    <row r="2729" spans="1:2">
      <c r="A2729" s="267"/>
      <c r="B2729" s="267"/>
    </row>
    <row r="2730" spans="1:2">
      <c r="A2730" s="267"/>
      <c r="B2730" s="267"/>
    </row>
    <row r="2731" spans="1:2">
      <c r="A2731" s="267"/>
      <c r="B2731" s="267"/>
    </row>
    <row r="2732" spans="1:2">
      <c r="A2732" s="267"/>
      <c r="B2732" s="267"/>
    </row>
    <row r="2733" spans="1:2">
      <c r="A2733" s="267"/>
      <c r="B2733" s="267"/>
    </row>
    <row r="2734" spans="1:2">
      <c r="A2734" s="267"/>
      <c r="B2734" s="267"/>
    </row>
    <row r="2735" spans="1:2">
      <c r="A2735" s="267"/>
      <c r="B2735" s="267"/>
    </row>
    <row r="2736" spans="1:2">
      <c r="A2736" s="267"/>
      <c r="B2736" s="267"/>
    </row>
    <row r="2737" spans="1:2">
      <c r="A2737" s="267"/>
      <c r="B2737" s="267"/>
    </row>
    <row r="2738" spans="1:2">
      <c r="A2738" s="267"/>
      <c r="B2738" s="267"/>
    </row>
    <row r="2739" spans="1:2">
      <c r="A2739" s="267"/>
      <c r="B2739" s="267"/>
    </row>
    <row r="2740" spans="1:2">
      <c r="A2740" s="267"/>
      <c r="B2740" s="267"/>
    </row>
    <row r="2741" spans="1:2">
      <c r="A2741" s="267"/>
      <c r="B2741" s="267"/>
    </row>
    <row r="2742" spans="1:2">
      <c r="A2742" s="267"/>
      <c r="B2742" s="267"/>
    </row>
    <row r="2743" spans="1:2">
      <c r="A2743" s="267"/>
      <c r="B2743" s="267"/>
    </row>
    <row r="2744" spans="1:2">
      <c r="A2744" s="267"/>
      <c r="B2744" s="267"/>
    </row>
    <row r="2745" spans="1:2">
      <c r="A2745" s="267"/>
      <c r="B2745" s="267"/>
    </row>
    <row r="2746" spans="1:2">
      <c r="A2746" s="267"/>
      <c r="B2746" s="267"/>
    </row>
    <row r="2747" spans="1:2">
      <c r="A2747" s="267"/>
      <c r="B2747" s="267"/>
    </row>
    <row r="2748" spans="1:2">
      <c r="A2748" s="267"/>
      <c r="B2748" s="267"/>
    </row>
    <row r="2749" spans="1:2">
      <c r="A2749" s="267"/>
      <c r="B2749" s="267"/>
    </row>
    <row r="2750" spans="1:2">
      <c r="A2750" s="267"/>
      <c r="B2750" s="267"/>
    </row>
    <row r="2751" spans="1:2">
      <c r="A2751" s="267"/>
      <c r="B2751" s="267"/>
    </row>
    <row r="2752" spans="1:2">
      <c r="A2752" s="267"/>
      <c r="B2752" s="267"/>
    </row>
    <row r="2753" spans="1:2">
      <c r="A2753" s="267"/>
      <c r="B2753" s="267"/>
    </row>
    <row r="2754" spans="1:2">
      <c r="A2754" s="267"/>
      <c r="B2754" s="267"/>
    </row>
    <row r="2755" spans="1:2">
      <c r="A2755" s="267"/>
      <c r="B2755" s="267"/>
    </row>
    <row r="2756" spans="1:2">
      <c r="A2756" s="267"/>
      <c r="B2756" s="267"/>
    </row>
    <row r="2757" spans="1:2">
      <c r="A2757" s="267"/>
      <c r="B2757" s="267"/>
    </row>
    <row r="2758" spans="1:2">
      <c r="A2758" s="267"/>
      <c r="B2758" s="267"/>
    </row>
    <row r="2759" spans="1:2">
      <c r="A2759" s="267"/>
      <c r="B2759" s="267"/>
    </row>
    <row r="2760" spans="1:2">
      <c r="A2760" s="267"/>
      <c r="B2760" s="267"/>
    </row>
    <row r="2761" spans="1:2">
      <c r="A2761" s="267"/>
      <c r="B2761" s="267"/>
    </row>
    <row r="2762" spans="1:2">
      <c r="A2762" s="267"/>
      <c r="B2762" s="267"/>
    </row>
    <row r="2763" spans="1:2">
      <c r="A2763" s="267"/>
      <c r="B2763" s="267"/>
    </row>
    <row r="2764" spans="1:2">
      <c r="A2764" s="267"/>
      <c r="B2764" s="267"/>
    </row>
    <row r="2765" spans="1:2">
      <c r="A2765" s="267"/>
      <c r="B2765" s="267"/>
    </row>
    <row r="2766" spans="1:2">
      <c r="A2766" s="267"/>
      <c r="B2766" s="267"/>
    </row>
    <row r="2767" spans="1:2">
      <c r="A2767" s="267"/>
      <c r="B2767" s="267"/>
    </row>
    <row r="2768" spans="1:2">
      <c r="A2768" s="267"/>
      <c r="B2768" s="267"/>
    </row>
    <row r="2769" spans="1:2">
      <c r="A2769" s="267"/>
      <c r="B2769" s="267"/>
    </row>
    <row r="2770" spans="1:2">
      <c r="A2770" s="267"/>
      <c r="B2770" s="267"/>
    </row>
    <row r="2771" spans="1:2">
      <c r="A2771" s="267"/>
      <c r="B2771" s="267"/>
    </row>
    <row r="2772" spans="1:2">
      <c r="A2772" s="267"/>
      <c r="B2772" s="267"/>
    </row>
    <row r="2773" spans="1:2">
      <c r="A2773" s="267"/>
      <c r="B2773" s="267"/>
    </row>
    <row r="2774" spans="1:2">
      <c r="A2774" s="267"/>
      <c r="B2774" s="267"/>
    </row>
    <row r="2775" spans="1:2">
      <c r="A2775" s="267"/>
      <c r="B2775" s="267"/>
    </row>
    <row r="2776" spans="1:2">
      <c r="A2776" s="267"/>
      <c r="B2776" s="267"/>
    </row>
    <row r="2777" spans="1:2">
      <c r="A2777" s="267"/>
      <c r="B2777" s="267"/>
    </row>
    <row r="2778" spans="1:2">
      <c r="A2778" s="267"/>
      <c r="B2778" s="267"/>
    </row>
    <row r="2779" spans="1:2">
      <c r="A2779" s="267"/>
      <c r="B2779" s="267"/>
    </row>
    <row r="2780" spans="1:2">
      <c r="A2780" s="267"/>
      <c r="B2780" s="267"/>
    </row>
    <row r="2781" spans="1:2">
      <c r="A2781" s="267"/>
      <c r="B2781" s="267"/>
    </row>
    <row r="2782" spans="1:2">
      <c r="A2782" s="267"/>
      <c r="B2782" s="267"/>
    </row>
    <row r="2783" spans="1:2">
      <c r="A2783" s="267"/>
      <c r="B2783" s="267"/>
    </row>
    <row r="2784" spans="1:2">
      <c r="A2784" s="267"/>
      <c r="B2784" s="267"/>
    </row>
    <row r="2785" spans="1:2">
      <c r="A2785" s="267"/>
      <c r="B2785" s="267"/>
    </row>
    <row r="2786" spans="1:2">
      <c r="A2786" s="267"/>
      <c r="B2786" s="267"/>
    </row>
    <row r="2787" spans="1:2">
      <c r="A2787" s="267"/>
      <c r="B2787" s="267"/>
    </row>
    <row r="2788" spans="1:2">
      <c r="A2788" s="267"/>
      <c r="B2788" s="267"/>
    </row>
    <row r="2789" spans="1:2">
      <c r="A2789" s="267"/>
      <c r="B2789" s="267"/>
    </row>
    <row r="2790" spans="1:2">
      <c r="A2790" s="267"/>
      <c r="B2790" s="267"/>
    </row>
    <row r="2791" spans="1:2">
      <c r="A2791" s="267"/>
      <c r="B2791" s="267"/>
    </row>
    <row r="2792" spans="1:2">
      <c r="A2792" s="267"/>
      <c r="B2792" s="267"/>
    </row>
    <row r="2793" spans="1:2">
      <c r="A2793" s="267"/>
      <c r="B2793" s="267"/>
    </row>
    <row r="2794" spans="1:2">
      <c r="A2794" s="267"/>
      <c r="B2794" s="267"/>
    </row>
    <row r="2795" spans="1:2">
      <c r="A2795" s="267"/>
      <c r="B2795" s="267"/>
    </row>
    <row r="2796" spans="1:2">
      <c r="A2796" s="267"/>
      <c r="B2796" s="267"/>
    </row>
    <row r="2797" spans="1:2">
      <c r="A2797" s="267"/>
      <c r="B2797" s="267"/>
    </row>
    <row r="2798" spans="1:2">
      <c r="A2798" s="267"/>
      <c r="B2798" s="267"/>
    </row>
    <row r="2799" spans="1:2">
      <c r="A2799" s="267"/>
      <c r="B2799" s="267"/>
    </row>
    <row r="2800" spans="1:2">
      <c r="A2800" s="267"/>
      <c r="B2800" s="267"/>
    </row>
    <row r="2801" spans="1:2">
      <c r="A2801" s="267"/>
      <c r="B2801" s="267"/>
    </row>
    <row r="2802" spans="1:2">
      <c r="A2802" s="267"/>
      <c r="B2802" s="267"/>
    </row>
    <row r="2803" spans="1:2">
      <c r="A2803" s="267"/>
      <c r="B2803" s="267"/>
    </row>
    <row r="2804" spans="1:2">
      <c r="A2804" s="267"/>
      <c r="B2804" s="267"/>
    </row>
    <row r="2805" spans="1:2">
      <c r="A2805" s="267"/>
      <c r="B2805" s="267"/>
    </row>
    <row r="2806" spans="1:2">
      <c r="A2806" s="267"/>
      <c r="B2806" s="267"/>
    </row>
    <row r="2807" spans="1:2">
      <c r="A2807" s="267"/>
      <c r="B2807" s="267"/>
    </row>
    <row r="2808" spans="1:2">
      <c r="A2808" s="267"/>
      <c r="B2808" s="267"/>
    </row>
    <row r="2809" spans="1:2">
      <c r="A2809" s="267"/>
      <c r="B2809" s="267"/>
    </row>
    <row r="2810" spans="1:2">
      <c r="A2810" s="267"/>
      <c r="B2810" s="267"/>
    </row>
    <row r="2811" spans="1:2">
      <c r="A2811" s="267"/>
      <c r="B2811" s="267"/>
    </row>
    <row r="2812" spans="1:2">
      <c r="A2812" s="267"/>
      <c r="B2812" s="267"/>
    </row>
    <row r="2813" spans="1:2">
      <c r="A2813" s="267"/>
      <c r="B2813" s="267"/>
    </row>
    <row r="2814" spans="1:2">
      <c r="A2814" s="267"/>
      <c r="B2814" s="267"/>
    </row>
    <row r="2815" spans="1:2">
      <c r="A2815" s="267"/>
      <c r="B2815" s="267"/>
    </row>
    <row r="2816" spans="1:2">
      <c r="A2816" s="267"/>
      <c r="B2816" s="267"/>
    </row>
    <row r="2817" spans="1:2">
      <c r="A2817" s="267"/>
      <c r="B2817" s="267"/>
    </row>
    <row r="2818" spans="1:2">
      <c r="A2818" s="267"/>
      <c r="B2818" s="267"/>
    </row>
    <row r="2819" spans="1:2">
      <c r="A2819" s="267"/>
      <c r="B2819" s="267"/>
    </row>
    <row r="2820" spans="1:2">
      <c r="A2820" s="267"/>
      <c r="B2820" s="267"/>
    </row>
    <row r="2821" spans="1:2">
      <c r="A2821" s="267"/>
      <c r="B2821" s="267"/>
    </row>
    <row r="2822" spans="1:2">
      <c r="A2822" s="267"/>
      <c r="B2822" s="267"/>
    </row>
    <row r="2823" spans="1:2">
      <c r="A2823" s="267"/>
      <c r="B2823" s="267"/>
    </row>
    <row r="2824" spans="1:2">
      <c r="A2824" s="267"/>
      <c r="B2824" s="267"/>
    </row>
    <row r="2825" spans="1:2">
      <c r="A2825" s="267"/>
      <c r="B2825" s="267"/>
    </row>
    <row r="2826" spans="1:2">
      <c r="A2826" s="267"/>
      <c r="B2826" s="267"/>
    </row>
    <row r="2827" spans="1:2">
      <c r="A2827" s="267"/>
      <c r="B2827" s="267"/>
    </row>
    <row r="2828" spans="1:2">
      <c r="A2828" s="267"/>
      <c r="B2828" s="267"/>
    </row>
    <row r="2829" spans="1:2">
      <c r="A2829" s="267"/>
      <c r="B2829" s="267"/>
    </row>
    <row r="2830" spans="1:2">
      <c r="A2830" s="267"/>
      <c r="B2830" s="267"/>
    </row>
    <row r="2831" spans="1:2">
      <c r="A2831" s="267"/>
      <c r="B2831" s="267"/>
    </row>
    <row r="2832" spans="1:2">
      <c r="A2832" s="267"/>
      <c r="B2832" s="267"/>
    </row>
    <row r="2833" spans="1:2">
      <c r="A2833" s="267"/>
      <c r="B2833" s="267"/>
    </row>
    <row r="2834" spans="1:2">
      <c r="A2834" s="267"/>
      <c r="B2834" s="267"/>
    </row>
    <row r="2835" spans="1:2">
      <c r="A2835" s="267"/>
      <c r="B2835" s="267"/>
    </row>
    <row r="2836" spans="1:2">
      <c r="A2836" s="267"/>
      <c r="B2836" s="267"/>
    </row>
    <row r="2837" spans="1:2">
      <c r="A2837" s="267"/>
      <c r="B2837" s="267"/>
    </row>
    <row r="2838" spans="1:2">
      <c r="A2838" s="267"/>
      <c r="B2838" s="267"/>
    </row>
    <row r="2839" spans="1:2">
      <c r="A2839" s="267"/>
      <c r="B2839" s="267"/>
    </row>
    <row r="2840" spans="1:2">
      <c r="A2840" s="267"/>
      <c r="B2840" s="267"/>
    </row>
    <row r="2841" spans="1:2">
      <c r="A2841" s="267"/>
      <c r="B2841" s="267"/>
    </row>
    <row r="2842" spans="1:2">
      <c r="A2842" s="267"/>
      <c r="B2842" s="267"/>
    </row>
    <row r="2843" spans="1:2">
      <c r="A2843" s="267"/>
      <c r="B2843" s="267"/>
    </row>
    <row r="2844" spans="1:2">
      <c r="A2844" s="267"/>
      <c r="B2844" s="267"/>
    </row>
    <row r="2845" spans="1:2">
      <c r="A2845" s="267"/>
      <c r="B2845" s="267"/>
    </row>
    <row r="2846" spans="1:2">
      <c r="A2846" s="267"/>
      <c r="B2846" s="267"/>
    </row>
    <row r="2847" spans="1:2">
      <c r="A2847" s="267"/>
      <c r="B2847" s="267"/>
    </row>
    <row r="2848" spans="1:2">
      <c r="A2848" s="267"/>
      <c r="B2848" s="267"/>
    </row>
    <row r="2849" spans="1:2">
      <c r="A2849" s="267"/>
      <c r="B2849" s="267"/>
    </row>
    <row r="2850" spans="1:2">
      <c r="A2850" s="267"/>
      <c r="B2850" s="267"/>
    </row>
    <row r="2851" spans="1:2">
      <c r="A2851" s="267"/>
      <c r="B2851" s="267"/>
    </row>
    <row r="2852" spans="1:2">
      <c r="A2852" s="267"/>
      <c r="B2852" s="267"/>
    </row>
    <row r="2853" spans="1:2">
      <c r="A2853" s="267"/>
      <c r="B2853" s="267"/>
    </row>
    <row r="2854" spans="1:2">
      <c r="A2854" s="267"/>
      <c r="B2854" s="267"/>
    </row>
    <row r="2855" spans="1:2">
      <c r="A2855" s="267"/>
      <c r="B2855" s="267"/>
    </row>
    <row r="2856" spans="1:2">
      <c r="A2856" s="267"/>
      <c r="B2856" s="267"/>
    </row>
    <row r="2857" spans="1:2">
      <c r="A2857" s="267"/>
      <c r="B2857" s="267"/>
    </row>
    <row r="2858" spans="1:2">
      <c r="A2858" s="267"/>
      <c r="B2858" s="267"/>
    </row>
    <row r="2859" spans="1:2">
      <c r="A2859" s="267"/>
      <c r="B2859" s="267"/>
    </row>
    <row r="2860" spans="1:2">
      <c r="A2860" s="267"/>
      <c r="B2860" s="267"/>
    </row>
    <row r="2861" spans="1:2">
      <c r="A2861" s="267"/>
      <c r="B2861" s="267"/>
    </row>
    <row r="2862" spans="1:2">
      <c r="A2862" s="267"/>
      <c r="B2862" s="267"/>
    </row>
    <row r="2863" spans="1:2">
      <c r="A2863" s="267"/>
      <c r="B2863" s="267"/>
    </row>
    <row r="2864" spans="1:2">
      <c r="A2864" s="267"/>
      <c r="B2864" s="267"/>
    </row>
    <row r="2865" spans="1:2">
      <c r="A2865" s="267"/>
      <c r="B2865" s="267"/>
    </row>
    <row r="2866" spans="1:2">
      <c r="A2866" s="267"/>
      <c r="B2866" s="267"/>
    </row>
    <row r="2867" spans="1:2">
      <c r="A2867" s="267"/>
      <c r="B2867" s="267"/>
    </row>
    <row r="2868" spans="1:2">
      <c r="A2868" s="267"/>
      <c r="B2868" s="267"/>
    </row>
    <row r="2869" spans="1:2">
      <c r="A2869" s="267"/>
      <c r="B2869" s="267"/>
    </row>
    <row r="2870" spans="1:2">
      <c r="A2870" s="267"/>
      <c r="B2870" s="267"/>
    </row>
    <row r="2871" spans="1:2">
      <c r="A2871" s="267"/>
      <c r="B2871" s="267"/>
    </row>
    <row r="2872" spans="1:2">
      <c r="A2872" s="267"/>
      <c r="B2872" s="267"/>
    </row>
    <row r="2873" spans="1:2">
      <c r="A2873" s="267"/>
      <c r="B2873" s="267"/>
    </row>
    <row r="2874" spans="1:2">
      <c r="A2874" s="267"/>
      <c r="B2874" s="267"/>
    </row>
    <row r="2875" spans="1:2">
      <c r="A2875" s="267"/>
      <c r="B2875" s="267"/>
    </row>
    <row r="2876" spans="1:2">
      <c r="A2876" s="267"/>
      <c r="B2876" s="267"/>
    </row>
    <row r="2877" spans="1:2">
      <c r="A2877" s="267"/>
      <c r="B2877" s="267"/>
    </row>
    <row r="2878" spans="1:2">
      <c r="A2878" s="267"/>
      <c r="B2878" s="267"/>
    </row>
    <row r="2879" spans="1:2">
      <c r="A2879" s="267"/>
      <c r="B2879" s="267"/>
    </row>
    <row r="2880" spans="1:2">
      <c r="A2880" s="267"/>
      <c r="B2880" s="267"/>
    </row>
    <row r="2881" spans="1:2">
      <c r="A2881" s="267"/>
      <c r="B2881" s="267"/>
    </row>
    <row r="2882" spans="1:2">
      <c r="A2882" s="267"/>
      <c r="B2882" s="267"/>
    </row>
    <row r="2883" spans="1:2">
      <c r="A2883" s="267"/>
      <c r="B2883" s="267"/>
    </row>
    <row r="2884" spans="1:2">
      <c r="A2884" s="267"/>
      <c r="B2884" s="267"/>
    </row>
    <row r="2885" spans="1:2">
      <c r="A2885" s="267"/>
      <c r="B2885" s="267"/>
    </row>
    <row r="2886" spans="1:2">
      <c r="A2886" s="267"/>
      <c r="B2886" s="267"/>
    </row>
    <row r="2887" spans="1:2">
      <c r="A2887" s="267"/>
      <c r="B2887" s="267"/>
    </row>
    <row r="2888" spans="1:2">
      <c r="A2888" s="267"/>
      <c r="B2888" s="267"/>
    </row>
    <row r="2889" spans="1:2">
      <c r="A2889" s="267"/>
      <c r="B2889" s="267"/>
    </row>
    <row r="2890" spans="1:2">
      <c r="A2890" s="267"/>
      <c r="B2890" s="267"/>
    </row>
    <row r="2891" spans="1:2">
      <c r="A2891" s="267"/>
      <c r="B2891" s="267"/>
    </row>
    <row r="2892" spans="1:2">
      <c r="A2892" s="267"/>
      <c r="B2892" s="267"/>
    </row>
    <row r="2893" spans="1:2">
      <c r="A2893" s="267"/>
      <c r="B2893" s="267"/>
    </row>
    <row r="2894" spans="1:2">
      <c r="A2894" s="267"/>
      <c r="B2894" s="267"/>
    </row>
    <row r="2895" spans="1:2">
      <c r="A2895" s="267"/>
      <c r="B2895" s="267"/>
    </row>
    <row r="2896" spans="1:2">
      <c r="A2896" s="267"/>
      <c r="B2896" s="267"/>
    </row>
    <row r="2897" spans="1:2">
      <c r="A2897" s="267"/>
      <c r="B2897" s="267"/>
    </row>
    <row r="2898" spans="1:2">
      <c r="A2898" s="267"/>
      <c r="B2898" s="267"/>
    </row>
    <row r="2899" spans="1:2">
      <c r="A2899" s="267"/>
      <c r="B2899" s="267"/>
    </row>
    <row r="2900" spans="1:2">
      <c r="A2900" s="267"/>
      <c r="B2900" s="267"/>
    </row>
    <row r="2901" spans="1:2">
      <c r="A2901" s="267"/>
      <c r="B2901" s="267"/>
    </row>
    <row r="2902" spans="1:2">
      <c r="A2902" s="267"/>
      <c r="B2902" s="267"/>
    </row>
    <row r="2903" spans="1:2">
      <c r="A2903" s="267"/>
      <c r="B2903" s="267"/>
    </row>
    <row r="2904" spans="1:2">
      <c r="A2904" s="267"/>
      <c r="B2904" s="267"/>
    </row>
    <row r="2905" spans="1:2">
      <c r="A2905" s="267"/>
      <c r="B2905" s="267"/>
    </row>
    <row r="2906" spans="1:2">
      <c r="A2906" s="267"/>
      <c r="B2906" s="267"/>
    </row>
    <row r="2907" spans="1:2">
      <c r="A2907" s="267"/>
      <c r="B2907" s="267"/>
    </row>
    <row r="2908" spans="1:2">
      <c r="A2908" s="267"/>
      <c r="B2908" s="267"/>
    </row>
    <row r="2909" spans="1:2">
      <c r="A2909" s="267"/>
      <c r="B2909" s="267"/>
    </row>
    <row r="2910" spans="1:2">
      <c r="A2910" s="267"/>
      <c r="B2910" s="267"/>
    </row>
    <row r="2911" spans="1:2">
      <c r="A2911" s="267"/>
      <c r="B2911" s="267"/>
    </row>
    <row r="2912" spans="1:2">
      <c r="A2912" s="267"/>
      <c r="B2912" s="267"/>
    </row>
    <row r="2913" spans="1:2">
      <c r="A2913" s="267"/>
      <c r="B2913" s="267"/>
    </row>
    <row r="2914" spans="1:2">
      <c r="A2914" s="267"/>
      <c r="B2914" s="267"/>
    </row>
    <row r="2915" spans="1:2">
      <c r="A2915" s="267"/>
      <c r="B2915" s="267"/>
    </row>
    <row r="2916" spans="1:2">
      <c r="A2916" s="267"/>
      <c r="B2916" s="267"/>
    </row>
    <row r="2917" spans="1:2">
      <c r="A2917" s="267"/>
      <c r="B2917" s="267"/>
    </row>
    <row r="2918" spans="1:2">
      <c r="A2918" s="267"/>
      <c r="B2918" s="267"/>
    </row>
    <row r="2919" spans="1:2">
      <c r="A2919" s="267"/>
      <c r="B2919" s="267"/>
    </row>
    <row r="2920" spans="1:2">
      <c r="A2920" s="267"/>
      <c r="B2920" s="267"/>
    </row>
    <row r="2921" spans="1:2">
      <c r="A2921" s="267"/>
      <c r="B2921" s="267"/>
    </row>
    <row r="2922" spans="1:2">
      <c r="A2922" s="267"/>
      <c r="B2922" s="267"/>
    </row>
    <row r="2923" spans="1:2">
      <c r="A2923" s="267"/>
      <c r="B2923" s="267"/>
    </row>
    <row r="2924" spans="1:2">
      <c r="A2924" s="267"/>
      <c r="B2924" s="267"/>
    </row>
    <row r="2925" spans="1:2">
      <c r="A2925" s="267"/>
      <c r="B2925" s="267"/>
    </row>
    <row r="2926" spans="1:2">
      <c r="A2926" s="267"/>
      <c r="B2926" s="267"/>
    </row>
    <row r="2927" spans="1:2">
      <c r="A2927" s="267"/>
      <c r="B2927" s="267"/>
    </row>
    <row r="2928" spans="1:2">
      <c r="A2928" s="267"/>
      <c r="B2928" s="267"/>
    </row>
    <row r="2929" spans="1:2">
      <c r="A2929" s="267"/>
      <c r="B2929" s="267"/>
    </row>
    <row r="2930" spans="1:2">
      <c r="A2930" s="267"/>
      <c r="B2930" s="267"/>
    </row>
    <row r="2931" spans="1:2">
      <c r="A2931" s="267"/>
      <c r="B2931" s="267"/>
    </row>
    <row r="2932" spans="1:2">
      <c r="A2932" s="267"/>
      <c r="B2932" s="267"/>
    </row>
    <row r="2933" spans="1:2">
      <c r="A2933" s="267"/>
      <c r="B2933" s="267"/>
    </row>
    <row r="2934" spans="1:2">
      <c r="A2934" s="267"/>
      <c r="B2934" s="267"/>
    </row>
    <row r="2935" spans="1:2">
      <c r="A2935" s="267"/>
      <c r="B2935" s="267"/>
    </row>
    <row r="2936" spans="1:2">
      <c r="A2936" s="267"/>
      <c r="B2936" s="267"/>
    </row>
    <row r="2937" spans="1:2">
      <c r="A2937" s="267"/>
      <c r="B2937" s="267"/>
    </row>
    <row r="2938" spans="1:2">
      <c r="A2938" s="267"/>
      <c r="B2938" s="267"/>
    </row>
    <row r="2939" spans="1:2">
      <c r="A2939" s="267"/>
      <c r="B2939" s="267"/>
    </row>
    <row r="2940" spans="1:2">
      <c r="A2940" s="267"/>
      <c r="B2940" s="267"/>
    </row>
    <row r="2941" spans="1:2">
      <c r="A2941" s="267"/>
      <c r="B2941" s="267"/>
    </row>
    <row r="2942" spans="1:2">
      <c r="A2942" s="267"/>
      <c r="B2942" s="267"/>
    </row>
    <row r="2943" spans="1:2">
      <c r="A2943" s="267"/>
      <c r="B2943" s="267"/>
    </row>
    <row r="2944" spans="1:2">
      <c r="A2944" s="267"/>
      <c r="B2944" s="267"/>
    </row>
    <row r="2945" spans="1:2">
      <c r="A2945" s="267"/>
      <c r="B2945" s="267"/>
    </row>
    <row r="2946" spans="1:2">
      <c r="A2946" s="267"/>
      <c r="B2946" s="267"/>
    </row>
    <row r="2947" spans="1:2">
      <c r="A2947" s="267"/>
      <c r="B2947" s="267"/>
    </row>
    <row r="2948" spans="1:2">
      <c r="A2948" s="267"/>
      <c r="B2948" s="267"/>
    </row>
    <row r="2949" spans="1:2">
      <c r="A2949" s="267"/>
      <c r="B2949" s="267"/>
    </row>
    <row r="2950" spans="1:2">
      <c r="A2950" s="267"/>
      <c r="B2950" s="267"/>
    </row>
    <row r="2951" spans="1:2">
      <c r="A2951" s="267"/>
      <c r="B2951" s="267"/>
    </row>
    <row r="2952" spans="1:2">
      <c r="A2952" s="267"/>
      <c r="B2952" s="267"/>
    </row>
    <row r="2953" spans="1:2">
      <c r="A2953" s="267"/>
      <c r="B2953" s="267"/>
    </row>
    <row r="2954" spans="1:2">
      <c r="A2954" s="267"/>
      <c r="B2954" s="267"/>
    </row>
    <row r="2955" spans="1:2">
      <c r="A2955" s="267"/>
      <c r="B2955" s="267"/>
    </row>
    <row r="2956" spans="1:2">
      <c r="A2956" s="267"/>
      <c r="B2956" s="267"/>
    </row>
    <row r="2957" spans="1:2">
      <c r="A2957" s="267"/>
      <c r="B2957" s="267"/>
    </row>
    <row r="2958" spans="1:2">
      <c r="A2958" s="267"/>
      <c r="B2958" s="267"/>
    </row>
    <row r="2959" spans="1:2">
      <c r="A2959" s="267"/>
      <c r="B2959" s="267"/>
    </row>
    <row r="2960" spans="1:2">
      <c r="A2960" s="267"/>
      <c r="B2960" s="267"/>
    </row>
    <row r="2961" spans="1:2">
      <c r="A2961" s="267"/>
      <c r="B2961" s="267"/>
    </row>
    <row r="2962" spans="1:2">
      <c r="A2962" s="267"/>
      <c r="B2962" s="267"/>
    </row>
    <row r="2963" spans="1:2">
      <c r="A2963" s="267"/>
      <c r="B2963" s="267"/>
    </row>
    <row r="2964" spans="1:2">
      <c r="A2964" s="267"/>
      <c r="B2964" s="267"/>
    </row>
    <row r="2965" spans="1:2">
      <c r="A2965" s="267"/>
      <c r="B2965" s="267"/>
    </row>
    <row r="2966" spans="1:2">
      <c r="A2966" s="267"/>
      <c r="B2966" s="267"/>
    </row>
    <row r="2967" spans="1:2">
      <c r="A2967" s="267"/>
      <c r="B2967" s="267"/>
    </row>
    <row r="2968" spans="1:2">
      <c r="A2968" s="267"/>
      <c r="B2968" s="267"/>
    </row>
    <row r="2969" spans="1:2">
      <c r="A2969" s="267"/>
      <c r="B2969" s="267"/>
    </row>
    <row r="2970" spans="1:2">
      <c r="A2970" s="267"/>
      <c r="B2970" s="267"/>
    </row>
    <row r="2971" spans="1:2">
      <c r="A2971" s="267"/>
      <c r="B2971" s="267"/>
    </row>
    <row r="2972" spans="1:2">
      <c r="A2972" s="267"/>
      <c r="B2972" s="267"/>
    </row>
    <row r="2973" spans="1:2">
      <c r="A2973" s="267"/>
      <c r="B2973" s="267"/>
    </row>
    <row r="2974" spans="1:2">
      <c r="A2974" s="267"/>
      <c r="B2974" s="267"/>
    </row>
    <row r="2975" spans="1:2">
      <c r="A2975" s="267"/>
      <c r="B2975" s="267"/>
    </row>
    <row r="2976" spans="1:2">
      <c r="A2976" s="267"/>
      <c r="B2976" s="267"/>
    </row>
    <row r="2977" spans="1:2">
      <c r="A2977" s="267"/>
      <c r="B2977" s="267"/>
    </row>
    <row r="2978" spans="1:2">
      <c r="A2978" s="267"/>
      <c r="B2978" s="267"/>
    </row>
    <row r="2979" spans="1:2">
      <c r="A2979" s="267"/>
      <c r="B2979" s="267"/>
    </row>
    <row r="2980" spans="1:2">
      <c r="A2980" s="267"/>
      <c r="B2980" s="267"/>
    </row>
    <row r="2981" spans="1:2">
      <c r="A2981" s="267"/>
      <c r="B2981" s="267"/>
    </row>
    <row r="2982" spans="1:2">
      <c r="A2982" s="267"/>
      <c r="B2982" s="267"/>
    </row>
    <row r="2983" spans="1:2">
      <c r="A2983" s="267"/>
      <c r="B2983" s="267"/>
    </row>
    <row r="2984" spans="1:2">
      <c r="A2984" s="267"/>
      <c r="B2984" s="267"/>
    </row>
    <row r="2985" spans="1:2">
      <c r="A2985" s="267"/>
      <c r="B2985" s="267"/>
    </row>
    <row r="2986" spans="1:2">
      <c r="A2986" s="267"/>
      <c r="B2986" s="267"/>
    </row>
    <row r="2987" spans="1:2">
      <c r="A2987" s="267"/>
      <c r="B2987" s="267"/>
    </row>
    <row r="2988" spans="1:2">
      <c r="A2988" s="267"/>
      <c r="B2988" s="267"/>
    </row>
    <row r="2989" spans="1:2">
      <c r="A2989" s="267"/>
      <c r="B2989" s="267"/>
    </row>
    <row r="2990" spans="1:2">
      <c r="A2990" s="267"/>
      <c r="B2990" s="267"/>
    </row>
    <row r="2991" spans="1:2">
      <c r="A2991" s="267"/>
      <c r="B2991" s="267"/>
    </row>
    <row r="2992" spans="1:2">
      <c r="A2992" s="267"/>
      <c r="B2992" s="267"/>
    </row>
    <row r="2993" spans="1:2">
      <c r="A2993" s="267"/>
      <c r="B2993" s="267"/>
    </row>
    <row r="2994" spans="1:2">
      <c r="A2994" s="267"/>
      <c r="B2994" s="267"/>
    </row>
    <row r="2995" spans="1:2">
      <c r="A2995" s="267"/>
      <c r="B2995" s="267"/>
    </row>
    <row r="2996" spans="1:2">
      <c r="A2996" s="267"/>
      <c r="B2996" s="267"/>
    </row>
    <row r="2997" spans="1:2">
      <c r="A2997" s="267"/>
      <c r="B2997" s="267"/>
    </row>
    <row r="2998" spans="1:2">
      <c r="A2998" s="267"/>
      <c r="B2998" s="267"/>
    </row>
    <row r="2999" spans="1:2">
      <c r="A2999" s="267"/>
      <c r="B2999" s="267"/>
    </row>
    <row r="3000" spans="1:2">
      <c r="A3000" s="267"/>
      <c r="B3000" s="267"/>
    </row>
    <row r="3001" spans="1:2">
      <c r="A3001" s="267"/>
      <c r="B3001" s="267"/>
    </row>
    <row r="3002" spans="1:2">
      <c r="A3002" s="267"/>
      <c r="B3002" s="267"/>
    </row>
    <row r="3003" spans="1:2">
      <c r="A3003" s="267"/>
      <c r="B3003" s="267"/>
    </row>
    <row r="3004" spans="1:2">
      <c r="A3004" s="267"/>
      <c r="B3004" s="267"/>
    </row>
    <row r="3005" spans="1:2">
      <c r="A3005" s="267"/>
      <c r="B3005" s="267"/>
    </row>
    <row r="3006" spans="1:2">
      <c r="A3006" s="267"/>
      <c r="B3006" s="267"/>
    </row>
    <row r="3007" spans="1:2">
      <c r="A3007" s="267"/>
      <c r="B3007" s="267"/>
    </row>
    <row r="3008" spans="1:2">
      <c r="A3008" s="267"/>
      <c r="B3008" s="267"/>
    </row>
    <row r="3009" spans="1:2">
      <c r="A3009" s="267"/>
      <c r="B3009" s="267"/>
    </row>
    <row r="3010" spans="1:2">
      <c r="A3010" s="267"/>
      <c r="B3010" s="267"/>
    </row>
    <row r="3011" spans="1:2">
      <c r="A3011" s="267"/>
      <c r="B3011" s="267"/>
    </row>
    <row r="3012" spans="1:2">
      <c r="A3012" s="267"/>
      <c r="B3012" s="267"/>
    </row>
    <row r="3013" spans="1:2">
      <c r="A3013" s="267"/>
      <c r="B3013" s="267"/>
    </row>
    <row r="3014" spans="1:2">
      <c r="A3014" s="267"/>
      <c r="B3014" s="267"/>
    </row>
    <row r="3015" spans="1:2">
      <c r="A3015" s="267"/>
      <c r="B3015" s="267"/>
    </row>
    <row r="3016" spans="1:2">
      <c r="A3016" s="267"/>
      <c r="B3016" s="267"/>
    </row>
    <row r="3017" spans="1:2">
      <c r="A3017" s="267"/>
      <c r="B3017" s="267"/>
    </row>
    <row r="3018" spans="1:2">
      <c r="A3018" s="267"/>
      <c r="B3018" s="267"/>
    </row>
    <row r="3019" spans="1:2">
      <c r="A3019" s="267"/>
      <c r="B3019" s="267"/>
    </row>
    <row r="3020" spans="1:2">
      <c r="A3020" s="267"/>
      <c r="B3020" s="267"/>
    </row>
    <row r="3021" spans="1:2">
      <c r="A3021" s="267"/>
      <c r="B3021" s="267"/>
    </row>
    <row r="3022" spans="1:2">
      <c r="A3022" s="267"/>
      <c r="B3022" s="267"/>
    </row>
    <row r="3023" spans="1:2">
      <c r="A3023" s="267"/>
      <c r="B3023" s="267"/>
    </row>
    <row r="3024" spans="1:2">
      <c r="A3024" s="267"/>
      <c r="B3024" s="267"/>
    </row>
    <row r="3025" spans="1:2">
      <c r="A3025" s="267"/>
      <c r="B3025" s="267"/>
    </row>
    <row r="3026" spans="1:2">
      <c r="A3026" s="267"/>
      <c r="B3026" s="267"/>
    </row>
    <row r="3027" spans="1:2">
      <c r="A3027" s="267"/>
      <c r="B3027" s="267"/>
    </row>
    <row r="3028" spans="1:2">
      <c r="A3028" s="267"/>
      <c r="B3028" s="267"/>
    </row>
    <row r="3029" spans="1:2">
      <c r="A3029" s="267"/>
      <c r="B3029" s="267"/>
    </row>
    <row r="3030" spans="1:2">
      <c r="A3030" s="267"/>
      <c r="B3030" s="267"/>
    </row>
    <row r="3031" spans="1:2">
      <c r="A3031" s="267"/>
      <c r="B3031" s="267"/>
    </row>
    <row r="3032" spans="1:2">
      <c r="A3032" s="267"/>
      <c r="B3032" s="267"/>
    </row>
    <row r="3033" spans="1:2">
      <c r="A3033" s="267"/>
      <c r="B3033" s="267"/>
    </row>
    <row r="3034" spans="1:2">
      <c r="A3034" s="267"/>
      <c r="B3034" s="267"/>
    </row>
    <row r="3035" spans="1:2">
      <c r="A3035" s="267"/>
      <c r="B3035" s="267"/>
    </row>
    <row r="3036" spans="1:2">
      <c r="A3036" s="267"/>
      <c r="B3036" s="267"/>
    </row>
    <row r="3037" spans="1:2">
      <c r="A3037" s="267"/>
      <c r="B3037" s="267"/>
    </row>
    <row r="3038" spans="1:2">
      <c r="A3038" s="267"/>
      <c r="B3038" s="267"/>
    </row>
    <row r="3039" spans="1:2">
      <c r="A3039" s="267"/>
      <c r="B3039" s="267"/>
    </row>
    <row r="3040" spans="1:2">
      <c r="A3040" s="267"/>
      <c r="B3040" s="267"/>
    </row>
    <row r="3041" spans="1:2">
      <c r="A3041" s="267"/>
      <c r="B3041" s="267"/>
    </row>
    <row r="3042" spans="1:2">
      <c r="A3042" s="267"/>
      <c r="B3042" s="267"/>
    </row>
    <row r="3043" spans="1:2">
      <c r="A3043" s="267"/>
      <c r="B3043" s="267"/>
    </row>
    <row r="3044" spans="1:2">
      <c r="A3044" s="267"/>
      <c r="B3044" s="267"/>
    </row>
    <row r="3045" spans="1:2">
      <c r="A3045" s="267"/>
      <c r="B3045" s="267"/>
    </row>
    <row r="3046" spans="1:2">
      <c r="A3046" s="267"/>
      <c r="B3046" s="267"/>
    </row>
    <row r="3047" spans="1:2">
      <c r="A3047" s="267"/>
      <c r="B3047" s="267"/>
    </row>
    <row r="3048" spans="1:2">
      <c r="A3048" s="267"/>
      <c r="B3048" s="267"/>
    </row>
    <row r="3049" spans="1:2">
      <c r="A3049" s="267"/>
      <c r="B3049" s="267"/>
    </row>
    <row r="3050" spans="1:2">
      <c r="A3050" s="267"/>
      <c r="B3050" s="267"/>
    </row>
    <row r="3051" spans="1:2">
      <c r="A3051" s="267"/>
      <c r="B3051" s="267"/>
    </row>
    <row r="3052" spans="1:2">
      <c r="A3052" s="267"/>
      <c r="B3052" s="267"/>
    </row>
    <row r="3053" spans="1:2">
      <c r="A3053" s="267"/>
      <c r="B3053" s="267"/>
    </row>
    <row r="3054" spans="1:2">
      <c r="A3054" s="267"/>
      <c r="B3054" s="267"/>
    </row>
    <row r="3055" spans="1:2">
      <c r="A3055" s="267"/>
      <c r="B3055" s="267"/>
    </row>
    <row r="3056" spans="1:2">
      <c r="A3056" s="267"/>
      <c r="B3056" s="267"/>
    </row>
    <row r="3057" spans="1:2">
      <c r="A3057" s="267"/>
      <c r="B3057" s="267"/>
    </row>
    <row r="3058" spans="1:2">
      <c r="A3058" s="267"/>
      <c r="B3058" s="267"/>
    </row>
    <row r="3059" spans="1:2">
      <c r="A3059" s="267"/>
      <c r="B3059" s="267"/>
    </row>
    <row r="3060" spans="1:2">
      <c r="A3060" s="267"/>
      <c r="B3060" s="267"/>
    </row>
    <row r="3061" spans="1:2">
      <c r="A3061" s="267"/>
      <c r="B3061" s="267"/>
    </row>
    <row r="3062" spans="1:2">
      <c r="A3062" s="267"/>
      <c r="B3062" s="267"/>
    </row>
    <row r="3063" spans="1:2">
      <c r="A3063" s="267"/>
      <c r="B3063" s="267"/>
    </row>
    <row r="3064" spans="1:2">
      <c r="A3064" s="267"/>
      <c r="B3064" s="267"/>
    </row>
    <row r="3065" spans="1:2">
      <c r="A3065" s="267"/>
      <c r="B3065" s="267"/>
    </row>
    <row r="3066" spans="1:2">
      <c r="A3066" s="267"/>
      <c r="B3066" s="267"/>
    </row>
    <row r="3067" spans="1:2">
      <c r="A3067" s="267"/>
      <c r="B3067" s="267"/>
    </row>
    <row r="3068" spans="1:2">
      <c r="A3068" s="267"/>
      <c r="B3068" s="267"/>
    </row>
    <row r="3069" spans="1:2">
      <c r="A3069" s="267"/>
      <c r="B3069" s="267"/>
    </row>
    <row r="3070" spans="1:2">
      <c r="A3070" s="267"/>
      <c r="B3070" s="267"/>
    </row>
    <row r="3071" spans="1:2">
      <c r="A3071" s="267"/>
      <c r="B3071" s="267"/>
    </row>
    <row r="3072" spans="1:2">
      <c r="A3072" s="267"/>
      <c r="B3072" s="267"/>
    </row>
    <row r="3073" spans="1:2">
      <c r="A3073" s="267"/>
      <c r="B3073" s="267"/>
    </row>
    <row r="3074" spans="1:2">
      <c r="A3074" s="267"/>
      <c r="B3074" s="267"/>
    </row>
    <row r="3075" spans="1:2">
      <c r="A3075" s="267"/>
      <c r="B3075" s="267"/>
    </row>
    <row r="3076" spans="1:2">
      <c r="A3076" s="267"/>
      <c r="B3076" s="267"/>
    </row>
    <row r="3077" spans="1:2">
      <c r="A3077" s="267"/>
      <c r="B3077" s="267"/>
    </row>
    <row r="3078" spans="1:2">
      <c r="A3078" s="267"/>
      <c r="B3078" s="267"/>
    </row>
    <row r="3079" spans="1:2">
      <c r="A3079" s="267"/>
      <c r="B3079" s="267"/>
    </row>
    <row r="3080" spans="1:2">
      <c r="A3080" s="267"/>
      <c r="B3080" s="267"/>
    </row>
    <row r="3081" spans="1:2">
      <c r="A3081" s="267"/>
      <c r="B3081" s="267"/>
    </row>
    <row r="3082" spans="1:2">
      <c r="A3082" s="267"/>
      <c r="B3082" s="267"/>
    </row>
    <row r="3083" spans="1:2">
      <c r="A3083" s="267"/>
      <c r="B3083" s="267"/>
    </row>
    <row r="3084" spans="1:2">
      <c r="A3084" s="267"/>
      <c r="B3084" s="267"/>
    </row>
    <row r="3085" spans="1:2">
      <c r="A3085" s="267"/>
      <c r="B3085" s="267"/>
    </row>
    <row r="3086" spans="1:2">
      <c r="A3086" s="267"/>
      <c r="B3086" s="267"/>
    </row>
    <row r="3087" spans="1:2">
      <c r="A3087" s="267"/>
      <c r="B3087" s="267"/>
    </row>
    <row r="3088" spans="1:2">
      <c r="A3088" s="267"/>
      <c r="B3088" s="267"/>
    </row>
    <row r="3089" spans="1:2">
      <c r="A3089" s="267"/>
      <c r="B3089" s="267"/>
    </row>
    <row r="3090" spans="1:2">
      <c r="A3090" s="267"/>
      <c r="B3090" s="267"/>
    </row>
    <row r="3091" spans="1:2">
      <c r="A3091" s="267"/>
      <c r="B3091" s="267"/>
    </row>
    <row r="3092" spans="1:2">
      <c r="A3092" s="267"/>
      <c r="B3092" s="267"/>
    </row>
    <row r="3093" spans="1:2">
      <c r="A3093" s="267"/>
      <c r="B3093" s="267"/>
    </row>
    <row r="3094" spans="1:2">
      <c r="A3094" s="267"/>
      <c r="B3094" s="267"/>
    </row>
    <row r="3095" spans="1:2">
      <c r="A3095" s="267"/>
      <c r="B3095" s="267"/>
    </row>
    <row r="3096" spans="1:2">
      <c r="A3096" s="267"/>
      <c r="B3096" s="267"/>
    </row>
    <row r="3097" spans="1:2">
      <c r="A3097" s="267"/>
      <c r="B3097" s="267"/>
    </row>
    <row r="3098" spans="1:2">
      <c r="A3098" s="267"/>
      <c r="B3098" s="267"/>
    </row>
    <row r="3099" spans="1:2">
      <c r="A3099" s="267"/>
      <c r="B3099" s="267"/>
    </row>
    <row r="3100" spans="1:2">
      <c r="A3100" s="267"/>
      <c r="B3100" s="267"/>
    </row>
    <row r="3101" spans="1:2">
      <c r="A3101" s="267"/>
      <c r="B3101" s="267"/>
    </row>
    <row r="3102" spans="1:2">
      <c r="A3102" s="267"/>
      <c r="B3102" s="267"/>
    </row>
    <row r="3103" spans="1:2">
      <c r="A3103" s="267"/>
      <c r="B3103" s="267"/>
    </row>
    <row r="3104" spans="1:2">
      <c r="A3104" s="267"/>
      <c r="B3104" s="267"/>
    </row>
    <row r="3105" spans="1:2">
      <c r="A3105" s="267"/>
      <c r="B3105" s="267"/>
    </row>
    <row r="3106" spans="1:2">
      <c r="A3106" s="267"/>
      <c r="B3106" s="267"/>
    </row>
    <row r="3107" spans="1:2">
      <c r="A3107" s="267"/>
      <c r="B3107" s="267"/>
    </row>
    <row r="3108" spans="1:2">
      <c r="A3108" s="267"/>
      <c r="B3108" s="267"/>
    </row>
    <row r="3109" spans="1:2">
      <c r="A3109" s="267"/>
      <c r="B3109" s="267"/>
    </row>
    <row r="3110" spans="1:2">
      <c r="A3110" s="267"/>
      <c r="B3110" s="267"/>
    </row>
    <row r="3111" spans="1:2">
      <c r="A3111" s="267"/>
      <c r="B3111" s="267"/>
    </row>
    <row r="3112" spans="1:2">
      <c r="A3112" s="267"/>
      <c r="B3112" s="267"/>
    </row>
    <row r="3113" spans="1:2">
      <c r="A3113" s="267"/>
      <c r="B3113" s="267"/>
    </row>
    <row r="3114" spans="1:2">
      <c r="A3114" s="267"/>
      <c r="B3114" s="267"/>
    </row>
    <row r="3115" spans="1:2">
      <c r="A3115" s="267"/>
      <c r="B3115" s="267"/>
    </row>
    <row r="3116" spans="1:2">
      <c r="A3116" s="267"/>
      <c r="B3116" s="267"/>
    </row>
    <row r="3117" spans="1:2">
      <c r="A3117" s="267"/>
      <c r="B3117" s="267"/>
    </row>
    <row r="3118" spans="1:2">
      <c r="A3118" s="267"/>
      <c r="B3118" s="267"/>
    </row>
    <row r="3119" spans="1:2">
      <c r="A3119" s="267"/>
      <c r="B3119" s="267"/>
    </row>
    <row r="3120" spans="1:2">
      <c r="A3120" s="267"/>
      <c r="B3120" s="267"/>
    </row>
    <row r="3121" spans="1:2">
      <c r="A3121" s="267"/>
      <c r="B3121" s="267"/>
    </row>
    <row r="3122" spans="1:2">
      <c r="A3122" s="267"/>
      <c r="B3122" s="267"/>
    </row>
    <row r="3123" spans="1:2">
      <c r="A3123" s="267"/>
      <c r="B3123" s="267"/>
    </row>
    <row r="3124" spans="1:2">
      <c r="A3124" s="267"/>
      <c r="B3124" s="267"/>
    </row>
    <row r="3125" spans="1:2">
      <c r="A3125" s="267"/>
      <c r="B3125" s="267"/>
    </row>
    <row r="3126" spans="1:2">
      <c r="A3126" s="267"/>
      <c r="B3126" s="267"/>
    </row>
    <row r="3127" spans="1:2">
      <c r="A3127" s="267"/>
      <c r="B3127" s="267"/>
    </row>
    <row r="3128" spans="1:2">
      <c r="A3128" s="267"/>
      <c r="B3128" s="267"/>
    </row>
    <row r="3129" spans="1:2">
      <c r="A3129" s="267"/>
      <c r="B3129" s="267"/>
    </row>
    <row r="3130" spans="1:2">
      <c r="A3130" s="267"/>
      <c r="B3130" s="267"/>
    </row>
    <row r="3131" spans="1:2">
      <c r="A3131" s="267"/>
      <c r="B3131" s="267"/>
    </row>
    <row r="3132" spans="1:2">
      <c r="A3132" s="267"/>
      <c r="B3132" s="267"/>
    </row>
    <row r="3133" spans="1:2">
      <c r="A3133" s="267"/>
      <c r="B3133" s="267"/>
    </row>
    <row r="3134" spans="1:2">
      <c r="A3134" s="267"/>
      <c r="B3134" s="267"/>
    </row>
    <row r="3135" spans="1:2">
      <c r="A3135" s="267"/>
      <c r="B3135" s="267"/>
    </row>
    <row r="3136" spans="1:2">
      <c r="A3136" s="267"/>
      <c r="B3136" s="267"/>
    </row>
    <row r="3137" spans="1:2">
      <c r="A3137" s="267"/>
      <c r="B3137" s="267"/>
    </row>
    <row r="3138" spans="1:2">
      <c r="A3138" s="267"/>
      <c r="B3138" s="267"/>
    </row>
    <row r="3139" spans="1:2">
      <c r="A3139" s="267"/>
      <c r="B3139" s="267"/>
    </row>
    <row r="3140" spans="1:2">
      <c r="A3140" s="267"/>
      <c r="B3140" s="267"/>
    </row>
    <row r="3141" spans="1:2">
      <c r="A3141" s="267"/>
      <c r="B3141" s="267"/>
    </row>
    <row r="3142" spans="1:2">
      <c r="A3142" s="267"/>
      <c r="B3142" s="267"/>
    </row>
    <row r="3143" spans="1:2">
      <c r="A3143" s="267"/>
      <c r="B3143" s="267"/>
    </row>
    <row r="3144" spans="1:2">
      <c r="A3144" s="267"/>
      <c r="B3144" s="267"/>
    </row>
    <row r="3145" spans="1:2">
      <c r="A3145" s="267"/>
      <c r="B3145" s="267"/>
    </row>
    <row r="3146" spans="1:2">
      <c r="A3146" s="267"/>
      <c r="B3146" s="267"/>
    </row>
    <row r="3147" spans="1:2">
      <c r="A3147" s="267"/>
      <c r="B3147" s="267"/>
    </row>
    <row r="3148" spans="1:2">
      <c r="A3148" s="267"/>
      <c r="B3148" s="267"/>
    </row>
    <row r="3149" spans="1:2">
      <c r="A3149" s="267"/>
      <c r="B3149" s="267"/>
    </row>
    <row r="3150" spans="1:2">
      <c r="A3150" s="267"/>
      <c r="B3150" s="267"/>
    </row>
    <row r="3151" spans="1:2">
      <c r="A3151" s="267"/>
      <c r="B3151" s="267"/>
    </row>
    <row r="3152" spans="1:2">
      <c r="A3152" s="267"/>
      <c r="B3152" s="267"/>
    </row>
    <row r="3153" spans="1:2">
      <c r="A3153" s="267"/>
      <c r="B3153" s="267"/>
    </row>
    <row r="3154" spans="1:2">
      <c r="A3154" s="267"/>
      <c r="B3154" s="267"/>
    </row>
    <row r="3155" spans="1:2">
      <c r="A3155" s="267"/>
      <c r="B3155" s="267"/>
    </row>
    <row r="3156" spans="1:2">
      <c r="A3156" s="267"/>
      <c r="B3156" s="267"/>
    </row>
    <row r="3157" spans="1:2">
      <c r="A3157" s="267"/>
      <c r="B3157" s="267"/>
    </row>
    <row r="3158" spans="1:2">
      <c r="A3158" s="267"/>
      <c r="B3158" s="267"/>
    </row>
    <row r="3159" spans="1:2">
      <c r="A3159" s="267"/>
      <c r="B3159" s="267"/>
    </row>
    <row r="3160" spans="1:2">
      <c r="A3160" s="267"/>
      <c r="B3160" s="267"/>
    </row>
    <row r="3161" spans="1:2">
      <c r="A3161" s="267"/>
      <c r="B3161" s="267"/>
    </row>
    <row r="3162" spans="1:2">
      <c r="A3162" s="267"/>
      <c r="B3162" s="267"/>
    </row>
    <row r="3163" spans="1:2">
      <c r="A3163" s="267"/>
      <c r="B3163" s="267"/>
    </row>
    <row r="3164" spans="1:2">
      <c r="A3164" s="267"/>
      <c r="B3164" s="267"/>
    </row>
    <row r="3165" spans="1:2">
      <c r="A3165" s="267"/>
      <c r="B3165" s="267"/>
    </row>
    <row r="3166" spans="1:2">
      <c r="A3166" s="267"/>
      <c r="B3166" s="267"/>
    </row>
    <row r="3167" spans="1:2">
      <c r="A3167" s="267"/>
      <c r="B3167" s="267"/>
    </row>
    <row r="3168" spans="1:2">
      <c r="A3168" s="267"/>
      <c r="B3168" s="267"/>
    </row>
    <row r="3169" spans="1:2">
      <c r="A3169" s="267"/>
      <c r="B3169" s="267"/>
    </row>
    <row r="3170" spans="1:2">
      <c r="A3170" s="267"/>
      <c r="B3170" s="267"/>
    </row>
    <row r="3171" spans="1:2">
      <c r="A3171" s="267"/>
      <c r="B3171" s="267"/>
    </row>
    <row r="3172" spans="1:2">
      <c r="A3172" s="267"/>
      <c r="B3172" s="267"/>
    </row>
    <row r="3173" spans="1:2">
      <c r="A3173" s="267"/>
      <c r="B3173" s="267"/>
    </row>
    <row r="3174" spans="1:2">
      <c r="A3174" s="267"/>
      <c r="B3174" s="267"/>
    </row>
    <row r="3175" spans="1:2">
      <c r="A3175" s="267"/>
      <c r="B3175" s="267"/>
    </row>
    <row r="3176" spans="1:2">
      <c r="A3176" s="267"/>
      <c r="B3176" s="267"/>
    </row>
    <row r="3177" spans="1:2">
      <c r="A3177" s="267"/>
      <c r="B3177" s="267"/>
    </row>
    <row r="3178" spans="1:2">
      <c r="A3178" s="267"/>
      <c r="B3178" s="267"/>
    </row>
    <row r="3179" spans="1:2">
      <c r="A3179" s="267"/>
      <c r="B3179" s="267"/>
    </row>
    <row r="3180" spans="1:2">
      <c r="A3180" s="267"/>
      <c r="B3180" s="267"/>
    </row>
    <row r="3181" spans="1:2">
      <c r="A3181" s="267"/>
      <c r="B3181" s="267"/>
    </row>
    <row r="3182" spans="1:2">
      <c r="A3182" s="267"/>
      <c r="B3182" s="267"/>
    </row>
    <row r="3183" spans="1:2">
      <c r="A3183" s="267"/>
      <c r="B3183" s="267"/>
    </row>
    <row r="3184" spans="1:2">
      <c r="A3184" s="267"/>
      <c r="B3184" s="267"/>
    </row>
    <row r="3185" spans="1:2">
      <c r="A3185" s="267"/>
      <c r="B3185" s="267"/>
    </row>
    <row r="3186" spans="1:2">
      <c r="A3186" s="267"/>
      <c r="B3186" s="267"/>
    </row>
    <row r="3187" spans="1:2">
      <c r="A3187" s="267"/>
      <c r="B3187" s="267"/>
    </row>
    <row r="3188" spans="1:2">
      <c r="A3188" s="267"/>
      <c r="B3188" s="267"/>
    </row>
    <row r="3189" spans="1:2">
      <c r="A3189" s="267"/>
      <c r="B3189" s="267"/>
    </row>
    <row r="3190" spans="1:2">
      <c r="A3190" s="267"/>
      <c r="B3190" s="267"/>
    </row>
    <row r="3191" spans="1:2">
      <c r="A3191" s="267"/>
      <c r="B3191" s="267"/>
    </row>
    <row r="3192" spans="1:2">
      <c r="A3192" s="267"/>
      <c r="B3192" s="267"/>
    </row>
    <row r="3193" spans="1:2">
      <c r="A3193" s="267"/>
      <c r="B3193" s="267"/>
    </row>
    <row r="3194" spans="1:2">
      <c r="A3194" s="267"/>
      <c r="B3194" s="267"/>
    </row>
    <row r="3195" spans="1:2">
      <c r="A3195" s="267"/>
      <c r="B3195" s="267"/>
    </row>
    <row r="3196" spans="1:2">
      <c r="A3196" s="267"/>
      <c r="B3196" s="267"/>
    </row>
    <row r="3197" spans="1:2">
      <c r="A3197" s="267"/>
      <c r="B3197" s="267"/>
    </row>
    <row r="3198" spans="1:2">
      <c r="A3198" s="267"/>
      <c r="B3198" s="267"/>
    </row>
    <row r="3199" spans="1:2">
      <c r="A3199" s="267"/>
      <c r="B3199" s="267"/>
    </row>
    <row r="3200" spans="1:2">
      <c r="A3200" s="267"/>
      <c r="B3200" s="267"/>
    </row>
    <row r="3201" spans="1:2">
      <c r="A3201" s="267"/>
      <c r="B3201" s="267"/>
    </row>
    <row r="3202" spans="1:2">
      <c r="A3202" s="267"/>
      <c r="B3202" s="267"/>
    </row>
    <row r="3203" spans="1:2">
      <c r="A3203" s="267"/>
      <c r="B3203" s="267"/>
    </row>
    <row r="3204" spans="1:2">
      <c r="A3204" s="267"/>
      <c r="B3204" s="267"/>
    </row>
    <row r="3205" spans="1:2">
      <c r="A3205" s="267"/>
      <c r="B3205" s="267"/>
    </row>
    <row r="3206" spans="1:2">
      <c r="A3206" s="267"/>
      <c r="B3206" s="267"/>
    </row>
    <row r="3207" spans="1:2">
      <c r="A3207" s="267"/>
      <c r="B3207" s="267"/>
    </row>
    <row r="3208" spans="1:2">
      <c r="A3208" s="267"/>
      <c r="B3208" s="267"/>
    </row>
    <row r="3209" spans="1:2">
      <c r="A3209" s="267"/>
      <c r="B3209" s="267"/>
    </row>
    <row r="3210" spans="1:2">
      <c r="A3210" s="267"/>
      <c r="B3210" s="267"/>
    </row>
    <row r="3211" spans="1:2">
      <c r="A3211" s="267"/>
      <c r="B3211" s="267"/>
    </row>
    <row r="3212" spans="1:2">
      <c r="A3212" s="267"/>
      <c r="B3212" s="267"/>
    </row>
    <row r="3213" spans="1:2">
      <c r="A3213" s="267"/>
      <c r="B3213" s="267"/>
    </row>
    <row r="3214" spans="1:2">
      <c r="A3214" s="267"/>
      <c r="B3214" s="267"/>
    </row>
    <row r="3215" spans="1:2">
      <c r="A3215" s="267"/>
      <c r="B3215" s="267"/>
    </row>
    <row r="3216" spans="1:2">
      <c r="A3216" s="267"/>
      <c r="B3216" s="267"/>
    </row>
    <row r="3217" spans="1:2">
      <c r="A3217" s="267"/>
      <c r="B3217" s="267"/>
    </row>
    <row r="3218" spans="1:2">
      <c r="A3218" s="267"/>
      <c r="B3218" s="267"/>
    </row>
    <row r="3219" spans="1:2">
      <c r="A3219" s="267"/>
      <c r="B3219" s="267"/>
    </row>
    <row r="3220" spans="1:2">
      <c r="A3220" s="267"/>
      <c r="B3220" s="267"/>
    </row>
    <row r="3221" spans="1:2">
      <c r="A3221" s="267"/>
      <c r="B3221" s="267"/>
    </row>
    <row r="3222" spans="1:2">
      <c r="A3222" s="267"/>
      <c r="B3222" s="267"/>
    </row>
    <row r="3223" spans="1:2">
      <c r="A3223" s="267"/>
      <c r="B3223" s="267"/>
    </row>
    <row r="3224" spans="1:2">
      <c r="A3224" s="267"/>
      <c r="B3224" s="267"/>
    </row>
    <row r="3225" spans="1:2">
      <c r="A3225" s="267"/>
      <c r="B3225" s="267"/>
    </row>
    <row r="3226" spans="1:2">
      <c r="A3226" s="267"/>
      <c r="B3226" s="267"/>
    </row>
    <row r="3227" spans="1:2">
      <c r="A3227" s="267"/>
      <c r="B3227" s="267"/>
    </row>
    <row r="3228" spans="1:2">
      <c r="A3228" s="267"/>
      <c r="B3228" s="267"/>
    </row>
    <row r="3229" spans="1:2">
      <c r="A3229" s="267"/>
      <c r="B3229" s="267"/>
    </row>
    <row r="3230" spans="1:2">
      <c r="A3230" s="267"/>
      <c r="B3230" s="267"/>
    </row>
    <row r="3231" spans="1:2">
      <c r="A3231" s="267"/>
      <c r="B3231" s="267"/>
    </row>
    <row r="3232" spans="1:2">
      <c r="A3232" s="267"/>
      <c r="B3232" s="267"/>
    </row>
    <row r="3233" spans="1:2">
      <c r="A3233" s="267"/>
      <c r="B3233" s="267"/>
    </row>
    <row r="3234" spans="1:2">
      <c r="A3234" s="267"/>
      <c r="B3234" s="267"/>
    </row>
    <row r="3235" spans="1:2">
      <c r="A3235" s="267"/>
      <c r="B3235" s="267"/>
    </row>
    <row r="3236" spans="1:2">
      <c r="A3236" s="267"/>
      <c r="B3236" s="267"/>
    </row>
    <row r="3237" spans="1:2">
      <c r="A3237" s="267"/>
      <c r="B3237" s="267"/>
    </row>
    <row r="3238" spans="1:2">
      <c r="A3238" s="267"/>
      <c r="B3238" s="267"/>
    </row>
    <row r="3239" spans="1:2">
      <c r="A3239" s="267"/>
      <c r="B3239" s="267"/>
    </row>
    <row r="3240" spans="1:2">
      <c r="A3240" s="267"/>
      <c r="B3240" s="267"/>
    </row>
    <row r="3241" spans="1:2">
      <c r="A3241" s="267"/>
      <c r="B3241" s="267"/>
    </row>
    <row r="3242" spans="1:2">
      <c r="A3242" s="267"/>
      <c r="B3242" s="267"/>
    </row>
    <row r="3243" spans="1:2">
      <c r="A3243" s="267"/>
      <c r="B3243" s="267"/>
    </row>
    <row r="3244" spans="1:2">
      <c r="A3244" s="267"/>
      <c r="B3244" s="267"/>
    </row>
    <row r="3245" spans="1:2">
      <c r="A3245" s="267"/>
      <c r="B3245" s="267"/>
    </row>
    <row r="3246" spans="1:2">
      <c r="A3246" s="267"/>
      <c r="B3246" s="267"/>
    </row>
    <row r="3247" spans="1:2">
      <c r="A3247" s="267"/>
      <c r="B3247" s="267"/>
    </row>
    <row r="3248" spans="1:2">
      <c r="A3248" s="267"/>
      <c r="B3248" s="267"/>
    </row>
    <row r="3249" spans="1:2">
      <c r="A3249" s="267"/>
      <c r="B3249" s="267"/>
    </row>
    <row r="3250" spans="1:2">
      <c r="A3250" s="267"/>
      <c r="B3250" s="267"/>
    </row>
    <row r="3251" spans="1:2">
      <c r="A3251" s="267"/>
      <c r="B3251" s="267"/>
    </row>
    <row r="3252" spans="1:2">
      <c r="A3252" s="267"/>
      <c r="B3252" s="267"/>
    </row>
    <row r="3253" spans="1:2">
      <c r="A3253" s="267"/>
      <c r="B3253" s="267"/>
    </row>
    <row r="3254" spans="1:2">
      <c r="A3254" s="267"/>
      <c r="B3254" s="267"/>
    </row>
    <row r="3255" spans="1:2">
      <c r="A3255" s="267"/>
      <c r="B3255" s="267"/>
    </row>
    <row r="3256" spans="1:2">
      <c r="A3256" s="267"/>
      <c r="B3256" s="267"/>
    </row>
    <row r="3257" spans="1:2">
      <c r="A3257" s="267"/>
      <c r="B3257" s="267"/>
    </row>
    <row r="3258" spans="1:2">
      <c r="A3258" s="267"/>
      <c r="B3258" s="267"/>
    </row>
    <row r="3259" spans="1:2">
      <c r="A3259" s="267"/>
      <c r="B3259" s="267"/>
    </row>
    <row r="3260" spans="1:2">
      <c r="A3260" s="267"/>
      <c r="B3260" s="267"/>
    </row>
    <row r="3261" spans="1:2">
      <c r="A3261" s="267"/>
      <c r="B3261" s="267"/>
    </row>
    <row r="3262" spans="1:2">
      <c r="A3262" s="267"/>
      <c r="B3262" s="267"/>
    </row>
    <row r="3263" spans="1:2">
      <c r="A3263" s="267"/>
      <c r="B3263" s="267"/>
    </row>
    <row r="3264" spans="1:2">
      <c r="A3264" s="267"/>
      <c r="B3264" s="267"/>
    </row>
    <row r="3265" spans="1:2">
      <c r="A3265" s="267"/>
      <c r="B3265" s="267"/>
    </row>
    <row r="3266" spans="1:2">
      <c r="A3266" s="267"/>
      <c r="B3266" s="267"/>
    </row>
    <row r="3267" spans="1:2">
      <c r="A3267" s="267"/>
      <c r="B3267" s="267"/>
    </row>
    <row r="3268" spans="1:2">
      <c r="A3268" s="267"/>
      <c r="B3268" s="267"/>
    </row>
    <row r="3269" spans="1:2">
      <c r="A3269" s="267"/>
      <c r="B3269" s="267"/>
    </row>
    <row r="3270" spans="1:2">
      <c r="A3270" s="267"/>
      <c r="B3270" s="267"/>
    </row>
    <row r="3271" spans="1:2">
      <c r="A3271" s="267"/>
      <c r="B3271" s="267"/>
    </row>
    <row r="3272" spans="1:2">
      <c r="A3272" s="267"/>
      <c r="B3272" s="267"/>
    </row>
    <row r="3273" spans="1:2">
      <c r="A3273" s="267"/>
      <c r="B3273" s="267"/>
    </row>
    <row r="3274" spans="1:2">
      <c r="A3274" s="267"/>
      <c r="B3274" s="267"/>
    </row>
    <row r="3275" spans="1:2">
      <c r="A3275" s="267"/>
      <c r="B3275" s="267"/>
    </row>
    <row r="3276" spans="1:2">
      <c r="A3276" s="267"/>
      <c r="B3276" s="267"/>
    </row>
    <row r="3277" spans="1:2">
      <c r="A3277" s="267"/>
      <c r="B3277" s="267"/>
    </row>
    <row r="3278" spans="1:2">
      <c r="A3278" s="267"/>
      <c r="B3278" s="267"/>
    </row>
    <row r="3279" spans="1:2">
      <c r="A3279" s="267"/>
      <c r="B3279" s="267"/>
    </row>
    <row r="3280" spans="1:2">
      <c r="A3280" s="267"/>
      <c r="B3280" s="267"/>
    </row>
    <row r="3281" spans="1:2">
      <c r="A3281" s="267"/>
      <c r="B3281" s="267"/>
    </row>
    <row r="3282" spans="1:2">
      <c r="A3282" s="267"/>
      <c r="B3282" s="267"/>
    </row>
    <row r="3283" spans="1:2">
      <c r="A3283" s="267"/>
      <c r="B3283" s="267"/>
    </row>
    <row r="3284" spans="1:2">
      <c r="A3284" s="267"/>
      <c r="B3284" s="267"/>
    </row>
    <row r="3285" spans="1:2">
      <c r="A3285" s="267"/>
      <c r="B3285" s="267"/>
    </row>
    <row r="3286" spans="1:2">
      <c r="A3286" s="267"/>
      <c r="B3286" s="267"/>
    </row>
    <row r="3287" spans="1:2">
      <c r="A3287" s="267"/>
      <c r="B3287" s="267"/>
    </row>
    <row r="3288" spans="1:2">
      <c r="A3288" s="267"/>
      <c r="B3288" s="267"/>
    </row>
    <row r="3289" spans="1:2">
      <c r="A3289" s="267"/>
      <c r="B3289" s="267"/>
    </row>
    <row r="3290" spans="1:2">
      <c r="A3290" s="267"/>
      <c r="B3290" s="267"/>
    </row>
    <row r="3291" spans="1:2">
      <c r="A3291" s="267"/>
      <c r="B3291" s="267"/>
    </row>
    <row r="3292" spans="1:2">
      <c r="A3292" s="267"/>
      <c r="B3292" s="267"/>
    </row>
    <row r="3293" spans="1:2">
      <c r="A3293" s="267"/>
      <c r="B3293" s="267"/>
    </row>
    <row r="3294" spans="1:2">
      <c r="A3294" s="267"/>
      <c r="B3294" s="267"/>
    </row>
    <row r="3295" spans="1:2">
      <c r="A3295" s="267"/>
      <c r="B3295" s="267"/>
    </row>
    <row r="3296" spans="1:2">
      <c r="A3296" s="267"/>
      <c r="B3296" s="267"/>
    </row>
    <row r="3297" spans="1:2">
      <c r="A3297" s="267"/>
      <c r="B3297" s="267"/>
    </row>
    <row r="3298" spans="1:2">
      <c r="A3298" s="267"/>
      <c r="B3298" s="267"/>
    </row>
    <row r="3299" spans="1:2">
      <c r="A3299" s="267"/>
      <c r="B3299" s="267"/>
    </row>
    <row r="3300" spans="1:2">
      <c r="A3300" s="267"/>
      <c r="B3300" s="267"/>
    </row>
    <row r="3301" spans="1:2">
      <c r="A3301" s="267"/>
      <c r="B3301" s="267"/>
    </row>
    <row r="3302" spans="1:2">
      <c r="A3302" s="267"/>
      <c r="B3302" s="267"/>
    </row>
    <row r="3303" spans="1:2">
      <c r="A3303" s="267"/>
      <c r="B3303" s="267"/>
    </row>
    <row r="3304" spans="1:2">
      <c r="A3304" s="267"/>
      <c r="B3304" s="267"/>
    </row>
    <row r="3305" spans="1:2">
      <c r="A3305" s="267"/>
      <c r="B3305" s="267"/>
    </row>
    <row r="3306" spans="1:2">
      <c r="A3306" s="267"/>
      <c r="B3306" s="267"/>
    </row>
    <row r="3307" spans="1:2">
      <c r="A3307" s="267"/>
      <c r="B3307" s="267"/>
    </row>
    <row r="3308" spans="1:2">
      <c r="A3308" s="267"/>
      <c r="B3308" s="267"/>
    </row>
    <row r="3309" spans="1:2">
      <c r="A3309" s="267"/>
      <c r="B3309" s="267"/>
    </row>
    <row r="3310" spans="1:2">
      <c r="A3310" s="267"/>
      <c r="B3310" s="267"/>
    </row>
    <row r="3311" spans="1:2">
      <c r="A3311" s="267"/>
      <c r="B3311" s="267"/>
    </row>
    <row r="3312" spans="1:2">
      <c r="A3312" s="267"/>
      <c r="B3312" s="267"/>
    </row>
    <row r="3313" spans="1:2">
      <c r="A3313" s="267"/>
      <c r="B3313" s="267"/>
    </row>
    <row r="3314" spans="1:2">
      <c r="A3314" s="267"/>
      <c r="B3314" s="267"/>
    </row>
    <row r="3315" spans="1:2">
      <c r="A3315" s="267"/>
      <c r="B3315" s="267"/>
    </row>
    <row r="3316" spans="1:2">
      <c r="A3316" s="267"/>
      <c r="B3316" s="267"/>
    </row>
    <row r="3317" spans="1:2">
      <c r="A3317" s="267"/>
      <c r="B3317" s="267"/>
    </row>
    <row r="3318" spans="1:2">
      <c r="A3318" s="267"/>
      <c r="B3318" s="267"/>
    </row>
    <row r="3319" spans="1:2">
      <c r="A3319" s="267"/>
      <c r="B3319" s="267"/>
    </row>
    <row r="3320" spans="1:2">
      <c r="A3320" s="267"/>
      <c r="B3320" s="267"/>
    </row>
    <row r="3321" spans="1:2">
      <c r="A3321" s="267"/>
      <c r="B3321" s="267"/>
    </row>
    <row r="3322" spans="1:2">
      <c r="A3322" s="267"/>
      <c r="B3322" s="267"/>
    </row>
    <row r="3323" spans="1:2">
      <c r="A3323" s="267"/>
      <c r="B3323" s="267"/>
    </row>
    <row r="3324" spans="1:2">
      <c r="A3324" s="267"/>
      <c r="B3324" s="267"/>
    </row>
    <row r="3325" spans="1:2">
      <c r="A3325" s="267"/>
      <c r="B3325" s="267"/>
    </row>
    <row r="3326" spans="1:2">
      <c r="A3326" s="267"/>
      <c r="B3326" s="267"/>
    </row>
    <row r="3327" spans="1:2">
      <c r="A3327" s="267"/>
      <c r="B3327" s="267"/>
    </row>
    <row r="3328" spans="1:2">
      <c r="A3328" s="267"/>
      <c r="B3328" s="267"/>
    </row>
    <row r="3329" spans="1:2">
      <c r="A3329" s="267"/>
      <c r="B3329" s="267"/>
    </row>
    <row r="3330" spans="1:2">
      <c r="A3330" s="267"/>
      <c r="B3330" s="267"/>
    </row>
    <row r="3331" spans="1:2">
      <c r="A3331" s="267"/>
      <c r="B3331" s="267"/>
    </row>
    <row r="3332" spans="1:2">
      <c r="A3332" s="267"/>
      <c r="B3332" s="267"/>
    </row>
    <row r="3333" spans="1:2">
      <c r="A3333" s="267"/>
      <c r="B3333" s="267"/>
    </row>
    <row r="3334" spans="1:2">
      <c r="A3334" s="267"/>
      <c r="B3334" s="267"/>
    </row>
    <row r="3335" spans="1:2">
      <c r="A3335" s="267"/>
      <c r="B3335" s="267"/>
    </row>
    <row r="3336" spans="1:2">
      <c r="A3336" s="267"/>
      <c r="B3336" s="267"/>
    </row>
    <row r="3337" spans="1:2">
      <c r="A3337" s="267"/>
      <c r="B3337" s="267"/>
    </row>
    <row r="3338" spans="1:2">
      <c r="A3338" s="267"/>
      <c r="B3338" s="267"/>
    </row>
    <row r="3339" spans="1:2">
      <c r="A3339" s="267"/>
      <c r="B3339" s="267"/>
    </row>
    <row r="3340" spans="1:2">
      <c r="A3340" s="267"/>
      <c r="B3340" s="267"/>
    </row>
    <row r="3341" spans="1:2">
      <c r="A3341" s="267"/>
      <c r="B3341" s="267"/>
    </row>
    <row r="3342" spans="1:2">
      <c r="A3342" s="267"/>
      <c r="B3342" s="267"/>
    </row>
    <row r="3343" spans="1:2">
      <c r="A3343" s="267"/>
      <c r="B3343" s="267"/>
    </row>
    <row r="3344" spans="1:2">
      <c r="A3344" s="267"/>
      <c r="B3344" s="267"/>
    </row>
    <row r="3345" spans="1:2">
      <c r="A3345" s="267"/>
      <c r="B3345" s="267"/>
    </row>
    <row r="3346" spans="1:2">
      <c r="A3346" s="267"/>
      <c r="B3346" s="267"/>
    </row>
    <row r="3347" spans="1:2">
      <c r="A3347" s="267"/>
      <c r="B3347" s="267"/>
    </row>
    <row r="3348" spans="1:2">
      <c r="A3348" s="267"/>
      <c r="B3348" s="267"/>
    </row>
    <row r="3349" spans="1:2">
      <c r="A3349" s="267"/>
      <c r="B3349" s="267"/>
    </row>
    <row r="3350" spans="1:2">
      <c r="A3350" s="267"/>
      <c r="B3350" s="267"/>
    </row>
    <row r="3351" spans="1:2">
      <c r="A3351" s="267"/>
      <c r="B3351" s="267"/>
    </row>
    <row r="3352" spans="1:2">
      <c r="A3352" s="267"/>
      <c r="B3352" s="267"/>
    </row>
    <row r="3353" spans="1:2">
      <c r="A3353" s="267"/>
      <c r="B3353" s="267"/>
    </row>
    <row r="3354" spans="1:2">
      <c r="A3354" s="267"/>
      <c r="B3354" s="267"/>
    </row>
    <row r="3355" spans="1:2">
      <c r="A3355" s="267"/>
      <c r="B3355" s="267"/>
    </row>
    <row r="3356" spans="1:2">
      <c r="A3356" s="267"/>
      <c r="B3356" s="267"/>
    </row>
    <row r="3357" spans="1:2">
      <c r="A3357" s="267"/>
      <c r="B3357" s="267"/>
    </row>
    <row r="3358" spans="1:2">
      <c r="A3358" s="267"/>
      <c r="B3358" s="267"/>
    </row>
    <row r="3359" spans="1:2">
      <c r="A3359" s="267"/>
      <c r="B3359" s="267"/>
    </row>
    <row r="3360" spans="1:2">
      <c r="A3360" s="267"/>
      <c r="B3360" s="267"/>
    </row>
    <row r="3361" spans="1:2">
      <c r="A3361" s="267"/>
      <c r="B3361" s="267"/>
    </row>
    <row r="3362" spans="1:2">
      <c r="A3362" s="267"/>
      <c r="B3362" s="267"/>
    </row>
    <row r="3363" spans="1:2">
      <c r="A3363" s="267"/>
      <c r="B3363" s="267"/>
    </row>
    <row r="3364" spans="1:2">
      <c r="A3364" s="267"/>
      <c r="B3364" s="267"/>
    </row>
    <row r="3365" spans="1:2">
      <c r="A3365" s="267"/>
      <c r="B3365" s="267"/>
    </row>
    <row r="3366" spans="1:2">
      <c r="A3366" s="267"/>
      <c r="B3366" s="267"/>
    </row>
    <row r="3367" spans="1:2">
      <c r="A3367" s="267"/>
      <c r="B3367" s="267"/>
    </row>
    <row r="3368" spans="1:2">
      <c r="A3368" s="267"/>
      <c r="B3368" s="267"/>
    </row>
    <row r="3369" spans="1:2">
      <c r="A3369" s="267"/>
      <c r="B3369" s="267"/>
    </row>
    <row r="3370" spans="1:2">
      <c r="A3370" s="267"/>
      <c r="B3370" s="267"/>
    </row>
    <row r="3371" spans="1:2">
      <c r="A3371" s="267"/>
      <c r="B3371" s="267"/>
    </row>
    <row r="3372" spans="1:2">
      <c r="A3372" s="267"/>
      <c r="B3372" s="267"/>
    </row>
    <row r="3373" spans="1:2">
      <c r="A3373" s="267"/>
      <c r="B3373" s="267"/>
    </row>
    <row r="3374" spans="1:2">
      <c r="A3374" s="267"/>
      <c r="B3374" s="267"/>
    </row>
    <row r="3375" spans="1:2">
      <c r="A3375" s="267"/>
      <c r="B3375" s="267"/>
    </row>
    <row r="3376" spans="1:2">
      <c r="A3376" s="267"/>
      <c r="B3376" s="267"/>
    </row>
    <row r="3377" spans="1:2">
      <c r="A3377" s="267"/>
      <c r="B3377" s="267"/>
    </row>
    <row r="3378" spans="1:2">
      <c r="A3378" s="267"/>
      <c r="B3378" s="267"/>
    </row>
    <row r="3379" spans="1:2">
      <c r="A3379" s="267"/>
      <c r="B3379" s="267"/>
    </row>
    <row r="3380" spans="1:2">
      <c r="A3380" s="267"/>
      <c r="B3380" s="267"/>
    </row>
    <row r="3381" spans="1:2">
      <c r="A3381" s="267"/>
      <c r="B3381" s="267"/>
    </row>
    <row r="3382" spans="1:2">
      <c r="A3382" s="267"/>
      <c r="B3382" s="267"/>
    </row>
    <row r="3383" spans="1:2">
      <c r="A3383" s="267"/>
      <c r="B3383" s="267"/>
    </row>
    <row r="3384" spans="1:2">
      <c r="A3384" s="267"/>
      <c r="B3384" s="267"/>
    </row>
    <row r="3385" spans="1:2">
      <c r="A3385" s="267"/>
      <c r="B3385" s="267"/>
    </row>
    <row r="3386" spans="1:2">
      <c r="A3386" s="267"/>
      <c r="B3386" s="267"/>
    </row>
    <row r="3387" spans="1:2">
      <c r="A3387" s="267"/>
      <c r="B3387" s="267"/>
    </row>
    <row r="3388" spans="1:2">
      <c r="A3388" s="267"/>
      <c r="B3388" s="267"/>
    </row>
    <row r="3389" spans="1:2">
      <c r="A3389" s="267"/>
      <c r="B3389" s="267"/>
    </row>
    <row r="3390" spans="1:2">
      <c r="A3390" s="267"/>
      <c r="B3390" s="267"/>
    </row>
    <row r="3391" spans="1:2">
      <c r="A3391" s="267"/>
      <c r="B3391" s="267"/>
    </row>
    <row r="3392" spans="1:2">
      <c r="A3392" s="267"/>
      <c r="B3392" s="267"/>
    </row>
    <row r="3393" spans="1:2">
      <c r="A3393" s="267"/>
      <c r="B3393" s="267"/>
    </row>
    <row r="3394" spans="1:2">
      <c r="A3394" s="267"/>
      <c r="B3394" s="267"/>
    </row>
    <row r="3395" spans="1:2">
      <c r="A3395" s="267"/>
      <c r="B3395" s="267"/>
    </row>
    <row r="3396" spans="1:2">
      <c r="A3396" s="267"/>
      <c r="B3396" s="267"/>
    </row>
    <row r="3397" spans="1:2">
      <c r="A3397" s="267"/>
      <c r="B3397" s="267"/>
    </row>
    <row r="3398" spans="1:2">
      <c r="A3398" s="267"/>
      <c r="B3398" s="267"/>
    </row>
    <row r="3399" spans="1:2">
      <c r="A3399" s="267"/>
      <c r="B3399" s="267"/>
    </row>
    <row r="3400" spans="1:2">
      <c r="A3400" s="267"/>
      <c r="B3400" s="267"/>
    </row>
    <row r="3401" spans="1:2">
      <c r="A3401" s="267"/>
      <c r="B3401" s="267"/>
    </row>
    <row r="3402" spans="1:2">
      <c r="A3402" s="267"/>
      <c r="B3402" s="267"/>
    </row>
    <row r="3403" spans="1:2">
      <c r="A3403" s="267"/>
      <c r="B3403" s="267"/>
    </row>
    <row r="3404" spans="1:2">
      <c r="A3404" s="267"/>
      <c r="B3404" s="267"/>
    </row>
    <row r="3405" spans="1:2">
      <c r="A3405" s="267"/>
      <c r="B3405" s="267"/>
    </row>
    <row r="3406" spans="1:2">
      <c r="A3406" s="267"/>
      <c r="B3406" s="267"/>
    </row>
    <row r="3407" spans="1:2">
      <c r="A3407" s="267"/>
      <c r="B3407" s="267"/>
    </row>
    <row r="3408" spans="1:2">
      <c r="A3408" s="267"/>
      <c r="B3408" s="267"/>
    </row>
    <row r="3409" spans="1:2">
      <c r="A3409" s="267"/>
      <c r="B3409" s="267"/>
    </row>
    <row r="3410" spans="1:2">
      <c r="A3410" s="267"/>
      <c r="B3410" s="267"/>
    </row>
    <row r="3411" spans="1:2">
      <c r="A3411" s="267"/>
      <c r="B3411" s="267"/>
    </row>
    <row r="3412" spans="1:2">
      <c r="A3412" s="267"/>
      <c r="B3412" s="267"/>
    </row>
    <row r="3413" spans="1:2">
      <c r="A3413" s="267"/>
      <c r="B3413" s="267"/>
    </row>
    <row r="3414" spans="1:2">
      <c r="A3414" s="267"/>
      <c r="B3414" s="267"/>
    </row>
    <row r="3415" spans="1:2">
      <c r="A3415" s="267"/>
      <c r="B3415" s="267"/>
    </row>
    <row r="3416" spans="1:2">
      <c r="A3416" s="267"/>
      <c r="B3416" s="267"/>
    </row>
    <row r="3417" spans="1:2">
      <c r="A3417" s="267"/>
      <c r="B3417" s="267"/>
    </row>
    <row r="3418" spans="1:2">
      <c r="A3418" s="267"/>
      <c r="B3418" s="267"/>
    </row>
    <row r="3419" spans="1:2">
      <c r="A3419" s="267"/>
      <c r="B3419" s="267"/>
    </row>
    <row r="3420" spans="1:2">
      <c r="A3420" s="267"/>
      <c r="B3420" s="267"/>
    </row>
    <row r="3421" spans="1:2">
      <c r="A3421" s="267"/>
      <c r="B3421" s="267"/>
    </row>
    <row r="3422" spans="1:2">
      <c r="A3422" s="267"/>
      <c r="B3422" s="267"/>
    </row>
    <row r="3423" spans="1:2">
      <c r="A3423" s="267"/>
      <c r="B3423" s="267"/>
    </row>
    <row r="3424" spans="1:2">
      <c r="A3424" s="267"/>
      <c r="B3424" s="267"/>
    </row>
    <row r="3425" spans="1:2">
      <c r="A3425" s="267"/>
      <c r="B3425" s="267"/>
    </row>
    <row r="3426" spans="1:2">
      <c r="A3426" s="267"/>
      <c r="B3426" s="267"/>
    </row>
    <row r="3427" spans="1:2">
      <c r="A3427" s="267"/>
      <c r="B3427" s="267"/>
    </row>
    <row r="3428" spans="1:2">
      <c r="A3428" s="267"/>
      <c r="B3428" s="267"/>
    </row>
    <row r="3429" spans="1:2">
      <c r="A3429" s="267"/>
      <c r="B3429" s="267"/>
    </row>
    <row r="3430" spans="1:2">
      <c r="A3430" s="267"/>
      <c r="B3430" s="267"/>
    </row>
    <row r="3431" spans="1:2">
      <c r="A3431" s="267"/>
      <c r="B3431" s="267"/>
    </row>
    <row r="3432" spans="1:2">
      <c r="A3432" s="267"/>
      <c r="B3432" s="267"/>
    </row>
    <row r="3433" spans="1:2">
      <c r="A3433" s="267"/>
      <c r="B3433" s="267"/>
    </row>
    <row r="3434" spans="1:2">
      <c r="A3434" s="267"/>
      <c r="B3434" s="267"/>
    </row>
    <row r="3435" spans="1:2">
      <c r="A3435" s="267"/>
      <c r="B3435" s="267"/>
    </row>
    <row r="3436" spans="1:2">
      <c r="A3436" s="267"/>
      <c r="B3436" s="267"/>
    </row>
    <row r="3437" spans="1:2">
      <c r="A3437" s="267"/>
      <c r="B3437" s="267"/>
    </row>
    <row r="3438" spans="1:2">
      <c r="A3438" s="267"/>
      <c r="B3438" s="267"/>
    </row>
    <row r="3439" spans="1:2">
      <c r="A3439" s="267"/>
      <c r="B3439" s="267"/>
    </row>
    <row r="3440" spans="1:2">
      <c r="A3440" s="267"/>
      <c r="B3440" s="267"/>
    </row>
    <row r="3441" spans="1:2">
      <c r="A3441" s="267"/>
      <c r="B3441" s="267"/>
    </row>
    <row r="3442" spans="1:2">
      <c r="A3442" s="267"/>
      <c r="B3442" s="267"/>
    </row>
    <row r="3443" spans="1:2">
      <c r="A3443" s="267"/>
      <c r="B3443" s="267"/>
    </row>
    <row r="3444" spans="1:2">
      <c r="A3444" s="267"/>
      <c r="B3444" s="267"/>
    </row>
    <row r="3445" spans="1:2">
      <c r="A3445" s="267"/>
      <c r="B3445" s="267"/>
    </row>
    <row r="3446" spans="1:2">
      <c r="A3446" s="267"/>
      <c r="B3446" s="267"/>
    </row>
    <row r="3447" spans="1:2">
      <c r="A3447" s="267"/>
      <c r="B3447" s="267"/>
    </row>
    <row r="3448" spans="1:2">
      <c r="A3448" s="267"/>
      <c r="B3448" s="267"/>
    </row>
    <row r="3449" spans="1:2">
      <c r="A3449" s="267"/>
      <c r="B3449" s="267"/>
    </row>
    <row r="3450" spans="1:2">
      <c r="A3450" s="267"/>
      <c r="B3450" s="267"/>
    </row>
    <row r="3451" spans="1:2">
      <c r="A3451" s="267"/>
      <c r="B3451" s="267"/>
    </row>
    <row r="3452" spans="1:2">
      <c r="A3452" s="267"/>
      <c r="B3452" s="267"/>
    </row>
    <row r="3453" spans="1:2">
      <c r="A3453" s="267"/>
      <c r="B3453" s="267"/>
    </row>
    <row r="3454" spans="1:2">
      <c r="A3454" s="267"/>
      <c r="B3454" s="267"/>
    </row>
    <row r="3455" spans="1:2">
      <c r="A3455" s="267"/>
      <c r="B3455" s="267"/>
    </row>
    <row r="3456" spans="1:2">
      <c r="A3456" s="267"/>
      <c r="B3456" s="267"/>
    </row>
    <row r="3457" spans="1:2">
      <c r="A3457" s="267"/>
      <c r="B3457" s="267"/>
    </row>
    <row r="3458" spans="1:2">
      <c r="A3458" s="267"/>
      <c r="B3458" s="267"/>
    </row>
    <row r="3459" spans="1:2">
      <c r="A3459" s="267"/>
      <c r="B3459" s="267"/>
    </row>
    <row r="3460" spans="1:2">
      <c r="A3460" s="267"/>
      <c r="B3460" s="267"/>
    </row>
    <row r="3461" spans="1:2">
      <c r="A3461" s="267"/>
      <c r="B3461" s="267"/>
    </row>
    <row r="3462" spans="1:2">
      <c r="A3462" s="267"/>
      <c r="B3462" s="267"/>
    </row>
    <row r="3463" spans="1:2">
      <c r="A3463" s="267"/>
      <c r="B3463" s="267"/>
    </row>
    <row r="3464" spans="1:2">
      <c r="A3464" s="267"/>
      <c r="B3464" s="267"/>
    </row>
    <row r="3465" spans="1:2">
      <c r="A3465" s="267"/>
      <c r="B3465" s="267"/>
    </row>
    <row r="3466" spans="1:2">
      <c r="A3466" s="267"/>
      <c r="B3466" s="267"/>
    </row>
    <row r="3467" spans="1:2">
      <c r="A3467" s="267"/>
      <c r="B3467" s="267"/>
    </row>
    <row r="3468" spans="1:2">
      <c r="A3468" s="267"/>
      <c r="B3468" s="267"/>
    </row>
    <row r="3469" spans="1:2">
      <c r="A3469" s="267"/>
      <c r="B3469" s="267"/>
    </row>
    <row r="3470" spans="1:2">
      <c r="A3470" s="267"/>
      <c r="B3470" s="267"/>
    </row>
    <row r="3471" spans="1:2">
      <c r="A3471" s="267"/>
      <c r="B3471" s="267"/>
    </row>
    <row r="3472" spans="1:2">
      <c r="A3472" s="267"/>
      <c r="B3472" s="267"/>
    </row>
    <row r="3473" spans="1:2">
      <c r="A3473" s="267"/>
      <c r="B3473" s="267"/>
    </row>
    <row r="3474" spans="1:2">
      <c r="A3474" s="267"/>
      <c r="B3474" s="267"/>
    </row>
    <row r="3475" spans="1:2">
      <c r="A3475" s="267"/>
      <c r="B3475" s="267"/>
    </row>
    <row r="3476" spans="1:2">
      <c r="A3476" s="267"/>
      <c r="B3476" s="267"/>
    </row>
    <row r="3477" spans="1:2">
      <c r="A3477" s="267"/>
      <c r="B3477" s="267"/>
    </row>
    <row r="3478" spans="1:2">
      <c r="A3478" s="267"/>
      <c r="B3478" s="267"/>
    </row>
    <row r="3479" spans="1:2">
      <c r="A3479" s="267"/>
      <c r="B3479" s="267"/>
    </row>
    <row r="3480" spans="1:2">
      <c r="A3480" s="267"/>
      <c r="B3480" s="267"/>
    </row>
    <row r="3481" spans="1:2">
      <c r="A3481" s="267"/>
      <c r="B3481" s="267"/>
    </row>
    <row r="3482" spans="1:2">
      <c r="A3482" s="267"/>
      <c r="B3482" s="267"/>
    </row>
    <row r="3483" spans="1:2">
      <c r="A3483" s="267"/>
      <c r="B3483" s="267"/>
    </row>
    <row r="3484" spans="1:2">
      <c r="A3484" s="267"/>
      <c r="B3484" s="267"/>
    </row>
    <row r="3485" spans="1:2">
      <c r="A3485" s="267"/>
      <c r="B3485" s="267"/>
    </row>
    <row r="3486" spans="1:2">
      <c r="A3486" s="267"/>
      <c r="B3486" s="267"/>
    </row>
    <row r="3487" spans="1:2">
      <c r="A3487" s="267"/>
      <c r="B3487" s="267"/>
    </row>
    <row r="3488" spans="1:2">
      <c r="A3488" s="267"/>
      <c r="B3488" s="267"/>
    </row>
    <row r="3489" spans="1:2">
      <c r="A3489" s="267"/>
      <c r="B3489" s="267"/>
    </row>
    <row r="3490" spans="1:2">
      <c r="A3490" s="267"/>
      <c r="B3490" s="267"/>
    </row>
    <row r="3491" spans="1:2">
      <c r="A3491" s="267"/>
      <c r="B3491" s="267"/>
    </row>
    <row r="3492" spans="1:2">
      <c r="A3492" s="267"/>
      <c r="B3492" s="267"/>
    </row>
    <row r="3493" spans="1:2">
      <c r="A3493" s="267"/>
      <c r="B3493" s="267"/>
    </row>
    <row r="3494" spans="1:2">
      <c r="A3494" s="267"/>
      <c r="B3494" s="267"/>
    </row>
    <row r="3495" spans="1:2">
      <c r="A3495" s="267"/>
      <c r="B3495" s="267"/>
    </row>
    <row r="3496" spans="1:2">
      <c r="A3496" s="267"/>
      <c r="B3496" s="267"/>
    </row>
    <row r="3497" spans="1:2">
      <c r="A3497" s="267"/>
      <c r="B3497" s="267"/>
    </row>
    <row r="3498" spans="1:2">
      <c r="A3498" s="267"/>
      <c r="B3498" s="267"/>
    </row>
    <row r="3499" spans="1:2">
      <c r="A3499" s="267"/>
      <c r="B3499" s="267"/>
    </row>
    <row r="3500" spans="1:2">
      <c r="A3500" s="267"/>
      <c r="B3500" s="267"/>
    </row>
    <row r="3501" spans="1:2">
      <c r="A3501" s="267"/>
      <c r="B3501" s="267"/>
    </row>
    <row r="3502" spans="1:2">
      <c r="A3502" s="267"/>
      <c r="B3502" s="267"/>
    </row>
    <row r="3503" spans="1:2">
      <c r="A3503" s="267"/>
      <c r="B3503" s="267"/>
    </row>
    <row r="3504" spans="1:2">
      <c r="A3504" s="267"/>
      <c r="B3504" s="267"/>
    </row>
    <row r="3505" spans="1:2">
      <c r="A3505" s="267"/>
      <c r="B3505" s="267"/>
    </row>
    <row r="3506" spans="1:2">
      <c r="A3506" s="267"/>
      <c r="B3506" s="267"/>
    </row>
    <row r="3507" spans="1:2">
      <c r="A3507" s="267"/>
      <c r="B3507" s="267"/>
    </row>
    <row r="3508" spans="1:2">
      <c r="A3508" s="267"/>
      <c r="B3508" s="267"/>
    </row>
    <row r="3509" spans="1:2">
      <c r="A3509" s="267"/>
      <c r="B3509" s="267"/>
    </row>
    <row r="3510" spans="1:2">
      <c r="A3510" s="267"/>
      <c r="B3510" s="267"/>
    </row>
    <row r="3511" spans="1:2">
      <c r="A3511" s="267"/>
      <c r="B3511" s="267"/>
    </row>
    <row r="3512" spans="1:2">
      <c r="A3512" s="267"/>
      <c r="B3512" s="267"/>
    </row>
    <row r="3513" spans="1:2">
      <c r="A3513" s="267"/>
      <c r="B3513" s="267"/>
    </row>
    <row r="3514" spans="1:2">
      <c r="A3514" s="267"/>
      <c r="B3514" s="267"/>
    </row>
    <row r="3515" spans="1:2">
      <c r="A3515" s="267"/>
      <c r="B3515" s="267"/>
    </row>
    <row r="3516" spans="1:2">
      <c r="A3516" s="267"/>
      <c r="B3516" s="267"/>
    </row>
    <row r="3517" spans="1:2">
      <c r="A3517" s="267"/>
      <c r="B3517" s="267"/>
    </row>
    <row r="3518" spans="1:2">
      <c r="A3518" s="267"/>
      <c r="B3518" s="267"/>
    </row>
    <row r="3519" spans="1:2">
      <c r="A3519" s="267"/>
      <c r="B3519" s="267"/>
    </row>
    <row r="3520" spans="1:2">
      <c r="A3520" s="267"/>
      <c r="B3520" s="267"/>
    </row>
    <row r="3521" spans="1:2">
      <c r="A3521" s="267"/>
      <c r="B3521" s="267"/>
    </row>
    <row r="3522" spans="1:2">
      <c r="A3522" s="267"/>
      <c r="B3522" s="267"/>
    </row>
    <row r="3523" spans="1:2">
      <c r="A3523" s="267"/>
      <c r="B3523" s="267"/>
    </row>
    <row r="3524" spans="1:2">
      <c r="A3524" s="267"/>
      <c r="B3524" s="267"/>
    </row>
    <row r="3525" spans="1:2">
      <c r="A3525" s="267"/>
      <c r="B3525" s="267"/>
    </row>
    <row r="3526" spans="1:2">
      <c r="A3526" s="267"/>
      <c r="B3526" s="267"/>
    </row>
    <row r="3527" spans="1:2">
      <c r="A3527" s="267"/>
      <c r="B3527" s="267"/>
    </row>
    <row r="3528" spans="1:2">
      <c r="A3528" s="267"/>
      <c r="B3528" s="267"/>
    </row>
    <row r="3529" spans="1:2">
      <c r="A3529" s="267"/>
      <c r="B3529" s="267"/>
    </row>
    <row r="3530" spans="1:2">
      <c r="A3530" s="267"/>
      <c r="B3530" s="267"/>
    </row>
    <row r="3531" spans="1:2">
      <c r="A3531" s="267"/>
      <c r="B3531" s="267"/>
    </row>
    <row r="3532" spans="1:2">
      <c r="A3532" s="267"/>
      <c r="B3532" s="267"/>
    </row>
    <row r="3533" spans="1:2">
      <c r="A3533" s="267"/>
      <c r="B3533" s="267"/>
    </row>
    <row r="3534" spans="1:2">
      <c r="A3534" s="267"/>
      <c r="B3534" s="267"/>
    </row>
    <row r="3535" spans="1:2">
      <c r="A3535" s="267"/>
      <c r="B3535" s="267"/>
    </row>
    <row r="3536" spans="1:2">
      <c r="A3536" s="267"/>
      <c r="B3536" s="267"/>
    </row>
    <row r="3537" spans="1:2">
      <c r="A3537" s="267"/>
      <c r="B3537" s="267"/>
    </row>
    <row r="3538" spans="1:2">
      <c r="A3538" s="267"/>
      <c r="B3538" s="267"/>
    </row>
    <row r="3539" spans="1:2">
      <c r="A3539" s="267"/>
      <c r="B3539" s="267"/>
    </row>
    <row r="3540" spans="1:2">
      <c r="A3540" s="267"/>
      <c r="B3540" s="267"/>
    </row>
    <row r="3541" spans="1:2">
      <c r="A3541" s="267"/>
      <c r="B3541" s="267"/>
    </row>
    <row r="3542" spans="1:2">
      <c r="A3542" s="267"/>
      <c r="B3542" s="267"/>
    </row>
    <row r="3543" spans="1:2">
      <c r="A3543" s="267"/>
      <c r="B3543" s="267"/>
    </row>
    <row r="3544" spans="1:2">
      <c r="A3544" s="267"/>
      <c r="B3544" s="267"/>
    </row>
    <row r="3545" spans="1:2">
      <c r="A3545" s="267"/>
      <c r="B3545" s="267"/>
    </row>
    <row r="3546" spans="1:2">
      <c r="A3546" s="267"/>
      <c r="B3546" s="267"/>
    </row>
    <row r="3547" spans="1:2">
      <c r="A3547" s="267"/>
      <c r="B3547" s="267"/>
    </row>
    <row r="3548" spans="1:2">
      <c r="A3548" s="267"/>
      <c r="B3548" s="267"/>
    </row>
    <row r="3549" spans="1:2">
      <c r="A3549" s="267"/>
      <c r="B3549" s="267"/>
    </row>
    <row r="3550" spans="1:2">
      <c r="A3550" s="267"/>
      <c r="B3550" s="267"/>
    </row>
    <row r="3551" spans="1:2">
      <c r="A3551" s="267"/>
      <c r="B3551" s="267"/>
    </row>
    <row r="3552" spans="1:2">
      <c r="A3552" s="267"/>
      <c r="B3552" s="267"/>
    </row>
    <row r="3553" spans="1:2">
      <c r="A3553" s="267"/>
      <c r="B3553" s="267"/>
    </row>
    <row r="3554" spans="1:2">
      <c r="A3554" s="267"/>
      <c r="B3554" s="267"/>
    </row>
    <row r="3555" spans="1:2">
      <c r="A3555" s="267"/>
      <c r="B3555" s="267"/>
    </row>
    <row r="3556" spans="1:2">
      <c r="A3556" s="267"/>
      <c r="B3556" s="267"/>
    </row>
    <row r="3557" spans="1:2">
      <c r="A3557" s="267"/>
      <c r="B3557" s="267"/>
    </row>
    <row r="3558" spans="1:2">
      <c r="A3558" s="267"/>
      <c r="B3558" s="267"/>
    </row>
    <row r="3559" spans="1:2">
      <c r="A3559" s="267"/>
      <c r="B3559" s="267"/>
    </row>
    <row r="3560" spans="1:2">
      <c r="A3560" s="267"/>
      <c r="B3560" s="267"/>
    </row>
    <row r="3561" spans="1:2">
      <c r="A3561" s="267"/>
      <c r="B3561" s="267"/>
    </row>
    <row r="3562" spans="1:2">
      <c r="A3562" s="267"/>
      <c r="B3562" s="267"/>
    </row>
    <row r="3563" spans="1:2">
      <c r="A3563" s="267"/>
      <c r="B3563" s="267"/>
    </row>
    <row r="3564" spans="1:2">
      <c r="A3564" s="267"/>
      <c r="B3564" s="267"/>
    </row>
    <row r="3565" spans="1:2">
      <c r="A3565" s="267"/>
      <c r="B3565" s="267"/>
    </row>
    <row r="3566" spans="1:2">
      <c r="A3566" s="267"/>
      <c r="B3566" s="267"/>
    </row>
    <row r="3567" spans="1:2">
      <c r="A3567" s="267"/>
      <c r="B3567" s="267"/>
    </row>
    <row r="3568" spans="1:2">
      <c r="A3568" s="267"/>
      <c r="B3568" s="267"/>
    </row>
    <row r="3569" spans="1:2">
      <c r="A3569" s="267"/>
      <c r="B3569" s="267"/>
    </row>
    <row r="3570" spans="1:2">
      <c r="A3570" s="267"/>
      <c r="B3570" s="267"/>
    </row>
    <row r="3571" spans="1:2">
      <c r="A3571" s="267"/>
      <c r="B3571" s="267"/>
    </row>
    <row r="3572" spans="1:2">
      <c r="A3572" s="267"/>
      <c r="B3572" s="267"/>
    </row>
    <row r="3573" spans="1:2">
      <c r="A3573" s="267"/>
      <c r="B3573" s="267"/>
    </row>
    <row r="3574" spans="1:2">
      <c r="A3574" s="267"/>
      <c r="B3574" s="267"/>
    </row>
    <row r="3575" spans="1:2">
      <c r="A3575" s="267"/>
      <c r="B3575" s="267"/>
    </row>
    <row r="3576" spans="1:2">
      <c r="A3576" s="267"/>
      <c r="B3576" s="267"/>
    </row>
    <row r="3577" spans="1:2">
      <c r="A3577" s="267"/>
      <c r="B3577" s="267"/>
    </row>
    <row r="3578" spans="1:2">
      <c r="A3578" s="267"/>
      <c r="B3578" s="267"/>
    </row>
    <row r="3579" spans="1:2">
      <c r="A3579" s="267"/>
      <c r="B3579" s="267"/>
    </row>
    <row r="3580" spans="1:2">
      <c r="A3580" s="267"/>
      <c r="B3580" s="267"/>
    </row>
    <row r="3581" spans="1:2">
      <c r="A3581" s="267"/>
      <c r="B3581" s="267"/>
    </row>
    <row r="3582" spans="1:2">
      <c r="A3582" s="267"/>
      <c r="B3582" s="267"/>
    </row>
    <row r="3583" spans="1:2">
      <c r="A3583" s="267"/>
      <c r="B3583" s="267"/>
    </row>
    <row r="3584" spans="1:2">
      <c r="A3584" s="267"/>
      <c r="B3584" s="267"/>
    </row>
    <row r="3585" spans="1:2">
      <c r="A3585" s="267"/>
      <c r="B3585" s="267"/>
    </row>
    <row r="3586" spans="1:2">
      <c r="A3586" s="267"/>
      <c r="B3586" s="267"/>
    </row>
    <row r="3587" spans="1:2">
      <c r="A3587" s="267"/>
      <c r="B3587" s="267"/>
    </row>
    <row r="3588" spans="1:2">
      <c r="A3588" s="267"/>
      <c r="B3588" s="267"/>
    </row>
    <row r="3589" spans="1:2">
      <c r="A3589" s="267"/>
      <c r="B3589" s="267"/>
    </row>
    <row r="3590" spans="1:2">
      <c r="A3590" s="267"/>
      <c r="B3590" s="267"/>
    </row>
    <row r="3591" spans="1:2">
      <c r="A3591" s="267"/>
      <c r="B3591" s="267"/>
    </row>
    <row r="3592" spans="1:2">
      <c r="A3592" s="267"/>
      <c r="B3592" s="267"/>
    </row>
    <row r="3593" spans="1:2">
      <c r="A3593" s="267"/>
      <c r="B3593" s="267"/>
    </row>
    <row r="3594" spans="1:2">
      <c r="A3594" s="267"/>
      <c r="B3594" s="267"/>
    </row>
    <row r="3595" spans="1:2">
      <c r="A3595" s="267"/>
      <c r="B3595" s="267"/>
    </row>
    <row r="3596" spans="1:2">
      <c r="A3596" s="267"/>
      <c r="B3596" s="267"/>
    </row>
    <row r="3597" spans="1:2">
      <c r="A3597" s="267"/>
      <c r="B3597" s="267"/>
    </row>
    <row r="3598" spans="1:2">
      <c r="A3598" s="267"/>
      <c r="B3598" s="267"/>
    </row>
    <row r="3599" spans="1:2">
      <c r="A3599" s="267"/>
      <c r="B3599" s="267"/>
    </row>
    <row r="3600" spans="1:2">
      <c r="A3600" s="267"/>
      <c r="B3600" s="267"/>
    </row>
    <row r="3601" spans="1:2">
      <c r="A3601" s="267"/>
      <c r="B3601" s="267"/>
    </row>
    <row r="3602" spans="1:2">
      <c r="A3602" s="267"/>
      <c r="B3602" s="267"/>
    </row>
    <row r="3603" spans="1:2">
      <c r="A3603" s="267"/>
      <c r="B3603" s="267"/>
    </row>
    <row r="3604" spans="1:2">
      <c r="A3604" s="267"/>
      <c r="B3604" s="267"/>
    </row>
    <row r="3605" spans="1:2">
      <c r="A3605" s="267"/>
      <c r="B3605" s="267"/>
    </row>
    <row r="3606" spans="1:2">
      <c r="A3606" s="267"/>
      <c r="B3606" s="267"/>
    </row>
    <row r="3607" spans="1:2">
      <c r="A3607" s="267"/>
      <c r="B3607" s="267"/>
    </row>
    <row r="3608" spans="1:2">
      <c r="A3608" s="267"/>
      <c r="B3608" s="267"/>
    </row>
    <row r="3609" spans="1:2">
      <c r="A3609" s="267"/>
      <c r="B3609" s="267"/>
    </row>
    <row r="3610" spans="1:2">
      <c r="A3610" s="267"/>
      <c r="B3610" s="267"/>
    </row>
    <row r="3611" spans="1:2">
      <c r="A3611" s="267"/>
      <c r="B3611" s="267"/>
    </row>
    <row r="3612" spans="1:2">
      <c r="A3612" s="267"/>
      <c r="B3612" s="267"/>
    </row>
    <row r="3613" spans="1:2">
      <c r="A3613" s="267"/>
      <c r="B3613" s="267"/>
    </row>
    <row r="3614" spans="1:2">
      <c r="A3614" s="267"/>
      <c r="B3614" s="267"/>
    </row>
    <row r="3615" spans="1:2">
      <c r="A3615" s="267"/>
      <c r="B3615" s="267"/>
    </row>
    <row r="3616" spans="1:2">
      <c r="A3616" s="267"/>
      <c r="B3616" s="267"/>
    </row>
    <row r="3617" spans="1:2">
      <c r="A3617" s="267"/>
      <c r="B3617" s="267"/>
    </row>
    <row r="3618" spans="1:2">
      <c r="A3618" s="267"/>
      <c r="B3618" s="267"/>
    </row>
    <row r="3619" spans="1:2">
      <c r="A3619" s="267"/>
      <c r="B3619" s="267"/>
    </row>
    <row r="3620" spans="1:2">
      <c r="A3620" s="267"/>
      <c r="B3620" s="267"/>
    </row>
    <row r="3621" spans="1:2">
      <c r="A3621" s="267"/>
      <c r="B3621" s="267"/>
    </row>
    <row r="3622" spans="1:2">
      <c r="A3622" s="267"/>
      <c r="B3622" s="267"/>
    </row>
    <row r="3623" spans="1:2">
      <c r="A3623" s="267"/>
      <c r="B3623" s="267"/>
    </row>
    <row r="3624" spans="1:2">
      <c r="A3624" s="267"/>
      <c r="B3624" s="267"/>
    </row>
    <row r="3625" spans="1:2">
      <c r="A3625" s="267"/>
      <c r="B3625" s="267"/>
    </row>
    <row r="3626" spans="1:2">
      <c r="A3626" s="267"/>
      <c r="B3626" s="267"/>
    </row>
    <row r="3627" spans="1:2">
      <c r="A3627" s="267"/>
      <c r="B3627" s="267"/>
    </row>
    <row r="3628" spans="1:2">
      <c r="A3628" s="267"/>
      <c r="B3628" s="267"/>
    </row>
    <row r="3629" spans="1:2">
      <c r="A3629" s="267"/>
      <c r="B3629" s="267"/>
    </row>
    <row r="3630" spans="1:2">
      <c r="A3630" s="267"/>
      <c r="B3630" s="267"/>
    </row>
    <row r="3631" spans="1:2">
      <c r="A3631" s="267"/>
      <c r="B3631" s="267"/>
    </row>
    <row r="3632" spans="1:2">
      <c r="A3632" s="267"/>
      <c r="B3632" s="267"/>
    </row>
    <row r="3633" spans="1:2">
      <c r="A3633" s="267"/>
      <c r="B3633" s="267"/>
    </row>
    <row r="3634" spans="1:2">
      <c r="A3634" s="267"/>
      <c r="B3634" s="267"/>
    </row>
    <row r="3635" spans="1:2">
      <c r="A3635" s="267"/>
      <c r="B3635" s="267"/>
    </row>
    <row r="3636" spans="1:2">
      <c r="A3636" s="267"/>
      <c r="B3636" s="267"/>
    </row>
    <row r="3637" spans="1:2">
      <c r="A3637" s="267"/>
      <c r="B3637" s="267"/>
    </row>
    <row r="3638" spans="1:2">
      <c r="A3638" s="267"/>
      <c r="B3638" s="267"/>
    </row>
    <row r="3639" spans="1:2">
      <c r="A3639" s="267"/>
      <c r="B3639" s="267"/>
    </row>
    <row r="3640" spans="1:2">
      <c r="A3640" s="267"/>
      <c r="B3640" s="267"/>
    </row>
    <row r="3641" spans="1:2">
      <c r="A3641" s="267"/>
      <c r="B3641" s="267"/>
    </row>
    <row r="3642" spans="1:2">
      <c r="A3642" s="267"/>
      <c r="B3642" s="267"/>
    </row>
    <row r="3643" spans="1:2">
      <c r="A3643" s="267"/>
      <c r="B3643" s="267"/>
    </row>
    <row r="3644" spans="1:2">
      <c r="A3644" s="267"/>
      <c r="B3644" s="267"/>
    </row>
    <row r="3645" spans="1:2">
      <c r="A3645" s="267"/>
      <c r="B3645" s="267"/>
    </row>
    <row r="3646" spans="1:2">
      <c r="A3646" s="267"/>
      <c r="B3646" s="267"/>
    </row>
    <row r="3647" spans="1:2">
      <c r="A3647" s="267"/>
      <c r="B3647" s="267"/>
    </row>
    <row r="3648" spans="1:2">
      <c r="A3648" s="267"/>
      <c r="B3648" s="267"/>
    </row>
    <row r="3649" spans="1:2">
      <c r="A3649" s="267"/>
      <c r="B3649" s="267"/>
    </row>
    <row r="3650" spans="1:2">
      <c r="A3650" s="267"/>
      <c r="B3650" s="267"/>
    </row>
    <row r="3651" spans="1:2">
      <c r="A3651" s="267"/>
      <c r="B3651" s="267"/>
    </row>
    <row r="3652" spans="1:2">
      <c r="A3652" s="267"/>
      <c r="B3652" s="267"/>
    </row>
    <row r="3653" spans="1:2">
      <c r="A3653" s="267"/>
      <c r="B3653" s="267"/>
    </row>
    <row r="3654" spans="1:2">
      <c r="A3654" s="267"/>
      <c r="B3654" s="267"/>
    </row>
    <row r="3655" spans="1:2">
      <c r="A3655" s="267"/>
      <c r="B3655" s="267"/>
    </row>
    <row r="3656" spans="1:2">
      <c r="A3656" s="267"/>
      <c r="B3656" s="267"/>
    </row>
    <row r="3657" spans="1:2">
      <c r="A3657" s="267"/>
      <c r="B3657" s="267"/>
    </row>
    <row r="3658" spans="1:2">
      <c r="A3658" s="267"/>
      <c r="B3658" s="267"/>
    </row>
    <row r="3659" spans="1:2">
      <c r="A3659" s="267"/>
      <c r="B3659" s="267"/>
    </row>
    <row r="3660" spans="1:2">
      <c r="A3660" s="267"/>
      <c r="B3660" s="267"/>
    </row>
    <row r="3661" spans="1:2">
      <c r="A3661" s="267"/>
      <c r="B3661" s="267"/>
    </row>
    <row r="3662" spans="1:2">
      <c r="A3662" s="267"/>
      <c r="B3662" s="267"/>
    </row>
    <row r="3663" spans="1:2">
      <c r="A3663" s="267"/>
      <c r="B3663" s="267"/>
    </row>
    <row r="3664" spans="1:2">
      <c r="A3664" s="267"/>
      <c r="B3664" s="267"/>
    </row>
    <row r="3665" spans="1:2">
      <c r="A3665" s="267"/>
      <c r="B3665" s="267"/>
    </row>
    <row r="3666" spans="1:2">
      <c r="A3666" s="267"/>
      <c r="B3666" s="267"/>
    </row>
    <row r="3667" spans="1:2">
      <c r="A3667" s="267"/>
      <c r="B3667" s="267"/>
    </row>
    <row r="3668" spans="1:2">
      <c r="A3668" s="267"/>
      <c r="B3668" s="267"/>
    </row>
    <row r="3669" spans="1:2">
      <c r="A3669" s="267"/>
      <c r="B3669" s="267"/>
    </row>
    <row r="3670" spans="1:2">
      <c r="A3670" s="267"/>
      <c r="B3670" s="267"/>
    </row>
    <row r="3671" spans="1:2">
      <c r="A3671" s="267"/>
      <c r="B3671" s="267"/>
    </row>
    <row r="3672" spans="1:2">
      <c r="A3672" s="267"/>
      <c r="B3672" s="267"/>
    </row>
    <row r="3673" spans="1:2">
      <c r="A3673" s="267"/>
      <c r="B3673" s="267"/>
    </row>
    <row r="3674" spans="1:2">
      <c r="A3674" s="267"/>
      <c r="B3674" s="267"/>
    </row>
    <row r="3675" spans="1:2">
      <c r="A3675" s="267"/>
      <c r="B3675" s="267"/>
    </row>
    <row r="3676" spans="1:2">
      <c r="A3676" s="267"/>
      <c r="B3676" s="267"/>
    </row>
    <row r="3677" spans="1:2">
      <c r="A3677" s="267"/>
      <c r="B3677" s="267"/>
    </row>
    <row r="3678" spans="1:2">
      <c r="A3678" s="267"/>
      <c r="B3678" s="267"/>
    </row>
    <row r="3679" spans="1:2">
      <c r="A3679" s="267"/>
      <c r="B3679" s="267"/>
    </row>
    <row r="3680" spans="1:2">
      <c r="A3680" s="267"/>
      <c r="B3680" s="267"/>
    </row>
    <row r="3681" spans="1:2">
      <c r="A3681" s="267"/>
      <c r="B3681" s="267"/>
    </row>
    <row r="3682" spans="1:2">
      <c r="A3682" s="267"/>
      <c r="B3682" s="267"/>
    </row>
    <row r="3683" spans="1:2">
      <c r="A3683" s="267"/>
      <c r="B3683" s="267"/>
    </row>
    <row r="3684" spans="1:2">
      <c r="A3684" s="267"/>
      <c r="B3684" s="267"/>
    </row>
    <row r="3685" spans="1:2">
      <c r="A3685" s="267"/>
      <c r="B3685" s="267"/>
    </row>
    <row r="3686" spans="1:2">
      <c r="A3686" s="267"/>
      <c r="B3686" s="267"/>
    </row>
    <row r="3687" spans="1:2">
      <c r="A3687" s="267"/>
      <c r="B3687" s="267"/>
    </row>
    <row r="3688" spans="1:2">
      <c r="A3688" s="267"/>
      <c r="B3688" s="267"/>
    </row>
    <row r="3689" spans="1:2">
      <c r="A3689" s="267"/>
      <c r="B3689" s="267"/>
    </row>
    <row r="3690" spans="1:2">
      <c r="A3690" s="267"/>
      <c r="B3690" s="267"/>
    </row>
    <row r="3691" spans="1:2">
      <c r="A3691" s="267"/>
      <c r="B3691" s="267"/>
    </row>
    <row r="3692" spans="1:2">
      <c r="A3692" s="267"/>
      <c r="B3692" s="267"/>
    </row>
    <row r="3693" spans="1:2">
      <c r="A3693" s="267"/>
      <c r="B3693" s="267"/>
    </row>
    <row r="3694" spans="1:2">
      <c r="A3694" s="267"/>
      <c r="B3694" s="267"/>
    </row>
    <row r="3695" spans="1:2">
      <c r="A3695" s="267"/>
      <c r="B3695" s="267"/>
    </row>
    <row r="3696" spans="1:2">
      <c r="A3696" s="267"/>
      <c r="B3696" s="267"/>
    </row>
    <row r="3697" spans="1:2">
      <c r="A3697" s="267"/>
      <c r="B3697" s="267"/>
    </row>
    <row r="3698" spans="1:2">
      <c r="A3698" s="267"/>
      <c r="B3698" s="267"/>
    </row>
    <row r="3699" spans="1:2">
      <c r="A3699" s="267"/>
      <c r="B3699" s="267"/>
    </row>
    <row r="3700" spans="1:2">
      <c r="A3700" s="267"/>
      <c r="B3700" s="267"/>
    </row>
    <row r="3701" spans="1:2">
      <c r="A3701" s="267"/>
      <c r="B3701" s="267"/>
    </row>
    <row r="3702" spans="1:2">
      <c r="A3702" s="267"/>
      <c r="B3702" s="267"/>
    </row>
    <row r="3703" spans="1:2">
      <c r="A3703" s="267"/>
      <c r="B3703" s="267"/>
    </row>
    <row r="3704" spans="1:2">
      <c r="A3704" s="267"/>
      <c r="B3704" s="267"/>
    </row>
    <row r="3705" spans="1:2">
      <c r="A3705" s="267"/>
      <c r="B3705" s="267"/>
    </row>
    <row r="3706" spans="1:2">
      <c r="A3706" s="267"/>
      <c r="B3706" s="267"/>
    </row>
    <row r="3707" spans="1:2">
      <c r="A3707" s="267"/>
      <c r="B3707" s="267"/>
    </row>
    <row r="3708" spans="1:2">
      <c r="A3708" s="267"/>
      <c r="B3708" s="267"/>
    </row>
    <row r="3709" spans="1:2">
      <c r="A3709" s="267"/>
      <c r="B3709" s="267"/>
    </row>
    <row r="3710" spans="1:2">
      <c r="A3710" s="267"/>
      <c r="B3710" s="267"/>
    </row>
    <row r="3711" spans="1:2">
      <c r="A3711" s="267"/>
      <c r="B3711" s="267"/>
    </row>
    <row r="3712" spans="1:2">
      <c r="A3712" s="267"/>
      <c r="B3712" s="267"/>
    </row>
    <row r="3713" spans="1:2">
      <c r="A3713" s="267"/>
      <c r="B3713" s="267"/>
    </row>
    <row r="3714" spans="1:2">
      <c r="A3714" s="267"/>
      <c r="B3714" s="267"/>
    </row>
    <row r="3715" spans="1:2">
      <c r="A3715" s="267"/>
      <c r="B3715" s="267"/>
    </row>
    <row r="3716" spans="1:2">
      <c r="A3716" s="267"/>
      <c r="B3716" s="267"/>
    </row>
    <row r="3717" spans="1:2">
      <c r="A3717" s="267"/>
      <c r="B3717" s="267"/>
    </row>
    <row r="3718" spans="1:2">
      <c r="A3718" s="267"/>
      <c r="B3718" s="267"/>
    </row>
    <row r="3719" spans="1:2">
      <c r="A3719" s="267"/>
      <c r="B3719" s="267"/>
    </row>
    <row r="3720" spans="1:2">
      <c r="A3720" s="267"/>
      <c r="B3720" s="267"/>
    </row>
    <row r="3721" spans="1:2">
      <c r="A3721" s="267"/>
      <c r="B3721" s="267"/>
    </row>
    <row r="3722" spans="1:2">
      <c r="A3722" s="267"/>
      <c r="B3722" s="267"/>
    </row>
    <row r="3723" spans="1:2">
      <c r="A3723" s="267"/>
      <c r="B3723" s="267"/>
    </row>
    <row r="3724" spans="1:2">
      <c r="A3724" s="267"/>
      <c r="B3724" s="267"/>
    </row>
    <row r="3725" spans="1:2">
      <c r="A3725" s="267"/>
      <c r="B3725" s="267"/>
    </row>
    <row r="3726" spans="1:2">
      <c r="A3726" s="267"/>
      <c r="B3726" s="267"/>
    </row>
    <row r="3727" spans="1:2">
      <c r="A3727" s="267"/>
      <c r="B3727" s="267"/>
    </row>
    <row r="3728" spans="1:2">
      <c r="A3728" s="267"/>
      <c r="B3728" s="267"/>
    </row>
    <row r="3729" spans="1:2">
      <c r="A3729" s="267"/>
      <c r="B3729" s="267"/>
    </row>
    <row r="3730" spans="1:2">
      <c r="A3730" s="267"/>
      <c r="B3730" s="267"/>
    </row>
    <row r="3731" spans="1:2">
      <c r="A3731" s="267"/>
      <c r="B3731" s="267"/>
    </row>
    <row r="3732" spans="1:2">
      <c r="A3732" s="267"/>
      <c r="B3732" s="267"/>
    </row>
    <row r="3733" spans="1:2">
      <c r="A3733" s="267"/>
      <c r="B3733" s="267"/>
    </row>
    <row r="3734" spans="1:2">
      <c r="A3734" s="267"/>
      <c r="B3734" s="267"/>
    </row>
    <row r="3735" spans="1:2">
      <c r="A3735" s="267"/>
      <c r="B3735" s="267"/>
    </row>
    <row r="3736" spans="1:2">
      <c r="A3736" s="267"/>
      <c r="B3736" s="267"/>
    </row>
    <row r="3737" spans="1:2">
      <c r="A3737" s="267"/>
      <c r="B3737" s="267"/>
    </row>
    <row r="3738" spans="1:2">
      <c r="A3738" s="267"/>
      <c r="B3738" s="267"/>
    </row>
    <row r="3739" spans="1:2">
      <c r="A3739" s="267"/>
      <c r="B3739" s="267"/>
    </row>
    <row r="3740" spans="1:2">
      <c r="A3740" s="267"/>
      <c r="B3740" s="267"/>
    </row>
    <row r="3741" spans="1:2">
      <c r="A3741" s="267"/>
      <c r="B3741" s="267"/>
    </row>
    <row r="3742" spans="1:2">
      <c r="A3742" s="267"/>
      <c r="B3742" s="267"/>
    </row>
    <row r="3743" spans="1:2">
      <c r="A3743" s="267"/>
      <c r="B3743" s="267"/>
    </row>
    <row r="3744" spans="1:2">
      <c r="A3744" s="267"/>
      <c r="B3744" s="267"/>
    </row>
    <row r="3745" spans="1:2">
      <c r="A3745" s="267"/>
      <c r="B3745" s="267"/>
    </row>
    <row r="3746" spans="1:2">
      <c r="A3746" s="267"/>
      <c r="B3746" s="267"/>
    </row>
    <row r="3747" spans="1:2">
      <c r="A3747" s="267"/>
      <c r="B3747" s="267"/>
    </row>
    <row r="3748" spans="1:2">
      <c r="A3748" s="267"/>
      <c r="B3748" s="267"/>
    </row>
    <row r="3749" spans="1:2">
      <c r="A3749" s="267"/>
      <c r="B3749" s="267"/>
    </row>
    <row r="3750" spans="1:2">
      <c r="A3750" s="267"/>
      <c r="B3750" s="267"/>
    </row>
    <row r="3751" spans="1:2">
      <c r="A3751" s="267"/>
      <c r="B3751" s="267"/>
    </row>
    <row r="3752" spans="1:2">
      <c r="A3752" s="267"/>
      <c r="B3752" s="267"/>
    </row>
    <row r="3753" spans="1:2">
      <c r="A3753" s="267"/>
      <c r="B3753" s="267"/>
    </row>
    <row r="3754" spans="1:2">
      <c r="A3754" s="267"/>
      <c r="B3754" s="267"/>
    </row>
    <row r="3755" spans="1:2">
      <c r="A3755" s="267"/>
      <c r="B3755" s="267"/>
    </row>
    <row r="3756" spans="1:2">
      <c r="A3756" s="267"/>
      <c r="B3756" s="267"/>
    </row>
    <row r="3757" spans="1:2">
      <c r="A3757" s="267"/>
      <c r="B3757" s="267"/>
    </row>
    <row r="3758" spans="1:2">
      <c r="A3758" s="267"/>
      <c r="B3758" s="267"/>
    </row>
    <row r="3759" spans="1:2">
      <c r="A3759" s="267"/>
      <c r="B3759" s="267"/>
    </row>
    <row r="3760" spans="1:2">
      <c r="A3760" s="267"/>
      <c r="B3760" s="267"/>
    </row>
    <row r="3761" spans="1:2">
      <c r="A3761" s="267"/>
      <c r="B3761" s="267"/>
    </row>
    <row r="3762" spans="1:2">
      <c r="A3762" s="267"/>
      <c r="B3762" s="267"/>
    </row>
    <row r="3763" spans="1:2">
      <c r="A3763" s="267"/>
      <c r="B3763" s="267"/>
    </row>
    <row r="3764" spans="1:2">
      <c r="A3764" s="267"/>
      <c r="B3764" s="267"/>
    </row>
    <row r="3765" spans="1:2">
      <c r="A3765" s="267"/>
      <c r="B3765" s="267"/>
    </row>
    <row r="3766" spans="1:2">
      <c r="A3766" s="267"/>
      <c r="B3766" s="267"/>
    </row>
    <row r="3767" spans="1:2">
      <c r="A3767" s="267"/>
      <c r="B3767" s="267"/>
    </row>
    <row r="3768" spans="1:2">
      <c r="A3768" s="267"/>
      <c r="B3768" s="267"/>
    </row>
    <row r="3769" spans="1:2">
      <c r="A3769" s="267"/>
      <c r="B3769" s="267"/>
    </row>
    <row r="3770" spans="1:2">
      <c r="A3770" s="267"/>
      <c r="B3770" s="267"/>
    </row>
    <row r="3771" spans="1:2">
      <c r="A3771" s="267"/>
      <c r="B3771" s="267"/>
    </row>
    <row r="3772" spans="1:2">
      <c r="A3772" s="267"/>
      <c r="B3772" s="267"/>
    </row>
    <row r="3773" spans="1:2">
      <c r="A3773" s="267"/>
      <c r="B3773" s="267"/>
    </row>
    <row r="3774" spans="1:2">
      <c r="A3774" s="267"/>
      <c r="B3774" s="267"/>
    </row>
    <row r="3775" spans="1:2">
      <c r="A3775" s="267"/>
      <c r="B3775" s="267"/>
    </row>
    <row r="3776" spans="1:2">
      <c r="A3776" s="267"/>
      <c r="B3776" s="267"/>
    </row>
    <row r="3777" spans="1:2">
      <c r="A3777" s="267"/>
      <c r="B3777" s="267"/>
    </row>
    <row r="3778" spans="1:2">
      <c r="A3778" s="267"/>
      <c r="B3778" s="267"/>
    </row>
    <row r="3779" spans="1:2">
      <c r="A3779" s="267"/>
      <c r="B3779" s="267"/>
    </row>
    <row r="3780" spans="1:2">
      <c r="A3780" s="267"/>
      <c r="B3780" s="267"/>
    </row>
    <row r="3781" spans="1:2">
      <c r="A3781" s="267"/>
      <c r="B3781" s="267"/>
    </row>
    <row r="3782" spans="1:2">
      <c r="A3782" s="267"/>
      <c r="B3782" s="267"/>
    </row>
    <row r="3783" spans="1:2">
      <c r="A3783" s="267"/>
      <c r="B3783" s="267"/>
    </row>
    <row r="3784" spans="1:2">
      <c r="A3784" s="267"/>
      <c r="B3784" s="267"/>
    </row>
    <row r="3785" spans="1:2">
      <c r="A3785" s="267"/>
      <c r="B3785" s="267"/>
    </row>
    <row r="3786" spans="1:2">
      <c r="A3786" s="267"/>
      <c r="B3786" s="267"/>
    </row>
    <row r="3787" spans="1:2">
      <c r="A3787" s="267"/>
      <c r="B3787" s="267"/>
    </row>
    <row r="3788" spans="1:2">
      <c r="A3788" s="267"/>
      <c r="B3788" s="267"/>
    </row>
    <row r="3789" spans="1:2">
      <c r="A3789" s="267"/>
      <c r="B3789" s="267"/>
    </row>
    <row r="3790" spans="1:2">
      <c r="A3790" s="267"/>
      <c r="B3790" s="267"/>
    </row>
    <row r="3791" spans="1:2">
      <c r="A3791" s="267"/>
      <c r="B3791" s="267"/>
    </row>
    <row r="3792" spans="1:2">
      <c r="A3792" s="267"/>
      <c r="B3792" s="267"/>
    </row>
    <row r="3793" spans="1:2">
      <c r="A3793" s="267"/>
      <c r="B3793" s="267"/>
    </row>
    <row r="3794" spans="1:2">
      <c r="A3794" s="267"/>
      <c r="B3794" s="267"/>
    </row>
    <row r="3795" spans="1:2">
      <c r="A3795" s="267"/>
      <c r="B3795" s="267"/>
    </row>
    <row r="3796" spans="1:2">
      <c r="A3796" s="267"/>
      <c r="B3796" s="267"/>
    </row>
    <row r="3797" spans="1:2">
      <c r="A3797" s="267"/>
      <c r="B3797" s="267"/>
    </row>
    <row r="3798" spans="1:2">
      <c r="A3798" s="267"/>
      <c r="B3798" s="267"/>
    </row>
    <row r="3799" spans="1:2">
      <c r="A3799" s="267"/>
      <c r="B3799" s="267"/>
    </row>
    <row r="3800" spans="1:2">
      <c r="A3800" s="267"/>
      <c r="B3800" s="267"/>
    </row>
    <row r="3801" spans="1:2">
      <c r="A3801" s="267"/>
      <c r="B3801" s="267"/>
    </row>
    <row r="3802" spans="1:2">
      <c r="A3802" s="267"/>
      <c r="B3802" s="267"/>
    </row>
    <row r="3803" spans="1:2">
      <c r="A3803" s="267"/>
      <c r="B3803" s="267"/>
    </row>
    <row r="3804" spans="1:2">
      <c r="A3804" s="267"/>
      <c r="B3804" s="267"/>
    </row>
    <row r="3805" spans="1:2">
      <c r="A3805" s="267"/>
      <c r="B3805" s="267"/>
    </row>
    <row r="3806" spans="1:2">
      <c r="A3806" s="267"/>
      <c r="B3806" s="267"/>
    </row>
    <row r="3807" spans="1:2">
      <c r="A3807" s="267"/>
      <c r="B3807" s="267"/>
    </row>
    <row r="3808" spans="1:2">
      <c r="A3808" s="267"/>
      <c r="B3808" s="267"/>
    </row>
    <row r="3809" spans="1:2">
      <c r="A3809" s="267"/>
      <c r="B3809" s="267"/>
    </row>
    <row r="3810" spans="1:2">
      <c r="A3810" s="267"/>
      <c r="B3810" s="267"/>
    </row>
    <row r="3811" spans="1:2">
      <c r="A3811" s="267"/>
      <c r="B3811" s="267"/>
    </row>
    <row r="3812" spans="1:2">
      <c r="A3812" s="267"/>
      <c r="B3812" s="267"/>
    </row>
    <row r="3813" spans="1:2">
      <c r="A3813" s="267"/>
      <c r="B3813" s="267"/>
    </row>
    <row r="3814" spans="1:2">
      <c r="A3814" s="267"/>
      <c r="B3814" s="267"/>
    </row>
    <row r="3815" spans="1:2">
      <c r="A3815" s="267"/>
      <c r="B3815" s="267"/>
    </row>
    <row r="3816" spans="1:2">
      <c r="A3816" s="267"/>
      <c r="B3816" s="267"/>
    </row>
    <row r="3817" spans="1:2">
      <c r="A3817" s="267"/>
      <c r="B3817" s="267"/>
    </row>
    <row r="3818" spans="1:2">
      <c r="A3818" s="267"/>
      <c r="B3818" s="267"/>
    </row>
    <row r="3819" spans="1:2">
      <c r="A3819" s="267"/>
      <c r="B3819" s="267"/>
    </row>
    <row r="3820" spans="1:2">
      <c r="A3820" s="267"/>
      <c r="B3820" s="267"/>
    </row>
    <row r="3821" spans="1:2">
      <c r="A3821" s="267"/>
      <c r="B3821" s="267"/>
    </row>
    <row r="3822" spans="1:2">
      <c r="A3822" s="267"/>
      <c r="B3822" s="267"/>
    </row>
    <row r="3823" spans="1:2">
      <c r="A3823" s="267"/>
      <c r="B3823" s="267"/>
    </row>
    <row r="3824" spans="1:2">
      <c r="A3824" s="267"/>
      <c r="B3824" s="267"/>
    </row>
    <row r="3825" spans="1:2">
      <c r="A3825" s="267"/>
      <c r="B3825" s="267"/>
    </row>
    <row r="3826" spans="1:2">
      <c r="A3826" s="267"/>
      <c r="B3826" s="267"/>
    </row>
    <row r="3827" spans="1:2">
      <c r="A3827" s="267"/>
      <c r="B3827" s="267"/>
    </row>
    <row r="3828" spans="1:2">
      <c r="A3828" s="267"/>
      <c r="B3828" s="267"/>
    </row>
    <row r="3829" spans="1:2">
      <c r="A3829" s="267"/>
      <c r="B3829" s="267"/>
    </row>
    <row r="3830" spans="1:2">
      <c r="A3830" s="267"/>
      <c r="B3830" s="267"/>
    </row>
    <row r="3831" spans="1:2">
      <c r="A3831" s="267"/>
      <c r="B3831" s="267"/>
    </row>
    <row r="3832" spans="1:2">
      <c r="A3832" s="267"/>
      <c r="B3832" s="267"/>
    </row>
    <row r="3833" spans="1:2">
      <c r="A3833" s="267"/>
      <c r="B3833" s="267"/>
    </row>
    <row r="3834" spans="1:2">
      <c r="A3834" s="267"/>
      <c r="B3834" s="267"/>
    </row>
    <row r="3835" spans="1:2">
      <c r="A3835" s="267"/>
      <c r="B3835" s="267"/>
    </row>
    <row r="3836" spans="1:2">
      <c r="A3836" s="267"/>
      <c r="B3836" s="267"/>
    </row>
    <row r="3837" spans="1:2">
      <c r="A3837" s="267"/>
      <c r="B3837" s="267"/>
    </row>
    <row r="3838" spans="1:2">
      <c r="A3838" s="267"/>
      <c r="B3838" s="267"/>
    </row>
    <row r="3839" spans="1:2">
      <c r="A3839" s="267"/>
      <c r="B3839" s="267"/>
    </row>
    <row r="3840" spans="1:2">
      <c r="A3840" s="267"/>
      <c r="B3840" s="267"/>
    </row>
    <row r="3841" spans="1:2">
      <c r="A3841" s="267"/>
      <c r="B3841" s="267"/>
    </row>
    <row r="3842" spans="1:2">
      <c r="A3842" s="267"/>
      <c r="B3842" s="267"/>
    </row>
    <row r="3843" spans="1:2">
      <c r="A3843" s="267"/>
      <c r="B3843" s="267"/>
    </row>
    <row r="3844" spans="1:2">
      <c r="A3844" s="267"/>
      <c r="B3844" s="267"/>
    </row>
    <row r="3845" spans="1:2">
      <c r="A3845" s="267"/>
      <c r="B3845" s="267"/>
    </row>
    <row r="3846" spans="1:2">
      <c r="A3846" s="267"/>
      <c r="B3846" s="267"/>
    </row>
    <row r="3847" spans="1:2">
      <c r="A3847" s="267"/>
      <c r="B3847" s="267"/>
    </row>
    <row r="3848" spans="1:2">
      <c r="A3848" s="267"/>
      <c r="B3848" s="267"/>
    </row>
    <row r="3849" spans="1:2">
      <c r="A3849" s="267"/>
      <c r="B3849" s="267"/>
    </row>
    <row r="3850" spans="1:2">
      <c r="A3850" s="267"/>
      <c r="B3850" s="267"/>
    </row>
    <row r="3851" spans="1:2">
      <c r="A3851" s="267"/>
      <c r="B3851" s="267"/>
    </row>
    <row r="3852" spans="1:2">
      <c r="A3852" s="267"/>
      <c r="B3852" s="267"/>
    </row>
    <row r="3853" spans="1:2">
      <c r="A3853" s="267"/>
      <c r="B3853" s="267"/>
    </row>
    <row r="3854" spans="1:2">
      <c r="A3854" s="267"/>
      <c r="B3854" s="267"/>
    </row>
    <row r="3855" spans="1:2">
      <c r="A3855" s="267"/>
      <c r="B3855" s="267"/>
    </row>
    <row r="3856" spans="1:2">
      <c r="A3856" s="267"/>
      <c r="B3856" s="267"/>
    </row>
    <row r="3857" spans="1:2">
      <c r="A3857" s="267"/>
      <c r="B3857" s="267"/>
    </row>
    <row r="3858" spans="1:2">
      <c r="A3858" s="267"/>
      <c r="B3858" s="267"/>
    </row>
    <row r="3859" spans="1:2">
      <c r="A3859" s="267"/>
      <c r="B3859" s="267"/>
    </row>
    <row r="3860" spans="1:2">
      <c r="A3860" s="267"/>
      <c r="B3860" s="267"/>
    </row>
    <row r="3861" spans="1:2">
      <c r="A3861" s="267"/>
      <c r="B3861" s="267"/>
    </row>
    <row r="3862" spans="1:2">
      <c r="A3862" s="267"/>
      <c r="B3862" s="267"/>
    </row>
    <row r="3863" spans="1:2">
      <c r="A3863" s="267"/>
      <c r="B3863" s="267"/>
    </row>
    <row r="3864" spans="1:2">
      <c r="A3864" s="267"/>
      <c r="B3864" s="267"/>
    </row>
    <row r="3865" spans="1:2">
      <c r="A3865" s="267"/>
      <c r="B3865" s="267"/>
    </row>
    <row r="3866" spans="1:2">
      <c r="A3866" s="267"/>
      <c r="B3866" s="267"/>
    </row>
    <row r="3867" spans="1:2">
      <c r="A3867" s="267"/>
      <c r="B3867" s="267"/>
    </row>
    <row r="3868" spans="1:2">
      <c r="A3868" s="267"/>
      <c r="B3868" s="267"/>
    </row>
    <row r="3869" spans="1:2">
      <c r="A3869" s="267"/>
      <c r="B3869" s="267"/>
    </row>
    <row r="3870" spans="1:2">
      <c r="A3870" s="267"/>
      <c r="B3870" s="267"/>
    </row>
    <row r="3871" spans="1:2">
      <c r="A3871" s="267"/>
      <c r="B3871" s="267"/>
    </row>
    <row r="3872" spans="1:2">
      <c r="A3872" s="267"/>
      <c r="B3872" s="267"/>
    </row>
    <row r="3873" spans="1:2">
      <c r="A3873" s="267"/>
      <c r="B3873" s="267"/>
    </row>
    <row r="3874" spans="1:2">
      <c r="A3874" s="267"/>
      <c r="B3874" s="267"/>
    </row>
    <row r="3875" spans="1:2">
      <c r="A3875" s="267"/>
      <c r="B3875" s="267"/>
    </row>
    <row r="3876" spans="1:2">
      <c r="A3876" s="267"/>
      <c r="B3876" s="267"/>
    </row>
    <row r="3877" spans="1:2">
      <c r="A3877" s="267"/>
      <c r="B3877" s="267"/>
    </row>
    <row r="3878" spans="1:2">
      <c r="A3878" s="267"/>
      <c r="B3878" s="267"/>
    </row>
    <row r="3879" spans="1:2">
      <c r="A3879" s="267"/>
      <c r="B3879" s="267"/>
    </row>
    <row r="3880" spans="1:2">
      <c r="A3880" s="267"/>
      <c r="B3880" s="267"/>
    </row>
    <row r="3881" spans="1:2">
      <c r="A3881" s="267"/>
      <c r="B3881" s="267"/>
    </row>
    <row r="3882" spans="1:2">
      <c r="A3882" s="267"/>
      <c r="B3882" s="267"/>
    </row>
    <row r="3883" spans="1:2">
      <c r="A3883" s="267"/>
      <c r="B3883" s="267"/>
    </row>
    <row r="3884" spans="1:2">
      <c r="A3884" s="267"/>
      <c r="B3884" s="267"/>
    </row>
    <row r="3885" spans="1:2">
      <c r="A3885" s="267"/>
      <c r="B3885" s="267"/>
    </row>
    <row r="3886" spans="1:2">
      <c r="A3886" s="267"/>
      <c r="B3886" s="267"/>
    </row>
    <row r="3887" spans="1:2">
      <c r="A3887" s="267"/>
      <c r="B3887" s="267"/>
    </row>
    <row r="3888" spans="1:2">
      <c r="A3888" s="267"/>
      <c r="B3888" s="267"/>
    </row>
    <row r="3889" spans="1:2">
      <c r="A3889" s="267"/>
      <c r="B3889" s="267"/>
    </row>
    <row r="3890" spans="1:2">
      <c r="A3890" s="267"/>
      <c r="B3890" s="267"/>
    </row>
    <row r="3891" spans="1:2">
      <c r="A3891" s="267"/>
      <c r="B3891" s="267"/>
    </row>
    <row r="3892" spans="1:2">
      <c r="A3892" s="267"/>
      <c r="B3892" s="267"/>
    </row>
    <row r="3893" spans="1:2">
      <c r="A3893" s="267"/>
      <c r="B3893" s="267"/>
    </row>
    <row r="3894" spans="1:2">
      <c r="A3894" s="267"/>
      <c r="B3894" s="267"/>
    </row>
    <row r="3895" spans="1:2">
      <c r="A3895" s="267"/>
      <c r="B3895" s="267"/>
    </row>
    <row r="3896" spans="1:2">
      <c r="A3896" s="267"/>
      <c r="B3896" s="267"/>
    </row>
    <row r="3897" spans="1:2">
      <c r="A3897" s="267"/>
      <c r="B3897" s="267"/>
    </row>
    <row r="3898" spans="1:2">
      <c r="A3898" s="267"/>
      <c r="B3898" s="267"/>
    </row>
    <row r="3899" spans="1:2">
      <c r="A3899" s="267"/>
      <c r="B3899" s="267"/>
    </row>
    <row r="3900" spans="1:2">
      <c r="A3900" s="267"/>
      <c r="B3900" s="267"/>
    </row>
    <row r="3901" spans="1:2">
      <c r="A3901" s="267"/>
      <c r="B3901" s="267"/>
    </row>
    <row r="3902" spans="1:2">
      <c r="A3902" s="267"/>
      <c r="B3902" s="267"/>
    </row>
    <row r="3903" spans="1:2">
      <c r="A3903" s="267"/>
      <c r="B3903" s="267"/>
    </row>
    <row r="3904" spans="1:2">
      <c r="A3904" s="267"/>
      <c r="B3904" s="267"/>
    </row>
    <row r="3905" spans="1:2">
      <c r="A3905" s="267"/>
      <c r="B3905" s="267"/>
    </row>
    <row r="3906" spans="1:2">
      <c r="A3906" s="267"/>
      <c r="B3906" s="267"/>
    </row>
    <row r="3907" spans="1:2">
      <c r="A3907" s="267"/>
      <c r="B3907" s="267"/>
    </row>
    <row r="3908" spans="1:2">
      <c r="A3908" s="267"/>
      <c r="B3908" s="267"/>
    </row>
    <row r="3909" spans="1:2">
      <c r="A3909" s="267"/>
      <c r="B3909" s="267"/>
    </row>
    <row r="3910" spans="1:2">
      <c r="A3910" s="267"/>
      <c r="B3910" s="267"/>
    </row>
    <row r="3911" spans="1:2">
      <c r="A3911" s="267"/>
      <c r="B3911" s="267"/>
    </row>
    <row r="3912" spans="1:2">
      <c r="A3912" s="267"/>
      <c r="B3912" s="267"/>
    </row>
    <row r="3913" spans="1:2">
      <c r="A3913" s="267"/>
      <c r="B3913" s="267"/>
    </row>
    <row r="3914" spans="1:2">
      <c r="A3914" s="267"/>
      <c r="B3914" s="267"/>
    </row>
    <row r="3915" spans="1:2">
      <c r="A3915" s="267"/>
      <c r="B3915" s="267"/>
    </row>
    <row r="3916" spans="1:2">
      <c r="A3916" s="267"/>
      <c r="B3916" s="267"/>
    </row>
    <row r="3917" spans="1:2">
      <c r="A3917" s="267"/>
      <c r="B3917" s="267"/>
    </row>
    <row r="3918" spans="1:2">
      <c r="A3918" s="267"/>
      <c r="B3918" s="267"/>
    </row>
    <row r="3919" spans="1:2">
      <c r="A3919" s="267"/>
      <c r="B3919" s="267"/>
    </row>
    <row r="3920" spans="1:2">
      <c r="A3920" s="267"/>
      <c r="B3920" s="267"/>
    </row>
    <row r="3921" spans="1:2">
      <c r="A3921" s="267"/>
      <c r="B3921" s="267"/>
    </row>
    <row r="3922" spans="1:2">
      <c r="A3922" s="267"/>
      <c r="B3922" s="267"/>
    </row>
    <row r="3923" spans="1:2">
      <c r="A3923" s="267"/>
      <c r="B3923" s="267"/>
    </row>
    <row r="3924" spans="1:2">
      <c r="A3924" s="267"/>
      <c r="B3924" s="267"/>
    </row>
    <row r="3925" spans="1:2">
      <c r="A3925" s="267"/>
      <c r="B3925" s="267"/>
    </row>
    <row r="3926" spans="1:2">
      <c r="A3926" s="267"/>
      <c r="B3926" s="267"/>
    </row>
    <row r="3927" spans="1:2">
      <c r="A3927" s="267"/>
      <c r="B3927" s="267"/>
    </row>
    <row r="3928" spans="1:2">
      <c r="A3928" s="267"/>
      <c r="B3928" s="267"/>
    </row>
    <row r="3929" spans="1:2">
      <c r="A3929" s="267"/>
      <c r="B3929" s="267"/>
    </row>
    <row r="3930" spans="1:2">
      <c r="A3930" s="267"/>
      <c r="B3930" s="267"/>
    </row>
    <row r="3931" spans="1:2">
      <c r="A3931" s="267"/>
      <c r="B3931" s="267"/>
    </row>
    <row r="3932" spans="1:2">
      <c r="A3932" s="267"/>
      <c r="B3932" s="267"/>
    </row>
    <row r="3933" spans="1:2">
      <c r="A3933" s="267"/>
      <c r="B3933" s="267"/>
    </row>
    <row r="3934" spans="1:2">
      <c r="A3934" s="267"/>
      <c r="B3934" s="267"/>
    </row>
    <row r="3935" spans="1:2">
      <c r="A3935" s="267"/>
      <c r="B3935" s="267"/>
    </row>
    <row r="3936" spans="1:2">
      <c r="A3936" s="267"/>
      <c r="B3936" s="267"/>
    </row>
    <row r="3937" spans="1:2">
      <c r="A3937" s="267"/>
      <c r="B3937" s="267"/>
    </row>
    <row r="3938" spans="1:2">
      <c r="A3938" s="267"/>
      <c r="B3938" s="267"/>
    </row>
    <row r="3939" spans="1:2">
      <c r="A3939" s="267"/>
      <c r="B3939" s="267"/>
    </row>
    <row r="3940" spans="1:2">
      <c r="A3940" s="267"/>
      <c r="B3940" s="267"/>
    </row>
    <row r="3941" spans="1:2">
      <c r="A3941" s="267"/>
      <c r="B3941" s="267"/>
    </row>
    <row r="3942" spans="1:2">
      <c r="A3942" s="267"/>
      <c r="B3942" s="267"/>
    </row>
    <row r="3943" spans="1:2">
      <c r="A3943" s="267"/>
      <c r="B3943" s="267"/>
    </row>
    <row r="3944" spans="1:2">
      <c r="A3944" s="267"/>
      <c r="B3944" s="267"/>
    </row>
    <row r="3945" spans="1:2">
      <c r="A3945" s="267"/>
      <c r="B3945" s="267"/>
    </row>
    <row r="3946" spans="1:2">
      <c r="A3946" s="267"/>
      <c r="B3946" s="267"/>
    </row>
    <row r="3947" spans="1:2">
      <c r="A3947" s="267"/>
      <c r="B3947" s="267"/>
    </row>
    <row r="3948" spans="1:2">
      <c r="A3948" s="267"/>
      <c r="B3948" s="267"/>
    </row>
    <row r="3949" spans="1:2">
      <c r="A3949" s="267"/>
      <c r="B3949" s="267"/>
    </row>
    <row r="3950" spans="1:2">
      <c r="A3950" s="267"/>
      <c r="B3950" s="267"/>
    </row>
    <row r="3951" spans="1:2">
      <c r="A3951" s="267"/>
      <c r="B3951" s="267"/>
    </row>
    <row r="3952" spans="1:2">
      <c r="A3952" s="267"/>
      <c r="B3952" s="267"/>
    </row>
    <row r="3953" spans="1:2">
      <c r="A3953" s="267"/>
      <c r="B3953" s="267"/>
    </row>
    <row r="3954" spans="1:2">
      <c r="A3954" s="267"/>
      <c r="B3954" s="267"/>
    </row>
    <row r="3955" spans="1:2">
      <c r="A3955" s="267"/>
      <c r="B3955" s="267"/>
    </row>
    <row r="3956" spans="1:2">
      <c r="A3956" s="267"/>
      <c r="B3956" s="267"/>
    </row>
    <row r="3957" spans="1:2">
      <c r="A3957" s="267"/>
      <c r="B3957" s="267"/>
    </row>
    <row r="3958" spans="1:2">
      <c r="A3958" s="267"/>
      <c r="B3958" s="267"/>
    </row>
    <row r="3959" spans="1:2">
      <c r="A3959" s="267"/>
      <c r="B3959" s="267"/>
    </row>
    <row r="3960" spans="1:2">
      <c r="A3960" s="267"/>
      <c r="B3960" s="267"/>
    </row>
    <row r="3961" spans="1:2">
      <c r="A3961" s="267"/>
      <c r="B3961" s="267"/>
    </row>
    <row r="3962" spans="1:2">
      <c r="A3962" s="267"/>
      <c r="B3962" s="267"/>
    </row>
    <row r="3963" spans="1:2">
      <c r="A3963" s="267"/>
      <c r="B3963" s="267"/>
    </row>
    <row r="3964" spans="1:2">
      <c r="A3964" s="267"/>
      <c r="B3964" s="267"/>
    </row>
    <row r="3965" spans="1:2">
      <c r="A3965" s="267"/>
      <c r="B3965" s="267"/>
    </row>
    <row r="3966" spans="1:2">
      <c r="A3966" s="267"/>
      <c r="B3966" s="267"/>
    </row>
    <row r="3967" spans="1:2">
      <c r="A3967" s="267"/>
      <c r="B3967" s="267"/>
    </row>
    <row r="3968" spans="1:2">
      <c r="A3968" s="267"/>
      <c r="B3968" s="267"/>
    </row>
    <row r="3969" spans="1:2">
      <c r="A3969" s="267"/>
      <c r="B3969" s="267"/>
    </row>
    <row r="3970" spans="1:2">
      <c r="A3970" s="267"/>
      <c r="B3970" s="267"/>
    </row>
    <row r="3971" spans="1:2">
      <c r="A3971" s="267"/>
      <c r="B3971" s="267"/>
    </row>
    <row r="3972" spans="1:2">
      <c r="A3972" s="267"/>
      <c r="B3972" s="267"/>
    </row>
    <row r="3973" spans="1:2">
      <c r="A3973" s="267"/>
      <c r="B3973" s="267"/>
    </row>
    <row r="3974" spans="1:2">
      <c r="A3974" s="267"/>
      <c r="B3974" s="267"/>
    </row>
    <row r="3975" spans="1:2">
      <c r="A3975" s="267"/>
      <c r="B3975" s="267"/>
    </row>
    <row r="3976" spans="1:2">
      <c r="A3976" s="267"/>
      <c r="B3976" s="267"/>
    </row>
    <row r="3977" spans="1:2">
      <c r="A3977" s="267"/>
      <c r="B3977" s="267"/>
    </row>
    <row r="3978" spans="1:2">
      <c r="A3978" s="267"/>
      <c r="B3978" s="267"/>
    </row>
    <row r="3979" spans="1:2">
      <c r="A3979" s="267"/>
      <c r="B3979" s="267"/>
    </row>
    <row r="3980" spans="1:2">
      <c r="A3980" s="267"/>
      <c r="B3980" s="267"/>
    </row>
    <row r="3981" spans="1:2">
      <c r="A3981" s="267"/>
      <c r="B3981" s="267"/>
    </row>
    <row r="3982" spans="1:2">
      <c r="A3982" s="267"/>
      <c r="B3982" s="267"/>
    </row>
    <row r="3983" spans="1:2">
      <c r="A3983" s="267"/>
      <c r="B3983" s="267"/>
    </row>
    <row r="3984" spans="1:2">
      <c r="A3984" s="267"/>
      <c r="B3984" s="267"/>
    </row>
    <row r="3985" spans="1:2">
      <c r="A3985" s="267"/>
      <c r="B3985" s="267"/>
    </row>
    <row r="3986" spans="1:2">
      <c r="A3986" s="267"/>
      <c r="B3986" s="267"/>
    </row>
    <row r="3987" spans="1:2">
      <c r="A3987" s="267"/>
      <c r="B3987" s="267"/>
    </row>
    <row r="3988" spans="1:2">
      <c r="A3988" s="267"/>
      <c r="B3988" s="267"/>
    </row>
    <row r="3989" spans="1:2">
      <c r="A3989" s="267"/>
      <c r="B3989" s="267"/>
    </row>
    <row r="3990" spans="1:2">
      <c r="A3990" s="267"/>
      <c r="B3990" s="267"/>
    </row>
    <row r="3991" spans="1:2">
      <c r="A3991" s="267"/>
      <c r="B3991" s="267"/>
    </row>
    <row r="3992" spans="1:2">
      <c r="A3992" s="267"/>
      <c r="B3992" s="267"/>
    </row>
    <row r="3993" spans="1:2">
      <c r="A3993" s="267"/>
      <c r="B3993" s="267"/>
    </row>
    <row r="3994" spans="1:2">
      <c r="A3994" s="267"/>
      <c r="B3994" s="267"/>
    </row>
    <row r="3995" spans="1:2">
      <c r="A3995" s="267"/>
      <c r="B3995" s="267"/>
    </row>
    <row r="3996" spans="1:2">
      <c r="A3996" s="267"/>
      <c r="B3996" s="267"/>
    </row>
    <row r="3997" spans="1:2">
      <c r="A3997" s="267"/>
      <c r="B3997" s="267"/>
    </row>
    <row r="3998" spans="1:2">
      <c r="A3998" s="267"/>
      <c r="B3998" s="267"/>
    </row>
    <row r="3999" spans="1:2">
      <c r="A3999" s="267"/>
      <c r="B3999" s="267"/>
    </row>
    <row r="4000" spans="1:2">
      <c r="A4000" s="267"/>
      <c r="B4000" s="267"/>
    </row>
    <row r="4001" spans="1:2">
      <c r="A4001" s="267"/>
      <c r="B4001" s="267"/>
    </row>
    <row r="4002" spans="1:2">
      <c r="A4002" s="267"/>
      <c r="B4002" s="267"/>
    </row>
    <row r="4003" spans="1:2">
      <c r="A4003" s="267"/>
      <c r="B4003" s="267"/>
    </row>
    <row r="4004" spans="1:2">
      <c r="A4004" s="267"/>
      <c r="B4004" s="267"/>
    </row>
    <row r="4005" spans="1:2">
      <c r="A4005" s="267"/>
      <c r="B4005" s="267"/>
    </row>
    <row r="4006" spans="1:2">
      <c r="A4006" s="267"/>
      <c r="B4006" s="267"/>
    </row>
    <row r="4007" spans="1:2">
      <c r="A4007" s="267"/>
      <c r="B4007" s="267"/>
    </row>
    <row r="4008" spans="1:2">
      <c r="A4008" s="267"/>
      <c r="B4008" s="267"/>
    </row>
    <row r="4009" spans="1:2">
      <c r="A4009" s="267"/>
      <c r="B4009" s="267"/>
    </row>
    <row r="4010" spans="1:2">
      <c r="A4010" s="267"/>
      <c r="B4010" s="267"/>
    </row>
    <row r="4011" spans="1:2">
      <c r="A4011" s="267"/>
      <c r="B4011" s="267"/>
    </row>
    <row r="4012" spans="1:2">
      <c r="A4012" s="267"/>
      <c r="B4012" s="267"/>
    </row>
    <row r="4013" spans="1:2">
      <c r="A4013" s="267"/>
      <c r="B4013" s="267"/>
    </row>
    <row r="4014" spans="1:2">
      <c r="A4014" s="267"/>
      <c r="B4014" s="267"/>
    </row>
    <row r="4015" spans="1:2">
      <c r="A4015" s="267"/>
      <c r="B4015" s="267"/>
    </row>
    <row r="4016" spans="1:2">
      <c r="A4016" s="267"/>
      <c r="B4016" s="267"/>
    </row>
    <row r="4017" spans="1:2">
      <c r="A4017" s="267"/>
      <c r="B4017" s="267"/>
    </row>
    <row r="4018" spans="1:2">
      <c r="A4018" s="267"/>
      <c r="B4018" s="267"/>
    </row>
    <row r="4019" spans="1:2">
      <c r="A4019" s="267"/>
      <c r="B4019" s="267"/>
    </row>
    <row r="4020" spans="1:2">
      <c r="A4020" s="267"/>
      <c r="B4020" s="267"/>
    </row>
    <row r="4021" spans="1:2">
      <c r="A4021" s="267"/>
      <c r="B4021" s="267"/>
    </row>
    <row r="4022" spans="1:2">
      <c r="A4022" s="267"/>
      <c r="B4022" s="267"/>
    </row>
    <row r="4023" spans="1:2">
      <c r="A4023" s="267"/>
      <c r="B4023" s="267"/>
    </row>
    <row r="4024" spans="1:2">
      <c r="A4024" s="267"/>
      <c r="B4024" s="267"/>
    </row>
    <row r="4025" spans="1:2">
      <c r="A4025" s="267"/>
      <c r="B4025" s="267"/>
    </row>
    <row r="4026" spans="1:2">
      <c r="A4026" s="267"/>
      <c r="B4026" s="267"/>
    </row>
    <row r="4027" spans="1:2">
      <c r="A4027" s="267"/>
      <c r="B4027" s="267"/>
    </row>
    <row r="4028" spans="1:2">
      <c r="A4028" s="267"/>
      <c r="B4028" s="267"/>
    </row>
    <row r="4029" spans="1:2">
      <c r="A4029" s="267"/>
      <c r="B4029" s="267"/>
    </row>
    <row r="4030" spans="1:2">
      <c r="A4030" s="267"/>
      <c r="B4030" s="267"/>
    </row>
    <row r="4031" spans="1:2">
      <c r="A4031" s="267"/>
      <c r="B4031" s="267"/>
    </row>
    <row r="4032" spans="1:2">
      <c r="A4032" s="267"/>
      <c r="B4032" s="267"/>
    </row>
    <row r="4033" spans="1:2">
      <c r="A4033" s="267"/>
      <c r="B4033" s="267"/>
    </row>
    <row r="4034" spans="1:2">
      <c r="A4034" s="267"/>
      <c r="B4034" s="267"/>
    </row>
    <row r="4035" spans="1:2">
      <c r="A4035" s="267"/>
      <c r="B4035" s="267"/>
    </row>
    <row r="4036" spans="1:2">
      <c r="A4036" s="267"/>
      <c r="B4036" s="267"/>
    </row>
    <row r="4037" spans="1:2">
      <c r="A4037" s="267"/>
      <c r="B4037" s="267"/>
    </row>
    <row r="4038" spans="1:2">
      <c r="A4038" s="267"/>
      <c r="B4038" s="267"/>
    </row>
    <row r="4039" spans="1:2">
      <c r="A4039" s="267"/>
      <c r="B4039" s="267"/>
    </row>
    <row r="4040" spans="1:2">
      <c r="A4040" s="267"/>
      <c r="B4040" s="267"/>
    </row>
    <row r="4041" spans="1:2">
      <c r="A4041" s="267"/>
      <c r="B4041" s="267"/>
    </row>
    <row r="4042" spans="1:2">
      <c r="A4042" s="267"/>
      <c r="B4042" s="267"/>
    </row>
    <row r="4043" spans="1:2">
      <c r="A4043" s="267"/>
      <c r="B4043" s="267"/>
    </row>
    <row r="4044" spans="1:2">
      <c r="A4044" s="267"/>
      <c r="B4044" s="267"/>
    </row>
    <row r="4045" spans="1:2">
      <c r="A4045" s="267"/>
      <c r="B4045" s="267"/>
    </row>
    <row r="4046" spans="1:2">
      <c r="A4046" s="267"/>
      <c r="B4046" s="267"/>
    </row>
    <row r="4047" spans="1:2">
      <c r="A4047" s="267"/>
      <c r="B4047" s="267"/>
    </row>
    <row r="4048" spans="1:2">
      <c r="A4048" s="267"/>
      <c r="B4048" s="267"/>
    </row>
    <row r="4049" spans="1:2">
      <c r="A4049" s="267"/>
      <c r="B4049" s="267"/>
    </row>
    <row r="4050" spans="1:2">
      <c r="A4050" s="267"/>
      <c r="B4050" s="267"/>
    </row>
    <row r="4051" spans="1:2">
      <c r="A4051" s="267"/>
      <c r="B4051" s="267"/>
    </row>
    <row r="4052" spans="1:2">
      <c r="A4052" s="267"/>
      <c r="B4052" s="267"/>
    </row>
    <row r="4053" spans="1:2">
      <c r="A4053" s="267"/>
      <c r="B4053" s="267"/>
    </row>
    <row r="4054" spans="1:2">
      <c r="A4054" s="267"/>
      <c r="B4054" s="267"/>
    </row>
    <row r="4055" spans="1:2">
      <c r="A4055" s="267"/>
      <c r="B4055" s="267"/>
    </row>
    <row r="4056" spans="1:2">
      <c r="A4056" s="267"/>
      <c r="B4056" s="267"/>
    </row>
    <row r="4057" spans="1:2">
      <c r="A4057" s="267"/>
      <c r="B4057" s="267"/>
    </row>
    <row r="4058" spans="1:2">
      <c r="A4058" s="267"/>
      <c r="B4058" s="267"/>
    </row>
    <row r="4059" spans="1:2">
      <c r="A4059" s="267"/>
      <c r="B4059" s="267"/>
    </row>
    <row r="4060" spans="1:2">
      <c r="A4060" s="267"/>
      <c r="B4060" s="267"/>
    </row>
    <row r="4061" spans="1:2">
      <c r="A4061" s="267"/>
      <c r="B4061" s="267"/>
    </row>
    <row r="4062" spans="1:2">
      <c r="A4062" s="267"/>
      <c r="B4062" s="267"/>
    </row>
    <row r="4063" spans="1:2">
      <c r="A4063" s="267"/>
      <c r="B4063" s="267"/>
    </row>
    <row r="4064" spans="1:2">
      <c r="A4064" s="267"/>
      <c r="B4064" s="267"/>
    </row>
    <row r="4065" spans="1:2">
      <c r="A4065" s="267"/>
      <c r="B4065" s="267"/>
    </row>
    <row r="4066" spans="1:2">
      <c r="A4066" s="267"/>
      <c r="B4066" s="267"/>
    </row>
    <row r="4067" spans="1:2">
      <c r="A4067" s="267"/>
      <c r="B4067" s="267"/>
    </row>
    <row r="4068" spans="1:2">
      <c r="A4068" s="267"/>
      <c r="B4068" s="267"/>
    </row>
    <row r="4069" spans="1:2">
      <c r="A4069" s="267"/>
      <c r="B4069" s="267"/>
    </row>
    <row r="4070" spans="1:2">
      <c r="A4070" s="267"/>
      <c r="B4070" s="267"/>
    </row>
    <row r="4071" spans="1:2">
      <c r="A4071" s="267"/>
      <c r="B4071" s="267"/>
    </row>
    <row r="4072" spans="1:2">
      <c r="A4072" s="267"/>
      <c r="B4072" s="267"/>
    </row>
    <row r="4073" spans="1:2">
      <c r="A4073" s="267"/>
      <c r="B4073" s="267"/>
    </row>
    <row r="4074" spans="1:2">
      <c r="A4074" s="267"/>
      <c r="B4074" s="267"/>
    </row>
    <row r="4075" spans="1:2">
      <c r="A4075" s="267"/>
      <c r="B4075" s="267"/>
    </row>
    <row r="4076" spans="1:2">
      <c r="A4076" s="267"/>
      <c r="B4076" s="267"/>
    </row>
    <row r="4077" spans="1:2">
      <c r="A4077" s="267"/>
      <c r="B4077" s="267"/>
    </row>
    <row r="4078" spans="1:2">
      <c r="A4078" s="267"/>
      <c r="B4078" s="267"/>
    </row>
    <row r="4079" spans="1:2">
      <c r="A4079" s="267"/>
      <c r="B4079" s="267"/>
    </row>
    <row r="4080" spans="1:2">
      <c r="A4080" s="267"/>
      <c r="B4080" s="267"/>
    </row>
    <row r="4081" spans="1:2">
      <c r="A4081" s="267"/>
      <c r="B4081" s="267"/>
    </row>
    <row r="4082" spans="1:2">
      <c r="A4082" s="267"/>
      <c r="B4082" s="267"/>
    </row>
    <row r="4083" spans="1:2">
      <c r="A4083" s="267"/>
      <c r="B4083" s="267"/>
    </row>
    <row r="4084" spans="1:2">
      <c r="A4084" s="267"/>
      <c r="B4084" s="267"/>
    </row>
    <row r="4085" spans="1:2">
      <c r="A4085" s="267"/>
      <c r="B4085" s="267"/>
    </row>
    <row r="4086" spans="1:2">
      <c r="A4086" s="267"/>
      <c r="B4086" s="267"/>
    </row>
    <row r="4087" spans="1:2">
      <c r="A4087" s="267"/>
      <c r="B4087" s="267"/>
    </row>
    <row r="4088" spans="1:2">
      <c r="A4088" s="267"/>
      <c r="B4088" s="267"/>
    </row>
    <row r="4089" spans="1:2">
      <c r="A4089" s="267"/>
      <c r="B4089" s="267"/>
    </row>
    <row r="4090" spans="1:2">
      <c r="A4090" s="267"/>
      <c r="B4090" s="267"/>
    </row>
    <row r="4091" spans="1:2">
      <c r="A4091" s="267"/>
      <c r="B4091" s="267"/>
    </row>
    <row r="4092" spans="1:2">
      <c r="A4092" s="267"/>
      <c r="B4092" s="267"/>
    </row>
    <row r="4093" spans="1:2">
      <c r="A4093" s="267"/>
      <c r="B4093" s="267"/>
    </row>
    <row r="4094" spans="1:2">
      <c r="A4094" s="267"/>
      <c r="B4094" s="267"/>
    </row>
    <row r="4095" spans="1:2">
      <c r="A4095" s="267"/>
      <c r="B4095" s="267"/>
    </row>
    <row r="4096" spans="1:2">
      <c r="A4096" s="267"/>
      <c r="B4096" s="267"/>
    </row>
    <row r="4097" spans="1:2">
      <c r="A4097" s="267"/>
      <c r="B4097" s="267"/>
    </row>
    <row r="4098" spans="1:2">
      <c r="A4098" s="267"/>
      <c r="B4098" s="267"/>
    </row>
    <row r="4099" spans="1:2">
      <c r="A4099" s="267"/>
      <c r="B4099" s="267"/>
    </row>
    <row r="4100" spans="1:2">
      <c r="A4100" s="267"/>
      <c r="B4100" s="267"/>
    </row>
    <row r="4101" spans="1:2">
      <c r="A4101" s="267"/>
      <c r="B4101" s="267"/>
    </row>
    <row r="4102" spans="1:2">
      <c r="A4102" s="267"/>
      <c r="B4102" s="267"/>
    </row>
    <row r="4103" spans="1:2">
      <c r="A4103" s="267"/>
      <c r="B4103" s="267"/>
    </row>
    <row r="4104" spans="1:2">
      <c r="A4104" s="267"/>
      <c r="B4104" s="267"/>
    </row>
    <row r="4105" spans="1:2">
      <c r="A4105" s="267"/>
      <c r="B4105" s="267"/>
    </row>
    <row r="4106" spans="1:2">
      <c r="A4106" s="267"/>
      <c r="B4106" s="267"/>
    </row>
    <row r="4107" spans="1:2">
      <c r="A4107" s="267"/>
      <c r="B4107" s="267"/>
    </row>
    <row r="4108" spans="1:2">
      <c r="A4108" s="267"/>
      <c r="B4108" s="267"/>
    </row>
    <row r="4109" spans="1:2">
      <c r="A4109" s="267"/>
      <c r="B4109" s="267"/>
    </row>
    <row r="4110" spans="1:2">
      <c r="A4110" s="267"/>
      <c r="B4110" s="267"/>
    </row>
    <row r="4111" spans="1:2">
      <c r="A4111" s="267"/>
      <c r="B4111" s="267"/>
    </row>
    <row r="4112" spans="1:2">
      <c r="A4112" s="267"/>
      <c r="B4112" s="267"/>
    </row>
    <row r="4113" spans="1:2">
      <c r="A4113" s="267"/>
      <c r="B4113" s="267"/>
    </row>
    <row r="4114" spans="1:2">
      <c r="A4114" s="267"/>
      <c r="B4114" s="267"/>
    </row>
    <row r="4115" spans="1:2">
      <c r="A4115" s="267"/>
      <c r="B4115" s="267"/>
    </row>
    <row r="4116" spans="1:2">
      <c r="A4116" s="267"/>
      <c r="B4116" s="267"/>
    </row>
    <row r="4117" spans="1:2">
      <c r="A4117" s="267"/>
      <c r="B4117" s="267"/>
    </row>
    <row r="4118" spans="1:2">
      <c r="A4118" s="267"/>
      <c r="B4118" s="267"/>
    </row>
    <row r="4119" spans="1:2">
      <c r="A4119" s="267"/>
      <c r="B4119" s="267"/>
    </row>
    <row r="4120" spans="1:2">
      <c r="A4120" s="267"/>
      <c r="B4120" s="267"/>
    </row>
    <row r="4121" spans="1:2">
      <c r="A4121" s="267"/>
      <c r="B4121" s="267"/>
    </row>
    <row r="4122" spans="1:2">
      <c r="A4122" s="267"/>
      <c r="B4122" s="267"/>
    </row>
    <row r="4123" spans="1:2">
      <c r="A4123" s="267"/>
      <c r="B4123" s="267"/>
    </row>
    <row r="4124" spans="1:2">
      <c r="A4124" s="267"/>
      <c r="B4124" s="267"/>
    </row>
    <row r="4125" spans="1:2">
      <c r="A4125" s="267"/>
      <c r="B4125" s="267"/>
    </row>
    <row r="4126" spans="1:2">
      <c r="A4126" s="267"/>
      <c r="B4126" s="267"/>
    </row>
    <row r="4127" spans="1:2">
      <c r="A4127" s="267"/>
      <c r="B4127" s="267"/>
    </row>
    <row r="4128" spans="1:2">
      <c r="A4128" s="267"/>
      <c r="B4128" s="267"/>
    </row>
    <row r="4129" spans="1:2">
      <c r="A4129" s="267"/>
      <c r="B4129" s="267"/>
    </row>
    <row r="4130" spans="1:2">
      <c r="A4130" s="267"/>
      <c r="B4130" s="267"/>
    </row>
    <row r="4131" spans="1:2">
      <c r="A4131" s="267"/>
      <c r="B4131" s="267"/>
    </row>
    <row r="4132" spans="1:2">
      <c r="A4132" s="267"/>
      <c r="B4132" s="267"/>
    </row>
    <row r="4133" spans="1:2">
      <c r="A4133" s="267"/>
      <c r="B4133" s="267"/>
    </row>
    <row r="4134" spans="1:2">
      <c r="A4134" s="267"/>
      <c r="B4134" s="267"/>
    </row>
    <row r="4135" spans="1:2">
      <c r="A4135" s="267"/>
      <c r="B4135" s="267"/>
    </row>
    <row r="4136" spans="1:2">
      <c r="A4136" s="267"/>
      <c r="B4136" s="267"/>
    </row>
    <row r="4137" spans="1:2">
      <c r="A4137" s="267"/>
      <c r="B4137" s="267"/>
    </row>
    <row r="4138" spans="1:2">
      <c r="A4138" s="267"/>
      <c r="B4138" s="267"/>
    </row>
    <row r="4139" spans="1:2">
      <c r="A4139" s="267"/>
      <c r="B4139" s="267"/>
    </row>
    <row r="4140" spans="1:2">
      <c r="A4140" s="267"/>
      <c r="B4140" s="267"/>
    </row>
    <row r="4141" spans="1:2">
      <c r="A4141" s="267"/>
      <c r="B4141" s="267"/>
    </row>
    <row r="4142" spans="1:2">
      <c r="A4142" s="267"/>
      <c r="B4142" s="267"/>
    </row>
    <row r="4143" spans="1:2">
      <c r="A4143" s="267"/>
      <c r="B4143" s="267"/>
    </row>
    <row r="4144" spans="1:2">
      <c r="A4144" s="267"/>
      <c r="B4144" s="267"/>
    </row>
    <row r="4145" spans="1:2">
      <c r="A4145" s="267"/>
      <c r="B4145" s="267"/>
    </row>
    <row r="4146" spans="1:2">
      <c r="A4146" s="267"/>
      <c r="B4146" s="267"/>
    </row>
    <row r="4147" spans="1:2">
      <c r="A4147" s="267"/>
      <c r="B4147" s="267"/>
    </row>
    <row r="4148" spans="1:2">
      <c r="A4148" s="267"/>
      <c r="B4148" s="267"/>
    </row>
    <row r="4149" spans="1:2">
      <c r="A4149" s="267"/>
      <c r="B4149" s="267"/>
    </row>
    <row r="4150" spans="1:2">
      <c r="A4150" s="267"/>
      <c r="B4150" s="267"/>
    </row>
    <row r="4151" spans="1:2">
      <c r="A4151" s="267"/>
      <c r="B4151" s="267"/>
    </row>
    <row r="4152" spans="1:2">
      <c r="A4152" s="267"/>
      <c r="B4152" s="267"/>
    </row>
    <row r="4153" spans="1:2">
      <c r="A4153" s="267"/>
      <c r="B4153" s="267"/>
    </row>
    <row r="4154" spans="1:2">
      <c r="A4154" s="267"/>
      <c r="B4154" s="267"/>
    </row>
    <row r="4155" spans="1:2">
      <c r="A4155" s="267"/>
      <c r="B4155" s="267"/>
    </row>
    <row r="4156" spans="1:2">
      <c r="A4156" s="267"/>
      <c r="B4156" s="267"/>
    </row>
    <row r="4157" spans="1:2">
      <c r="A4157" s="267"/>
      <c r="B4157" s="267"/>
    </row>
    <row r="4158" spans="1:2">
      <c r="A4158" s="267"/>
      <c r="B4158" s="267"/>
    </row>
    <row r="4159" spans="1:2">
      <c r="A4159" s="267"/>
      <c r="B4159" s="267"/>
    </row>
    <row r="4160" spans="1:2">
      <c r="A4160" s="267"/>
      <c r="B4160" s="267"/>
    </row>
    <row r="4161" spans="1:2">
      <c r="A4161" s="267"/>
      <c r="B4161" s="267"/>
    </row>
    <row r="4162" spans="1:2">
      <c r="A4162" s="267"/>
      <c r="B4162" s="267"/>
    </row>
    <row r="4163" spans="1:2">
      <c r="A4163" s="267"/>
      <c r="B4163" s="267"/>
    </row>
    <row r="4164" spans="1:2">
      <c r="A4164" s="267"/>
      <c r="B4164" s="267"/>
    </row>
    <row r="4165" spans="1:2">
      <c r="A4165" s="267"/>
      <c r="B4165" s="267"/>
    </row>
    <row r="4166" spans="1:2">
      <c r="A4166" s="267"/>
      <c r="B4166" s="267"/>
    </row>
    <row r="4167" spans="1:2">
      <c r="A4167" s="267"/>
      <c r="B4167" s="267"/>
    </row>
    <row r="4168" spans="1:2">
      <c r="A4168" s="267"/>
      <c r="B4168" s="267"/>
    </row>
    <row r="4169" spans="1:2">
      <c r="A4169" s="267"/>
      <c r="B4169" s="267"/>
    </row>
    <row r="4170" spans="1:2">
      <c r="A4170" s="267"/>
      <c r="B4170" s="267"/>
    </row>
    <row r="4171" spans="1:2">
      <c r="A4171" s="267"/>
      <c r="B4171" s="267"/>
    </row>
    <row r="4172" spans="1:2">
      <c r="A4172" s="267"/>
      <c r="B4172" s="267"/>
    </row>
    <row r="4173" spans="1:2">
      <c r="A4173" s="267"/>
      <c r="B4173" s="267"/>
    </row>
    <row r="4174" spans="1:2">
      <c r="A4174" s="267"/>
      <c r="B4174" s="267"/>
    </row>
    <row r="4175" spans="1:2">
      <c r="A4175" s="267"/>
      <c r="B4175" s="267"/>
    </row>
    <row r="4176" spans="1:2">
      <c r="A4176" s="267"/>
      <c r="B4176" s="267"/>
    </row>
    <row r="4177" spans="1:2">
      <c r="A4177" s="267"/>
      <c r="B4177" s="267"/>
    </row>
    <row r="4178" spans="1:2">
      <c r="A4178" s="267"/>
      <c r="B4178" s="267"/>
    </row>
    <row r="4179" spans="1:2">
      <c r="A4179" s="267"/>
      <c r="B4179" s="267"/>
    </row>
    <row r="4180" spans="1:2">
      <c r="A4180" s="267"/>
      <c r="B4180" s="267"/>
    </row>
    <row r="4181" spans="1:2">
      <c r="A4181" s="267"/>
      <c r="B4181" s="267"/>
    </row>
    <row r="4182" spans="1:2">
      <c r="A4182" s="267"/>
      <c r="B4182" s="267"/>
    </row>
    <row r="4183" spans="1:2">
      <c r="A4183" s="267"/>
      <c r="B4183" s="267"/>
    </row>
    <row r="4184" spans="1:2">
      <c r="A4184" s="267"/>
      <c r="B4184" s="267"/>
    </row>
    <row r="4185" spans="1:2">
      <c r="A4185" s="267"/>
      <c r="B4185" s="267"/>
    </row>
    <row r="4186" spans="1:2">
      <c r="A4186" s="267"/>
      <c r="B4186" s="267"/>
    </row>
    <row r="4187" spans="1:2">
      <c r="A4187" s="267"/>
      <c r="B4187" s="267"/>
    </row>
    <row r="4188" spans="1:2">
      <c r="A4188" s="267"/>
      <c r="B4188" s="267"/>
    </row>
    <row r="4189" spans="1:2">
      <c r="A4189" s="267"/>
      <c r="B4189" s="267"/>
    </row>
    <row r="4190" spans="1:2">
      <c r="A4190" s="267"/>
      <c r="B4190" s="267"/>
    </row>
    <row r="4191" spans="1:2">
      <c r="A4191" s="267"/>
      <c r="B4191" s="267"/>
    </row>
    <row r="4192" spans="1:2">
      <c r="A4192" s="267"/>
      <c r="B4192" s="267"/>
    </row>
    <row r="4193" spans="1:2">
      <c r="A4193" s="267"/>
      <c r="B4193" s="267"/>
    </row>
    <row r="4194" spans="1:2">
      <c r="A4194" s="267"/>
      <c r="B4194" s="267"/>
    </row>
    <row r="4195" spans="1:2">
      <c r="A4195" s="267"/>
      <c r="B4195" s="267"/>
    </row>
    <row r="4196" spans="1:2">
      <c r="A4196" s="267"/>
      <c r="B4196" s="267"/>
    </row>
    <row r="4197" spans="1:2">
      <c r="A4197" s="267"/>
      <c r="B4197" s="267"/>
    </row>
    <row r="4198" spans="1:2">
      <c r="A4198" s="267"/>
      <c r="B4198" s="267"/>
    </row>
    <row r="4199" spans="1:2">
      <c r="A4199" s="267"/>
      <c r="B4199" s="267"/>
    </row>
    <row r="4200" spans="1:2">
      <c r="A4200" s="267"/>
      <c r="B4200" s="267"/>
    </row>
    <row r="4201" spans="1:2">
      <c r="A4201" s="267"/>
      <c r="B4201" s="267"/>
    </row>
    <row r="4202" spans="1:2">
      <c r="A4202" s="267"/>
      <c r="B4202" s="267"/>
    </row>
    <row r="4203" spans="1:2">
      <c r="A4203" s="267"/>
      <c r="B4203" s="267"/>
    </row>
    <row r="4204" spans="1:2">
      <c r="A4204" s="267"/>
      <c r="B4204" s="267"/>
    </row>
    <row r="4205" spans="1:2">
      <c r="A4205" s="267"/>
      <c r="B4205" s="267"/>
    </row>
    <row r="4206" spans="1:2">
      <c r="A4206" s="267"/>
      <c r="B4206" s="267"/>
    </row>
    <row r="4207" spans="1:2">
      <c r="A4207" s="267"/>
      <c r="B4207" s="267"/>
    </row>
    <row r="4208" spans="1:2">
      <c r="A4208" s="267"/>
      <c r="B4208" s="267"/>
    </row>
    <row r="4209" spans="1:2">
      <c r="A4209" s="267"/>
      <c r="B4209" s="267"/>
    </row>
    <row r="4210" spans="1:2">
      <c r="A4210" s="267"/>
      <c r="B4210" s="267"/>
    </row>
    <row r="4211" spans="1:2">
      <c r="A4211" s="267"/>
      <c r="B4211" s="267"/>
    </row>
    <row r="4212" spans="1:2">
      <c r="A4212" s="267"/>
      <c r="B4212" s="267"/>
    </row>
    <row r="4213" spans="1:2">
      <c r="A4213" s="267"/>
      <c r="B4213" s="267"/>
    </row>
    <row r="4214" spans="1:2">
      <c r="A4214" s="267"/>
      <c r="B4214" s="267"/>
    </row>
    <row r="4215" spans="1:2">
      <c r="A4215" s="267"/>
      <c r="B4215" s="267"/>
    </row>
    <row r="4216" spans="1:2">
      <c r="A4216" s="267"/>
      <c r="B4216" s="267"/>
    </row>
    <row r="4217" spans="1:2">
      <c r="A4217" s="267"/>
      <c r="B4217" s="267"/>
    </row>
    <row r="4218" spans="1:2">
      <c r="A4218" s="267"/>
      <c r="B4218" s="267"/>
    </row>
    <row r="4219" spans="1:2">
      <c r="A4219" s="267"/>
      <c r="B4219" s="267"/>
    </row>
    <row r="4220" spans="1:2">
      <c r="A4220" s="267"/>
      <c r="B4220" s="267"/>
    </row>
    <row r="4221" spans="1:2">
      <c r="A4221" s="267"/>
      <c r="B4221" s="267"/>
    </row>
    <row r="4222" spans="1:2">
      <c r="A4222" s="267"/>
      <c r="B4222" s="267"/>
    </row>
    <row r="4223" spans="1:2">
      <c r="A4223" s="267"/>
      <c r="B4223" s="267"/>
    </row>
    <row r="4224" spans="1:2">
      <c r="A4224" s="267"/>
      <c r="B4224" s="267"/>
    </row>
    <row r="4225" spans="1:2">
      <c r="A4225" s="267"/>
      <c r="B4225" s="267"/>
    </row>
    <row r="4226" spans="1:2">
      <c r="A4226" s="267"/>
      <c r="B4226" s="267"/>
    </row>
    <row r="4227" spans="1:2">
      <c r="A4227" s="267"/>
      <c r="B4227" s="267"/>
    </row>
    <row r="4228" spans="1:2">
      <c r="A4228" s="267"/>
      <c r="B4228" s="267"/>
    </row>
    <row r="4229" spans="1:2">
      <c r="A4229" s="267"/>
      <c r="B4229" s="267"/>
    </row>
    <row r="4230" spans="1:2">
      <c r="A4230" s="267"/>
      <c r="B4230" s="267"/>
    </row>
    <row r="4231" spans="1:2">
      <c r="A4231" s="267"/>
      <c r="B4231" s="267"/>
    </row>
    <row r="4232" spans="1:2">
      <c r="A4232" s="267"/>
      <c r="B4232" s="267"/>
    </row>
    <row r="4233" spans="1:2">
      <c r="A4233" s="267"/>
      <c r="B4233" s="267"/>
    </row>
    <row r="4234" spans="1:2">
      <c r="A4234" s="267"/>
      <c r="B4234" s="267"/>
    </row>
    <row r="4235" spans="1:2">
      <c r="A4235" s="267"/>
      <c r="B4235" s="267"/>
    </row>
    <row r="4236" spans="1:2">
      <c r="A4236" s="267"/>
      <c r="B4236" s="267"/>
    </row>
    <row r="4237" spans="1:2">
      <c r="A4237" s="267"/>
      <c r="B4237" s="267"/>
    </row>
    <row r="4238" spans="1:2">
      <c r="A4238" s="267"/>
      <c r="B4238" s="267"/>
    </row>
    <row r="4239" spans="1:2">
      <c r="A4239" s="267"/>
      <c r="B4239" s="267"/>
    </row>
    <row r="4240" spans="1:2">
      <c r="A4240" s="267"/>
      <c r="B4240" s="267"/>
    </row>
    <row r="4241" spans="1:2">
      <c r="A4241" s="267"/>
      <c r="B4241" s="267"/>
    </row>
    <row r="4242" spans="1:2">
      <c r="A4242" s="267"/>
      <c r="B4242" s="267"/>
    </row>
    <row r="4243" spans="1:2">
      <c r="A4243" s="267"/>
      <c r="B4243" s="267"/>
    </row>
    <row r="4244" spans="1:2">
      <c r="A4244" s="267"/>
      <c r="B4244" s="267"/>
    </row>
    <row r="4245" spans="1:2">
      <c r="A4245" s="267"/>
      <c r="B4245" s="267"/>
    </row>
    <row r="4246" spans="1:2">
      <c r="A4246" s="267"/>
      <c r="B4246" s="267"/>
    </row>
    <row r="4247" spans="1:2">
      <c r="A4247" s="267"/>
      <c r="B4247" s="267"/>
    </row>
    <row r="4248" spans="1:2">
      <c r="A4248" s="267"/>
      <c r="B4248" s="267"/>
    </row>
    <row r="4249" spans="1:2">
      <c r="A4249" s="267"/>
      <c r="B4249" s="267"/>
    </row>
    <row r="4250" spans="1:2">
      <c r="A4250" s="267"/>
      <c r="B4250" s="267"/>
    </row>
    <row r="4251" spans="1:2">
      <c r="A4251" s="267"/>
      <c r="B4251" s="267"/>
    </row>
    <row r="4252" spans="1:2">
      <c r="A4252" s="267"/>
      <c r="B4252" s="267"/>
    </row>
    <row r="4253" spans="1:2">
      <c r="A4253" s="267"/>
      <c r="B4253" s="267"/>
    </row>
    <row r="4254" spans="1:2">
      <c r="A4254" s="267"/>
      <c r="B4254" s="267"/>
    </row>
    <row r="4255" spans="1:2">
      <c r="A4255" s="267"/>
      <c r="B4255" s="267"/>
    </row>
    <row r="4256" spans="1:2">
      <c r="A4256" s="267"/>
      <c r="B4256" s="267"/>
    </row>
    <row r="4257" spans="1:2">
      <c r="A4257" s="267"/>
      <c r="B4257" s="267"/>
    </row>
    <row r="4258" spans="1:2">
      <c r="A4258" s="267"/>
      <c r="B4258" s="267"/>
    </row>
    <row r="4259" spans="1:2">
      <c r="A4259" s="267"/>
      <c r="B4259" s="267"/>
    </row>
    <row r="4260" spans="1:2">
      <c r="A4260" s="267"/>
      <c r="B4260" s="267"/>
    </row>
    <row r="4261" spans="1:2">
      <c r="A4261" s="267"/>
      <c r="B4261" s="267"/>
    </row>
    <row r="4262" spans="1:2">
      <c r="A4262" s="267"/>
      <c r="B4262" s="267"/>
    </row>
    <row r="4263" spans="1:2">
      <c r="A4263" s="267"/>
      <c r="B4263" s="267"/>
    </row>
    <row r="4264" spans="1:2">
      <c r="A4264" s="267"/>
      <c r="B4264" s="267"/>
    </row>
    <row r="4265" spans="1:2">
      <c r="A4265" s="267"/>
      <c r="B4265" s="267"/>
    </row>
    <row r="4266" spans="1:2">
      <c r="A4266" s="267"/>
      <c r="B4266" s="267"/>
    </row>
    <row r="4267" spans="1:2">
      <c r="A4267" s="267"/>
      <c r="B4267" s="267"/>
    </row>
    <row r="4268" spans="1:2">
      <c r="A4268" s="267"/>
      <c r="B4268" s="267"/>
    </row>
    <row r="4269" spans="1:2">
      <c r="A4269" s="267"/>
      <c r="B4269" s="267"/>
    </row>
    <row r="4270" spans="1:2">
      <c r="A4270" s="267"/>
      <c r="B4270" s="267"/>
    </row>
    <row r="4271" spans="1:2">
      <c r="A4271" s="267"/>
      <c r="B4271" s="267"/>
    </row>
    <row r="4272" spans="1:2">
      <c r="A4272" s="267"/>
      <c r="B4272" s="267"/>
    </row>
    <row r="4273" spans="1:2">
      <c r="A4273" s="267"/>
      <c r="B4273" s="267"/>
    </row>
    <row r="4274" spans="1:2">
      <c r="A4274" s="267"/>
      <c r="B4274" s="267"/>
    </row>
    <row r="4275" spans="1:2">
      <c r="A4275" s="267"/>
      <c r="B4275" s="267"/>
    </row>
    <row r="4276" spans="1:2">
      <c r="A4276" s="267"/>
      <c r="B4276" s="267"/>
    </row>
    <row r="4277" spans="1:2">
      <c r="A4277" s="267"/>
      <c r="B4277" s="267"/>
    </row>
    <row r="4278" spans="1:2">
      <c r="A4278" s="267"/>
      <c r="B4278" s="267"/>
    </row>
    <row r="4279" spans="1:2">
      <c r="A4279" s="267"/>
      <c r="B4279" s="267"/>
    </row>
    <row r="4280" spans="1:2">
      <c r="A4280" s="267"/>
      <c r="B4280" s="267"/>
    </row>
    <row r="4281" spans="1:2">
      <c r="A4281" s="267"/>
      <c r="B4281" s="267"/>
    </row>
    <row r="4282" spans="1:2">
      <c r="A4282" s="267"/>
      <c r="B4282" s="267"/>
    </row>
    <row r="4283" spans="1:2">
      <c r="A4283" s="267"/>
      <c r="B4283" s="267"/>
    </row>
    <row r="4284" spans="1:2">
      <c r="A4284" s="267"/>
      <c r="B4284" s="267"/>
    </row>
    <row r="4285" spans="1:2">
      <c r="A4285" s="267"/>
      <c r="B4285" s="267"/>
    </row>
    <row r="4286" spans="1:2">
      <c r="A4286" s="267"/>
      <c r="B4286" s="267"/>
    </row>
    <row r="4287" spans="1:2">
      <c r="A4287" s="267"/>
      <c r="B4287" s="267"/>
    </row>
    <row r="4288" spans="1:2">
      <c r="A4288" s="267"/>
      <c r="B4288" s="267"/>
    </row>
    <row r="4289" spans="1:2">
      <c r="A4289" s="267"/>
      <c r="B4289" s="267"/>
    </row>
    <row r="4290" spans="1:2">
      <c r="A4290" s="267"/>
      <c r="B4290" s="267"/>
    </row>
    <row r="4291" spans="1:2">
      <c r="A4291" s="267"/>
      <c r="B4291" s="267"/>
    </row>
    <row r="4292" spans="1:2">
      <c r="A4292" s="267"/>
      <c r="B4292" s="267"/>
    </row>
    <row r="4293" spans="1:2">
      <c r="A4293" s="267"/>
      <c r="B4293" s="267"/>
    </row>
    <row r="4294" spans="1:2">
      <c r="A4294" s="267"/>
      <c r="B4294" s="267"/>
    </row>
    <row r="4295" spans="1:2">
      <c r="A4295" s="267"/>
      <c r="B4295" s="267"/>
    </row>
    <row r="4296" spans="1:2">
      <c r="A4296" s="267"/>
      <c r="B4296" s="267"/>
    </row>
    <row r="4297" spans="1:2">
      <c r="A4297" s="267"/>
      <c r="B4297" s="267"/>
    </row>
    <row r="4298" spans="1:2">
      <c r="A4298" s="267"/>
      <c r="B4298" s="267"/>
    </row>
    <row r="4299" spans="1:2">
      <c r="A4299" s="267"/>
      <c r="B4299" s="267"/>
    </row>
    <row r="4300" spans="1:2">
      <c r="A4300" s="267"/>
      <c r="B4300" s="267"/>
    </row>
    <row r="4301" spans="1:2">
      <c r="A4301" s="267"/>
      <c r="B4301" s="267"/>
    </row>
    <row r="4302" spans="1:2">
      <c r="A4302" s="267"/>
      <c r="B4302" s="267"/>
    </row>
    <row r="4303" spans="1:2">
      <c r="A4303" s="267"/>
      <c r="B4303" s="267"/>
    </row>
    <row r="4304" spans="1:2">
      <c r="A4304" s="267"/>
      <c r="B4304" s="267"/>
    </row>
    <row r="4305" spans="1:2">
      <c r="A4305" s="267"/>
      <c r="B4305" s="267"/>
    </row>
    <row r="4306" spans="1:2">
      <c r="A4306" s="267"/>
      <c r="B4306" s="267"/>
    </row>
    <row r="4307" spans="1:2">
      <c r="A4307" s="267"/>
      <c r="B4307" s="267"/>
    </row>
    <row r="4308" spans="1:2">
      <c r="A4308" s="267"/>
      <c r="B4308" s="267"/>
    </row>
    <row r="4309" spans="1:2">
      <c r="A4309" s="267"/>
      <c r="B4309" s="267"/>
    </row>
    <row r="4310" spans="1:2">
      <c r="A4310" s="267"/>
      <c r="B4310" s="267"/>
    </row>
    <row r="4311" spans="1:2">
      <c r="A4311" s="267"/>
      <c r="B4311" s="267"/>
    </row>
    <row r="4312" spans="1:2">
      <c r="A4312" s="267"/>
      <c r="B4312" s="267"/>
    </row>
    <row r="4313" spans="1:2">
      <c r="A4313" s="267"/>
      <c r="B4313" s="267"/>
    </row>
    <row r="4314" spans="1:2">
      <c r="A4314" s="267"/>
      <c r="B4314" s="267"/>
    </row>
    <row r="4315" spans="1:2">
      <c r="A4315" s="267"/>
      <c r="B4315" s="267"/>
    </row>
    <row r="4316" spans="1:2">
      <c r="A4316" s="267"/>
      <c r="B4316" s="267"/>
    </row>
    <row r="4317" spans="1:2">
      <c r="A4317" s="267"/>
      <c r="B4317" s="267"/>
    </row>
    <row r="4318" spans="1:2">
      <c r="A4318" s="267"/>
      <c r="B4318" s="267"/>
    </row>
    <row r="4319" spans="1:2">
      <c r="A4319" s="267"/>
      <c r="B4319" s="267"/>
    </row>
    <row r="4320" spans="1:2">
      <c r="A4320" s="267"/>
      <c r="B4320" s="267"/>
    </row>
    <row r="4321" spans="1:2">
      <c r="A4321" s="267"/>
      <c r="B4321" s="267"/>
    </row>
    <row r="4322" spans="1:2">
      <c r="A4322" s="267"/>
      <c r="B4322" s="267"/>
    </row>
    <row r="4323" spans="1:2">
      <c r="A4323" s="267"/>
      <c r="B4323" s="267"/>
    </row>
    <row r="4324" spans="1:2">
      <c r="A4324" s="267"/>
      <c r="B4324" s="267"/>
    </row>
    <row r="4325" spans="1:2">
      <c r="A4325" s="267"/>
      <c r="B4325" s="267"/>
    </row>
    <row r="4326" spans="1:2">
      <c r="A4326" s="267"/>
      <c r="B4326" s="267"/>
    </row>
    <row r="4327" spans="1:2">
      <c r="A4327" s="267"/>
      <c r="B4327" s="267"/>
    </row>
    <row r="4328" spans="1:2">
      <c r="A4328" s="267"/>
      <c r="B4328" s="267"/>
    </row>
    <row r="4329" spans="1:2">
      <c r="A4329" s="267"/>
      <c r="B4329" s="267"/>
    </row>
    <row r="4330" spans="1:2">
      <c r="A4330" s="267"/>
      <c r="B4330" s="267"/>
    </row>
    <row r="4331" spans="1:2">
      <c r="A4331" s="267"/>
      <c r="B4331" s="267"/>
    </row>
    <row r="4332" spans="1:2">
      <c r="A4332" s="267"/>
      <c r="B4332" s="267"/>
    </row>
    <row r="4333" spans="1:2">
      <c r="A4333" s="267"/>
      <c r="B4333" s="267"/>
    </row>
    <row r="4334" spans="1:2">
      <c r="A4334" s="267"/>
      <c r="B4334" s="267"/>
    </row>
    <row r="4335" spans="1:2">
      <c r="A4335" s="267"/>
      <c r="B4335" s="267"/>
    </row>
    <row r="4336" spans="1:2">
      <c r="A4336" s="267"/>
      <c r="B4336" s="267"/>
    </row>
    <row r="4337" spans="1:2">
      <c r="A4337" s="267"/>
      <c r="B4337" s="267"/>
    </row>
    <row r="4338" spans="1:2">
      <c r="A4338" s="267"/>
      <c r="B4338" s="267"/>
    </row>
    <row r="4339" spans="1:2">
      <c r="A4339" s="267"/>
      <c r="B4339" s="267"/>
    </row>
    <row r="4340" spans="1:2">
      <c r="A4340" s="267"/>
      <c r="B4340" s="267"/>
    </row>
    <row r="4341" spans="1:2">
      <c r="A4341" s="267"/>
      <c r="B4341" s="267"/>
    </row>
    <row r="4342" spans="1:2">
      <c r="A4342" s="267"/>
      <c r="B4342" s="267"/>
    </row>
    <row r="4343" spans="1:2">
      <c r="A4343" s="267"/>
      <c r="B4343" s="267"/>
    </row>
    <row r="4344" spans="1:2">
      <c r="A4344" s="267"/>
      <c r="B4344" s="267"/>
    </row>
    <row r="4345" spans="1:2">
      <c r="A4345" s="267"/>
      <c r="B4345" s="267"/>
    </row>
    <row r="4346" spans="1:2">
      <c r="A4346" s="267"/>
      <c r="B4346" s="267"/>
    </row>
    <row r="4347" spans="1:2">
      <c r="A4347" s="267"/>
      <c r="B4347" s="267"/>
    </row>
    <row r="4348" spans="1:2">
      <c r="A4348" s="267"/>
      <c r="B4348" s="267"/>
    </row>
    <row r="4349" spans="1:2">
      <c r="A4349" s="267"/>
      <c r="B4349" s="267"/>
    </row>
    <row r="4350" spans="1:2">
      <c r="A4350" s="267"/>
      <c r="B4350" s="267"/>
    </row>
    <row r="4351" spans="1:2">
      <c r="A4351" s="267"/>
      <c r="B4351" s="267"/>
    </row>
    <row r="4352" spans="1:2">
      <c r="A4352" s="267"/>
      <c r="B4352" s="267"/>
    </row>
    <row r="4353" spans="1:2">
      <c r="A4353" s="267"/>
      <c r="B4353" s="267"/>
    </row>
    <row r="4354" spans="1:2">
      <c r="A4354" s="267"/>
      <c r="B4354" s="267"/>
    </row>
    <row r="4355" spans="1:2">
      <c r="A4355" s="267"/>
      <c r="B4355" s="267"/>
    </row>
    <row r="4356" spans="1:2">
      <c r="A4356" s="267"/>
      <c r="B4356" s="267"/>
    </row>
    <row r="4357" spans="1:2">
      <c r="A4357" s="267"/>
      <c r="B4357" s="267"/>
    </row>
    <row r="4358" spans="1:2">
      <c r="A4358" s="267"/>
      <c r="B4358" s="267"/>
    </row>
    <row r="4359" spans="1:2">
      <c r="A4359" s="267"/>
      <c r="B4359" s="267"/>
    </row>
    <row r="4360" spans="1:2">
      <c r="A4360" s="267"/>
      <c r="B4360" s="267"/>
    </row>
    <row r="4361" spans="1:2">
      <c r="A4361" s="267"/>
      <c r="B4361" s="267"/>
    </row>
    <row r="4362" spans="1:2">
      <c r="A4362" s="267"/>
      <c r="B4362" s="267"/>
    </row>
    <row r="4363" spans="1:2">
      <c r="A4363" s="267"/>
      <c r="B4363" s="267"/>
    </row>
    <row r="4364" spans="1:2">
      <c r="A4364" s="267"/>
      <c r="B4364" s="267"/>
    </row>
    <row r="4365" spans="1:2">
      <c r="A4365" s="267"/>
      <c r="B4365" s="267"/>
    </row>
    <row r="4366" spans="1:2">
      <c r="A4366" s="267"/>
      <c r="B4366" s="267"/>
    </row>
    <row r="4367" spans="1:2">
      <c r="A4367" s="267"/>
      <c r="B4367" s="267"/>
    </row>
    <row r="4368" spans="1:2">
      <c r="A4368" s="267"/>
      <c r="B4368" s="267"/>
    </row>
    <row r="4369" spans="1:2">
      <c r="A4369" s="267"/>
      <c r="B4369" s="267"/>
    </row>
    <row r="4370" spans="1:2">
      <c r="A4370" s="267"/>
      <c r="B4370" s="267"/>
    </row>
    <row r="4371" spans="1:2">
      <c r="A4371" s="267"/>
      <c r="B4371" s="267"/>
    </row>
    <row r="4372" spans="1:2">
      <c r="A4372" s="267"/>
      <c r="B4372" s="267"/>
    </row>
    <row r="4373" spans="1:2">
      <c r="A4373" s="267"/>
      <c r="B4373" s="267"/>
    </row>
    <row r="4374" spans="1:2">
      <c r="A4374" s="267"/>
      <c r="B4374" s="267"/>
    </row>
    <row r="4375" spans="1:2">
      <c r="A4375" s="267"/>
      <c r="B4375" s="267"/>
    </row>
    <row r="4376" spans="1:2">
      <c r="A4376" s="267"/>
      <c r="B4376" s="267"/>
    </row>
    <row r="4377" spans="1:2">
      <c r="A4377" s="267"/>
      <c r="B4377" s="267"/>
    </row>
    <row r="4378" spans="1:2">
      <c r="A4378" s="267"/>
      <c r="B4378" s="267"/>
    </row>
    <row r="4379" spans="1:2">
      <c r="A4379" s="267"/>
      <c r="B4379" s="267"/>
    </row>
    <row r="4380" spans="1:2">
      <c r="A4380" s="267"/>
      <c r="B4380" s="267"/>
    </row>
    <row r="4381" spans="1:2">
      <c r="A4381" s="267"/>
      <c r="B4381" s="267"/>
    </row>
    <row r="4382" spans="1:2">
      <c r="A4382" s="267"/>
      <c r="B4382" s="267"/>
    </row>
    <row r="4383" spans="1:2">
      <c r="A4383" s="267"/>
      <c r="B4383" s="267"/>
    </row>
    <row r="4384" spans="1:2">
      <c r="A4384" s="267"/>
      <c r="B4384" s="267"/>
    </row>
    <row r="4385" spans="1:2">
      <c r="A4385" s="267"/>
      <c r="B4385" s="267"/>
    </row>
    <row r="4386" spans="1:2">
      <c r="A4386" s="267"/>
      <c r="B4386" s="267"/>
    </row>
    <row r="4387" spans="1:2">
      <c r="A4387" s="267"/>
      <c r="B4387" s="267"/>
    </row>
    <row r="4388" spans="1:2">
      <c r="A4388" s="267"/>
      <c r="B4388" s="267"/>
    </row>
    <row r="4389" spans="1:2">
      <c r="A4389" s="267"/>
      <c r="B4389" s="267"/>
    </row>
    <row r="4390" spans="1:2">
      <c r="A4390" s="267"/>
      <c r="B4390" s="267"/>
    </row>
    <row r="4391" spans="1:2">
      <c r="A4391" s="267"/>
      <c r="B4391" s="267"/>
    </row>
    <row r="4392" spans="1:2">
      <c r="A4392" s="267"/>
      <c r="B4392" s="267"/>
    </row>
    <row r="4393" spans="1:2">
      <c r="A4393" s="267"/>
      <c r="B4393" s="267"/>
    </row>
    <row r="4394" spans="1:2">
      <c r="A4394" s="267"/>
      <c r="B4394" s="267"/>
    </row>
    <row r="4395" spans="1:2">
      <c r="A4395" s="267"/>
      <c r="B4395" s="267"/>
    </row>
    <row r="4396" spans="1:2">
      <c r="A4396" s="267"/>
      <c r="B4396" s="267"/>
    </row>
    <row r="4397" spans="1:2">
      <c r="A4397" s="267"/>
      <c r="B4397" s="267"/>
    </row>
    <row r="4398" spans="1:2">
      <c r="A4398" s="267"/>
      <c r="B4398" s="267"/>
    </row>
    <row r="4399" spans="1:2">
      <c r="A4399" s="267"/>
      <c r="B4399" s="267"/>
    </row>
    <row r="4400" spans="1:2">
      <c r="A4400" s="267"/>
      <c r="B4400" s="267"/>
    </row>
    <row r="4401" spans="1:2">
      <c r="A4401" s="267"/>
      <c r="B4401" s="267"/>
    </row>
    <row r="4402" spans="1:2">
      <c r="A4402" s="267"/>
      <c r="B4402" s="267"/>
    </row>
    <row r="4403" spans="1:2">
      <c r="A4403" s="267"/>
      <c r="B4403" s="267"/>
    </row>
    <row r="4404" spans="1:2">
      <c r="A4404" s="267"/>
      <c r="B4404" s="267"/>
    </row>
    <row r="4405" spans="1:2">
      <c r="A4405" s="267"/>
      <c r="B4405" s="267"/>
    </row>
    <row r="4406" spans="1:2">
      <c r="A4406" s="267"/>
      <c r="B4406" s="267"/>
    </row>
    <row r="4407" spans="1:2">
      <c r="A4407" s="267"/>
      <c r="B4407" s="267"/>
    </row>
    <row r="4408" spans="1:2">
      <c r="A4408" s="267"/>
      <c r="B4408" s="267"/>
    </row>
    <row r="4409" spans="1:2">
      <c r="A4409" s="267"/>
      <c r="B4409" s="267"/>
    </row>
    <row r="4410" spans="1:2">
      <c r="A4410" s="267"/>
      <c r="B4410" s="267"/>
    </row>
    <row r="4411" spans="1:2">
      <c r="A4411" s="267"/>
      <c r="B4411" s="267"/>
    </row>
    <row r="4412" spans="1:2">
      <c r="A4412" s="267"/>
      <c r="B4412" s="267"/>
    </row>
    <row r="4413" spans="1:2">
      <c r="A4413" s="267"/>
      <c r="B4413" s="267"/>
    </row>
    <row r="4414" spans="1:2">
      <c r="A4414" s="267"/>
      <c r="B4414" s="267"/>
    </row>
    <row r="4415" spans="1:2">
      <c r="A4415" s="267"/>
      <c r="B4415" s="267"/>
    </row>
    <row r="4416" spans="1:2">
      <c r="A4416" s="267"/>
      <c r="B4416" s="267"/>
    </row>
    <row r="4417" spans="1:2">
      <c r="A4417" s="267"/>
      <c r="B4417" s="267"/>
    </row>
    <row r="4418" spans="1:2">
      <c r="A4418" s="267"/>
      <c r="B4418" s="267"/>
    </row>
    <row r="4419" spans="1:2">
      <c r="A4419" s="267"/>
      <c r="B4419" s="267"/>
    </row>
    <row r="4420" spans="1:2">
      <c r="A4420" s="267"/>
      <c r="B4420" s="267"/>
    </row>
    <row r="4421" spans="1:2">
      <c r="A4421" s="267"/>
      <c r="B4421" s="267"/>
    </row>
    <row r="4422" spans="1:2">
      <c r="A4422" s="267"/>
      <c r="B4422" s="267"/>
    </row>
    <row r="4423" spans="1:2">
      <c r="A4423" s="267"/>
      <c r="B4423" s="267"/>
    </row>
    <row r="4424" spans="1:2">
      <c r="A4424" s="267"/>
      <c r="B4424" s="267"/>
    </row>
    <row r="4425" spans="1:2">
      <c r="A4425" s="267"/>
      <c r="B4425" s="267"/>
    </row>
    <row r="4426" spans="1:2">
      <c r="A4426" s="267"/>
      <c r="B4426" s="267"/>
    </row>
    <row r="4427" spans="1:2">
      <c r="A4427" s="267"/>
      <c r="B4427" s="267"/>
    </row>
    <row r="4428" spans="1:2">
      <c r="A4428" s="267"/>
      <c r="B4428" s="267"/>
    </row>
    <row r="4429" spans="1:2">
      <c r="A4429" s="267"/>
      <c r="B4429" s="267"/>
    </row>
    <row r="4430" spans="1:2">
      <c r="A4430" s="267"/>
      <c r="B4430" s="267"/>
    </row>
    <row r="4431" spans="1:2">
      <c r="A4431" s="267"/>
      <c r="B4431" s="267"/>
    </row>
    <row r="4432" spans="1:2">
      <c r="A4432" s="267"/>
      <c r="B4432" s="267"/>
    </row>
    <row r="4433" spans="1:2">
      <c r="A4433" s="267"/>
      <c r="B4433" s="267"/>
    </row>
    <row r="4434" spans="1:2">
      <c r="A4434" s="267"/>
      <c r="B4434" s="267"/>
    </row>
    <row r="4435" spans="1:2">
      <c r="A4435" s="267"/>
      <c r="B4435" s="267"/>
    </row>
    <row r="4436" spans="1:2">
      <c r="A4436" s="267"/>
      <c r="B4436" s="267"/>
    </row>
    <row r="4437" spans="1:2">
      <c r="A4437" s="267"/>
      <c r="B4437" s="267"/>
    </row>
    <row r="4438" spans="1:2">
      <c r="A4438" s="267"/>
      <c r="B4438" s="267"/>
    </row>
    <row r="4439" spans="1:2">
      <c r="A4439" s="267"/>
      <c r="B4439" s="267"/>
    </row>
    <row r="4440" spans="1:2">
      <c r="A4440" s="267"/>
      <c r="B4440" s="267"/>
    </row>
    <row r="4441" spans="1:2">
      <c r="A4441" s="267"/>
      <c r="B4441" s="267"/>
    </row>
    <row r="4442" spans="1:2">
      <c r="A4442" s="267"/>
      <c r="B4442" s="267"/>
    </row>
    <row r="4443" spans="1:2">
      <c r="A4443" s="267"/>
      <c r="B4443" s="267"/>
    </row>
    <row r="4444" spans="1:2">
      <c r="A4444" s="267"/>
      <c r="B4444" s="267"/>
    </row>
    <row r="4445" spans="1:2">
      <c r="A4445" s="267"/>
      <c r="B4445" s="267"/>
    </row>
    <row r="4446" spans="1:2">
      <c r="A4446" s="267"/>
      <c r="B4446" s="267"/>
    </row>
    <row r="4447" spans="1:2">
      <c r="A4447" s="267"/>
      <c r="B4447" s="267"/>
    </row>
    <row r="4448" spans="1:2">
      <c r="A4448" s="267"/>
      <c r="B4448" s="267"/>
    </row>
    <row r="4449" spans="1:2">
      <c r="A4449" s="267"/>
      <c r="B4449" s="267"/>
    </row>
    <row r="4450" spans="1:2">
      <c r="A4450" s="267"/>
      <c r="B4450" s="267"/>
    </row>
    <row r="4451" spans="1:2">
      <c r="A4451" s="267"/>
      <c r="B4451" s="267"/>
    </row>
    <row r="4452" spans="1:2">
      <c r="A4452" s="267"/>
      <c r="B4452" s="267"/>
    </row>
    <row r="4453" spans="1:2">
      <c r="A4453" s="267"/>
      <c r="B4453" s="267"/>
    </row>
    <row r="4454" spans="1:2">
      <c r="A4454" s="267"/>
      <c r="B4454" s="267"/>
    </row>
    <row r="4455" spans="1:2">
      <c r="A4455" s="267"/>
      <c r="B4455" s="267"/>
    </row>
    <row r="4456" spans="1:2">
      <c r="A4456" s="267"/>
      <c r="B4456" s="267"/>
    </row>
    <row r="4457" spans="1:2">
      <c r="A4457" s="267"/>
      <c r="B4457" s="267"/>
    </row>
    <row r="4458" spans="1:2">
      <c r="A4458" s="267"/>
      <c r="B4458" s="267"/>
    </row>
    <row r="4459" spans="1:2">
      <c r="A4459" s="267"/>
      <c r="B4459" s="267"/>
    </row>
    <row r="4460" spans="1:2">
      <c r="A4460" s="267"/>
      <c r="B4460" s="267"/>
    </row>
    <row r="4461" spans="1:2">
      <c r="A4461" s="267"/>
      <c r="B4461" s="267"/>
    </row>
    <row r="4462" spans="1:2">
      <c r="A4462" s="267"/>
      <c r="B4462" s="267"/>
    </row>
    <row r="4463" spans="1:2">
      <c r="A4463" s="267"/>
      <c r="B4463" s="267"/>
    </row>
    <row r="4464" spans="1:2">
      <c r="A4464" s="267"/>
      <c r="B4464" s="267"/>
    </row>
    <row r="4465" spans="1:2">
      <c r="A4465" s="267"/>
      <c r="B4465" s="267"/>
    </row>
    <row r="4466" spans="1:2">
      <c r="A4466" s="267"/>
      <c r="B4466" s="267"/>
    </row>
    <row r="4467" spans="1:2">
      <c r="A4467" s="267"/>
      <c r="B4467" s="267"/>
    </row>
    <row r="4468" spans="1:2">
      <c r="A4468" s="267"/>
      <c r="B4468" s="267"/>
    </row>
    <row r="4469" spans="1:2">
      <c r="A4469" s="267"/>
      <c r="B4469" s="267"/>
    </row>
    <row r="4470" spans="1:2">
      <c r="A4470" s="267"/>
      <c r="B4470" s="267"/>
    </row>
    <row r="4471" spans="1:2">
      <c r="A4471" s="267"/>
      <c r="B4471" s="267"/>
    </row>
    <row r="4472" spans="1:2">
      <c r="A4472" s="267"/>
      <c r="B4472" s="267"/>
    </row>
    <row r="4473" spans="1:2">
      <c r="A4473" s="267"/>
      <c r="B4473" s="267"/>
    </row>
    <row r="4474" spans="1:2">
      <c r="A4474" s="267"/>
      <c r="B4474" s="267"/>
    </row>
    <row r="4475" spans="1:2">
      <c r="A4475" s="267"/>
      <c r="B4475" s="267"/>
    </row>
    <row r="4476" spans="1:2">
      <c r="A4476" s="267"/>
      <c r="B4476" s="267"/>
    </row>
    <row r="4477" spans="1:2">
      <c r="A4477" s="267"/>
      <c r="B4477" s="267"/>
    </row>
    <row r="4478" spans="1:2">
      <c r="A4478" s="267"/>
      <c r="B4478" s="267"/>
    </row>
    <row r="4479" spans="1:2">
      <c r="A4479" s="267"/>
      <c r="B4479" s="267"/>
    </row>
    <row r="4480" spans="1:2">
      <c r="A4480" s="267"/>
      <c r="B4480" s="267"/>
    </row>
    <row r="4481" spans="1:2">
      <c r="A4481" s="267"/>
      <c r="B4481" s="267"/>
    </row>
    <row r="4482" spans="1:2">
      <c r="A4482" s="267"/>
      <c r="B4482" s="267"/>
    </row>
    <row r="4483" spans="1:2">
      <c r="A4483" s="267"/>
      <c r="B4483" s="267"/>
    </row>
    <row r="4484" spans="1:2">
      <c r="A4484" s="267"/>
      <c r="B4484" s="267"/>
    </row>
    <row r="4485" spans="1:2">
      <c r="A4485" s="267"/>
      <c r="B4485" s="267"/>
    </row>
    <row r="4486" spans="1:2">
      <c r="A4486" s="267"/>
      <c r="B4486" s="267"/>
    </row>
    <row r="4487" spans="1:2">
      <c r="A4487" s="267"/>
      <c r="B4487" s="267"/>
    </row>
    <row r="4488" spans="1:2">
      <c r="A4488" s="267"/>
      <c r="B4488" s="267"/>
    </row>
    <row r="4489" spans="1:2">
      <c r="A4489" s="267"/>
      <c r="B4489" s="267"/>
    </row>
    <row r="4490" spans="1:2">
      <c r="A4490" s="267"/>
      <c r="B4490" s="267"/>
    </row>
    <row r="4491" spans="1:2">
      <c r="A4491" s="267"/>
      <c r="B4491" s="267"/>
    </row>
    <row r="4492" spans="1:2">
      <c r="A4492" s="267"/>
      <c r="B4492" s="267"/>
    </row>
    <row r="4493" spans="1:2">
      <c r="A4493" s="267"/>
      <c r="B4493" s="267"/>
    </row>
    <row r="4494" spans="1:2">
      <c r="A4494" s="267"/>
      <c r="B4494" s="267"/>
    </row>
    <row r="4495" spans="1:2">
      <c r="A4495" s="267"/>
      <c r="B4495" s="267"/>
    </row>
    <row r="4496" spans="1:2">
      <c r="A4496" s="267"/>
      <c r="B4496" s="267"/>
    </row>
    <row r="4497" spans="1:2">
      <c r="A4497" s="267"/>
      <c r="B4497" s="267"/>
    </row>
    <row r="4498" spans="1:2">
      <c r="A4498" s="267"/>
      <c r="B4498" s="267"/>
    </row>
    <row r="4499" spans="1:2">
      <c r="A4499" s="267"/>
      <c r="B4499" s="267"/>
    </row>
    <row r="4500" spans="1:2">
      <c r="A4500" s="267"/>
      <c r="B4500" s="267"/>
    </row>
    <row r="4501" spans="1:2">
      <c r="A4501" s="267"/>
      <c r="B4501" s="267"/>
    </row>
    <row r="4502" spans="1:2">
      <c r="A4502" s="267"/>
      <c r="B4502" s="267"/>
    </row>
    <row r="4503" spans="1:2">
      <c r="A4503" s="267"/>
      <c r="B4503" s="267"/>
    </row>
    <row r="4504" spans="1:2">
      <c r="A4504" s="267"/>
      <c r="B4504" s="267"/>
    </row>
    <row r="4505" spans="1:2">
      <c r="A4505" s="267"/>
      <c r="B4505" s="267"/>
    </row>
    <row r="4506" spans="1:2">
      <c r="A4506" s="267"/>
      <c r="B4506" s="267"/>
    </row>
    <row r="4507" spans="1:2">
      <c r="A4507" s="267"/>
      <c r="B4507" s="267"/>
    </row>
    <row r="4508" spans="1:2">
      <c r="A4508" s="267"/>
      <c r="B4508" s="267"/>
    </row>
    <row r="4509" spans="1:2">
      <c r="A4509" s="267"/>
      <c r="B4509" s="267"/>
    </row>
    <row r="4510" spans="1:2">
      <c r="A4510" s="267"/>
      <c r="B4510" s="267"/>
    </row>
    <row r="4511" spans="1:2">
      <c r="A4511" s="267"/>
      <c r="B4511" s="267"/>
    </row>
    <row r="4512" spans="1:2">
      <c r="A4512" s="267"/>
      <c r="B4512" s="267"/>
    </row>
    <row r="4513" spans="1:2">
      <c r="A4513" s="267"/>
      <c r="B4513" s="267"/>
    </row>
    <row r="4514" spans="1:2">
      <c r="A4514" s="267"/>
      <c r="B4514" s="267"/>
    </row>
    <row r="4515" spans="1:2">
      <c r="A4515" s="267"/>
      <c r="B4515" s="267"/>
    </row>
    <row r="4516" spans="1:2">
      <c r="A4516" s="267"/>
      <c r="B4516" s="267"/>
    </row>
    <row r="4517" spans="1:2">
      <c r="A4517" s="267"/>
      <c r="B4517" s="267"/>
    </row>
    <row r="4518" spans="1:2">
      <c r="A4518" s="267"/>
      <c r="B4518" s="267"/>
    </row>
    <row r="4519" spans="1:2">
      <c r="A4519" s="267"/>
      <c r="B4519" s="267"/>
    </row>
    <row r="4520" spans="1:2">
      <c r="A4520" s="267"/>
      <c r="B4520" s="267"/>
    </row>
    <row r="4521" spans="1:2">
      <c r="A4521" s="267"/>
      <c r="B4521" s="267"/>
    </row>
    <row r="4522" spans="1:2">
      <c r="A4522" s="267"/>
      <c r="B4522" s="267"/>
    </row>
    <row r="4523" spans="1:2">
      <c r="A4523" s="267"/>
      <c r="B4523" s="267"/>
    </row>
    <row r="4524" spans="1:2">
      <c r="A4524" s="267"/>
      <c r="B4524" s="267"/>
    </row>
    <row r="4525" spans="1:2">
      <c r="A4525" s="267"/>
      <c r="B4525" s="267"/>
    </row>
    <row r="4526" spans="1:2">
      <c r="A4526" s="267"/>
      <c r="B4526" s="267"/>
    </row>
    <row r="4527" spans="1:2">
      <c r="A4527" s="267"/>
      <c r="B4527" s="267"/>
    </row>
    <row r="4528" spans="1:2">
      <c r="A4528" s="267"/>
      <c r="B4528" s="267"/>
    </row>
    <row r="4529" spans="1:2">
      <c r="A4529" s="267"/>
      <c r="B4529" s="267"/>
    </row>
    <row r="4530" spans="1:2">
      <c r="A4530" s="267"/>
      <c r="B4530" s="267"/>
    </row>
    <row r="4531" spans="1:2">
      <c r="A4531" s="267"/>
      <c r="B4531" s="267"/>
    </row>
    <row r="4532" spans="1:2">
      <c r="A4532" s="267"/>
      <c r="B4532" s="267"/>
    </row>
    <row r="4533" spans="1:2">
      <c r="A4533" s="267"/>
      <c r="B4533" s="267"/>
    </row>
    <row r="4534" spans="1:2">
      <c r="A4534" s="267"/>
      <c r="B4534" s="267"/>
    </row>
    <row r="4535" spans="1:2">
      <c r="A4535" s="267"/>
      <c r="B4535" s="267"/>
    </row>
    <row r="4536" spans="1:2">
      <c r="A4536" s="267"/>
      <c r="B4536" s="267"/>
    </row>
    <row r="4537" spans="1:2">
      <c r="A4537" s="267"/>
      <c r="B4537" s="267"/>
    </row>
    <row r="4538" spans="1:2">
      <c r="A4538" s="267"/>
      <c r="B4538" s="267"/>
    </row>
    <row r="4539" spans="1:2">
      <c r="A4539" s="267"/>
      <c r="B4539" s="267"/>
    </row>
    <row r="4540" spans="1:2">
      <c r="A4540" s="267"/>
      <c r="B4540" s="267"/>
    </row>
    <row r="4541" spans="1:2">
      <c r="A4541" s="267"/>
      <c r="B4541" s="267"/>
    </row>
    <row r="4542" spans="1:2">
      <c r="A4542" s="267"/>
      <c r="B4542" s="267"/>
    </row>
    <row r="4543" spans="1:2">
      <c r="A4543" s="267"/>
      <c r="B4543" s="267"/>
    </row>
    <row r="4544" spans="1:2">
      <c r="A4544" s="267"/>
      <c r="B4544" s="267"/>
    </row>
    <row r="4545" spans="1:2">
      <c r="A4545" s="267"/>
      <c r="B4545" s="267"/>
    </row>
    <row r="4546" spans="1:2">
      <c r="A4546" s="267"/>
      <c r="B4546" s="267"/>
    </row>
    <row r="4547" spans="1:2">
      <c r="A4547" s="267"/>
      <c r="B4547" s="267"/>
    </row>
    <row r="4548" spans="1:2">
      <c r="A4548" s="267"/>
      <c r="B4548" s="267"/>
    </row>
    <row r="4549" spans="1:2">
      <c r="A4549" s="267"/>
      <c r="B4549" s="267"/>
    </row>
    <row r="4550" spans="1:2">
      <c r="A4550" s="267"/>
      <c r="B4550" s="267"/>
    </row>
    <row r="4551" spans="1:2">
      <c r="A4551" s="267"/>
      <c r="B4551" s="267"/>
    </row>
    <row r="4552" spans="1:2">
      <c r="A4552" s="267"/>
      <c r="B4552" s="267"/>
    </row>
    <row r="4553" spans="1:2">
      <c r="A4553" s="267"/>
      <c r="B4553" s="267"/>
    </row>
    <row r="4554" spans="1:2">
      <c r="A4554" s="267"/>
      <c r="B4554" s="267"/>
    </row>
    <row r="4555" spans="1:2">
      <c r="A4555" s="267"/>
      <c r="B4555" s="267"/>
    </row>
    <row r="4556" spans="1:2">
      <c r="A4556" s="267"/>
      <c r="B4556" s="267"/>
    </row>
    <row r="4557" spans="1:2">
      <c r="A4557" s="267"/>
      <c r="B4557" s="267"/>
    </row>
    <row r="4558" spans="1:2">
      <c r="A4558" s="267"/>
      <c r="B4558" s="267"/>
    </row>
    <row r="4559" spans="1:2">
      <c r="A4559" s="267"/>
      <c r="B4559" s="267"/>
    </row>
    <row r="4560" spans="1:2">
      <c r="A4560" s="267"/>
      <c r="B4560" s="267"/>
    </row>
    <row r="4561" spans="1:2">
      <c r="A4561" s="267"/>
      <c r="B4561" s="267"/>
    </row>
    <row r="4562" spans="1:2">
      <c r="A4562" s="267"/>
      <c r="B4562" s="267"/>
    </row>
    <row r="4563" spans="1:2">
      <c r="A4563" s="267"/>
      <c r="B4563" s="267"/>
    </row>
    <row r="4564" spans="1:2">
      <c r="A4564" s="267"/>
      <c r="B4564" s="267"/>
    </row>
    <row r="4565" spans="1:2">
      <c r="A4565" s="267"/>
      <c r="B4565" s="267"/>
    </row>
    <row r="4566" spans="1:2">
      <c r="A4566" s="267"/>
      <c r="B4566" s="267"/>
    </row>
    <row r="4567" spans="1:2">
      <c r="A4567" s="267"/>
      <c r="B4567" s="267"/>
    </row>
    <row r="4568" spans="1:2">
      <c r="A4568" s="267"/>
      <c r="B4568" s="267"/>
    </row>
    <row r="4569" spans="1:2">
      <c r="A4569" s="267"/>
      <c r="B4569" s="267"/>
    </row>
    <row r="4570" spans="1:2">
      <c r="A4570" s="267"/>
      <c r="B4570" s="267"/>
    </row>
    <row r="4571" spans="1:2">
      <c r="A4571" s="267"/>
      <c r="B4571" s="267"/>
    </row>
    <row r="4572" spans="1:2">
      <c r="A4572" s="267"/>
      <c r="B4572" s="267"/>
    </row>
    <row r="4573" spans="1:2">
      <c r="A4573" s="267"/>
      <c r="B4573" s="267"/>
    </row>
    <row r="4574" spans="1:2">
      <c r="A4574" s="267"/>
      <c r="B4574" s="267"/>
    </row>
    <row r="4575" spans="1:2">
      <c r="A4575" s="267"/>
      <c r="B4575" s="267"/>
    </row>
    <row r="4576" spans="1:2">
      <c r="A4576" s="267"/>
      <c r="B4576" s="267"/>
    </row>
    <row r="4577" spans="1:2">
      <c r="A4577" s="267"/>
      <c r="B4577" s="267"/>
    </row>
    <row r="4578" spans="1:2">
      <c r="A4578" s="267"/>
      <c r="B4578" s="267"/>
    </row>
    <row r="4579" spans="1:2">
      <c r="A4579" s="267"/>
      <c r="B4579" s="267"/>
    </row>
    <row r="4580" spans="1:2">
      <c r="A4580" s="267"/>
      <c r="B4580" s="267"/>
    </row>
    <row r="4581" spans="1:2">
      <c r="A4581" s="267"/>
      <c r="B4581" s="267"/>
    </row>
    <row r="4582" spans="1:2">
      <c r="A4582" s="267"/>
      <c r="B4582" s="267"/>
    </row>
    <row r="4583" spans="1:2">
      <c r="A4583" s="267"/>
      <c r="B4583" s="267"/>
    </row>
    <row r="4584" spans="1:2">
      <c r="A4584" s="267"/>
      <c r="B4584" s="267"/>
    </row>
    <row r="4585" spans="1:2">
      <c r="A4585" s="267"/>
      <c r="B4585" s="267"/>
    </row>
    <row r="4586" spans="1:2">
      <c r="A4586" s="267"/>
      <c r="B4586" s="267"/>
    </row>
    <row r="4587" spans="1:2">
      <c r="A4587" s="267"/>
      <c r="B4587" s="267"/>
    </row>
    <row r="4588" spans="1:2">
      <c r="A4588" s="267"/>
      <c r="B4588" s="267"/>
    </row>
    <row r="4589" spans="1:2">
      <c r="A4589" s="267"/>
      <c r="B4589" s="267"/>
    </row>
    <row r="4590" spans="1:2">
      <c r="A4590" s="267"/>
      <c r="B4590" s="267"/>
    </row>
    <row r="4591" spans="1:2">
      <c r="A4591" s="267"/>
      <c r="B4591" s="267"/>
    </row>
    <row r="4592" spans="1:2">
      <c r="A4592" s="267"/>
      <c r="B4592" s="267"/>
    </row>
    <row r="4593" spans="1:2">
      <c r="A4593" s="267"/>
      <c r="B4593" s="267"/>
    </row>
    <row r="4594" spans="1:2">
      <c r="A4594" s="267"/>
      <c r="B4594" s="267"/>
    </row>
    <row r="4595" spans="1:2">
      <c r="A4595" s="267"/>
      <c r="B4595" s="267"/>
    </row>
    <row r="4596" spans="1:2">
      <c r="A4596" s="267"/>
      <c r="B4596" s="267"/>
    </row>
    <row r="4597" spans="1:2">
      <c r="A4597" s="267"/>
      <c r="B4597" s="267"/>
    </row>
    <row r="4598" spans="1:2">
      <c r="A4598" s="267"/>
      <c r="B4598" s="267"/>
    </row>
    <row r="4599" spans="1:2">
      <c r="A4599" s="267"/>
      <c r="B4599" s="267"/>
    </row>
    <row r="4600" spans="1:2">
      <c r="A4600" s="267"/>
      <c r="B4600" s="267"/>
    </row>
    <row r="4601" spans="1:2">
      <c r="A4601" s="267"/>
      <c r="B4601" s="267"/>
    </row>
    <row r="4602" spans="1:2">
      <c r="A4602" s="267"/>
      <c r="B4602" s="267"/>
    </row>
    <row r="4603" spans="1:2">
      <c r="A4603" s="267"/>
      <c r="B4603" s="267"/>
    </row>
    <row r="4604" spans="1:2">
      <c r="A4604" s="267"/>
      <c r="B4604" s="267"/>
    </row>
    <row r="4605" spans="1:2">
      <c r="A4605" s="267"/>
      <c r="B4605" s="267"/>
    </row>
    <row r="4606" spans="1:2">
      <c r="A4606" s="267"/>
      <c r="B4606" s="267"/>
    </row>
    <row r="4607" spans="1:2">
      <c r="A4607" s="267"/>
      <c r="B4607" s="267"/>
    </row>
    <row r="4608" spans="1:2">
      <c r="A4608" s="267"/>
      <c r="B4608" s="267"/>
    </row>
    <row r="4609" spans="1:2">
      <c r="A4609" s="267"/>
      <c r="B4609" s="267"/>
    </row>
    <row r="4610" spans="1:2">
      <c r="A4610" s="267"/>
      <c r="B4610" s="267"/>
    </row>
    <row r="4611" spans="1:2">
      <c r="A4611" s="267"/>
      <c r="B4611" s="267"/>
    </row>
    <row r="4612" spans="1:2">
      <c r="A4612" s="267"/>
      <c r="B4612" s="267"/>
    </row>
    <row r="4613" spans="1:2">
      <c r="A4613" s="267"/>
      <c r="B4613" s="267"/>
    </row>
    <row r="4614" spans="1:2">
      <c r="A4614" s="267"/>
      <c r="B4614" s="267"/>
    </row>
    <row r="4615" spans="1:2">
      <c r="A4615" s="267"/>
      <c r="B4615" s="267"/>
    </row>
    <row r="4616" spans="1:2">
      <c r="A4616" s="267"/>
      <c r="B4616" s="267"/>
    </row>
    <row r="4617" spans="1:2">
      <c r="A4617" s="267"/>
      <c r="B4617" s="267"/>
    </row>
    <row r="4618" spans="1:2">
      <c r="A4618" s="267"/>
      <c r="B4618" s="267"/>
    </row>
    <row r="4619" spans="1:2">
      <c r="A4619" s="267"/>
      <c r="B4619" s="267"/>
    </row>
    <row r="4620" spans="1:2">
      <c r="A4620" s="267"/>
      <c r="B4620" s="267"/>
    </row>
    <row r="4621" spans="1:2">
      <c r="A4621" s="267"/>
      <c r="B4621" s="267"/>
    </row>
    <row r="4622" spans="1:2">
      <c r="A4622" s="267"/>
      <c r="B4622" s="267"/>
    </row>
    <row r="4623" spans="1:2">
      <c r="A4623" s="267"/>
      <c r="B4623" s="267"/>
    </row>
    <row r="4624" spans="1:2">
      <c r="A4624" s="267"/>
      <c r="B4624" s="267"/>
    </row>
    <row r="4625" spans="1:2">
      <c r="A4625" s="267"/>
      <c r="B4625" s="267"/>
    </row>
    <row r="4626" spans="1:2">
      <c r="A4626" s="267"/>
      <c r="B4626" s="267"/>
    </row>
    <row r="4627" spans="1:2">
      <c r="A4627" s="267"/>
      <c r="B4627" s="267"/>
    </row>
    <row r="4628" spans="1:2">
      <c r="A4628" s="267"/>
      <c r="B4628" s="267"/>
    </row>
    <row r="4629" spans="1:2">
      <c r="A4629" s="267"/>
      <c r="B4629" s="267"/>
    </row>
    <row r="4630" spans="1:2">
      <c r="A4630" s="267"/>
      <c r="B4630" s="267"/>
    </row>
    <row r="4631" spans="1:2">
      <c r="A4631" s="267"/>
      <c r="B4631" s="267"/>
    </row>
    <row r="4632" spans="1:2">
      <c r="A4632" s="267"/>
      <c r="B4632" s="267"/>
    </row>
    <row r="4633" spans="1:2">
      <c r="A4633" s="267"/>
      <c r="B4633" s="267"/>
    </row>
    <row r="4634" spans="1:2">
      <c r="A4634" s="267"/>
      <c r="B4634" s="267"/>
    </row>
    <row r="4635" spans="1:2">
      <c r="A4635" s="267"/>
      <c r="B4635" s="267"/>
    </row>
    <row r="4636" spans="1:2">
      <c r="A4636" s="267"/>
      <c r="B4636" s="267"/>
    </row>
    <row r="4637" spans="1:2">
      <c r="A4637" s="267"/>
      <c r="B4637" s="267"/>
    </row>
    <row r="4638" spans="1:2">
      <c r="A4638" s="267"/>
      <c r="B4638" s="267"/>
    </row>
    <row r="4639" spans="1:2">
      <c r="A4639" s="267"/>
      <c r="B4639" s="267"/>
    </row>
    <row r="4640" spans="1:2">
      <c r="A4640" s="267"/>
      <c r="B4640" s="267"/>
    </row>
    <row r="4641" spans="1:2">
      <c r="A4641" s="267"/>
      <c r="B4641" s="267"/>
    </row>
    <row r="4642" spans="1:2">
      <c r="A4642" s="267"/>
      <c r="B4642" s="267"/>
    </row>
    <row r="4643" spans="1:2">
      <c r="A4643" s="267"/>
      <c r="B4643" s="267"/>
    </row>
    <row r="4644" spans="1:2">
      <c r="A4644" s="267"/>
      <c r="B4644" s="267"/>
    </row>
    <row r="4645" spans="1:2">
      <c r="A4645" s="267"/>
      <c r="B4645" s="267"/>
    </row>
    <row r="4646" spans="1:2">
      <c r="A4646" s="267"/>
      <c r="B4646" s="267"/>
    </row>
    <row r="4647" spans="1:2">
      <c r="A4647" s="267"/>
      <c r="B4647" s="267"/>
    </row>
    <row r="4648" spans="1:2">
      <c r="A4648" s="267"/>
      <c r="B4648" s="267"/>
    </row>
    <row r="4649" spans="1:2">
      <c r="A4649" s="267"/>
      <c r="B4649" s="267"/>
    </row>
    <row r="4650" spans="1:2">
      <c r="A4650" s="267"/>
      <c r="B4650" s="267"/>
    </row>
    <row r="4651" spans="1:2">
      <c r="A4651" s="267"/>
      <c r="B4651" s="267"/>
    </row>
    <row r="4652" spans="1:2">
      <c r="A4652" s="267"/>
      <c r="B4652" s="267"/>
    </row>
    <row r="4653" spans="1:2">
      <c r="A4653" s="267"/>
      <c r="B4653" s="267"/>
    </row>
    <row r="4654" spans="1:2">
      <c r="A4654" s="267"/>
      <c r="B4654" s="267"/>
    </row>
    <row r="4655" spans="1:2">
      <c r="A4655" s="267"/>
      <c r="B4655" s="267"/>
    </row>
    <row r="4656" spans="1:2">
      <c r="A4656" s="267"/>
      <c r="B4656" s="267"/>
    </row>
    <row r="4657" spans="1:2">
      <c r="A4657" s="267"/>
      <c r="B4657" s="267"/>
    </row>
    <row r="4658" spans="1:2">
      <c r="A4658" s="267"/>
      <c r="B4658" s="267"/>
    </row>
    <row r="4659" spans="1:2">
      <c r="A4659" s="267"/>
      <c r="B4659" s="267"/>
    </row>
    <row r="4660" spans="1:2">
      <c r="A4660" s="267"/>
      <c r="B4660" s="267"/>
    </row>
    <row r="4661" spans="1:2">
      <c r="A4661" s="267"/>
      <c r="B4661" s="267"/>
    </row>
    <row r="4662" spans="1:2">
      <c r="A4662" s="267"/>
      <c r="B4662" s="267"/>
    </row>
    <row r="4663" spans="1:2">
      <c r="A4663" s="267"/>
      <c r="B4663" s="267"/>
    </row>
    <row r="4664" spans="1:2">
      <c r="A4664" s="267"/>
      <c r="B4664" s="267"/>
    </row>
    <row r="4665" spans="1:2">
      <c r="A4665" s="267"/>
      <c r="B4665" s="267"/>
    </row>
    <row r="4666" spans="1:2">
      <c r="A4666" s="267"/>
      <c r="B4666" s="267"/>
    </row>
    <row r="4667" spans="1:2">
      <c r="A4667" s="267"/>
      <c r="B4667" s="267"/>
    </row>
    <row r="4668" spans="1:2">
      <c r="A4668" s="267"/>
      <c r="B4668" s="267"/>
    </row>
    <row r="4669" spans="1:2">
      <c r="A4669" s="267"/>
      <c r="B4669" s="267"/>
    </row>
    <row r="4670" spans="1:2">
      <c r="A4670" s="267"/>
      <c r="B4670" s="267"/>
    </row>
    <row r="4671" spans="1:2">
      <c r="A4671" s="267"/>
      <c r="B4671" s="267"/>
    </row>
    <row r="4672" spans="1:2">
      <c r="A4672" s="267"/>
      <c r="B4672" s="267"/>
    </row>
    <row r="4673" spans="1:2">
      <c r="A4673" s="267"/>
      <c r="B4673" s="267"/>
    </row>
    <row r="4674" spans="1:2">
      <c r="A4674" s="267"/>
      <c r="B4674" s="267"/>
    </row>
    <row r="4675" spans="1:2">
      <c r="A4675" s="267"/>
      <c r="B4675" s="267"/>
    </row>
    <row r="4676" spans="1:2">
      <c r="A4676" s="267"/>
      <c r="B4676" s="267"/>
    </row>
    <row r="4677" spans="1:2">
      <c r="A4677" s="267"/>
      <c r="B4677" s="267"/>
    </row>
    <row r="4678" spans="1:2">
      <c r="A4678" s="267"/>
      <c r="B4678" s="267"/>
    </row>
    <row r="4679" spans="1:2">
      <c r="A4679" s="267"/>
      <c r="B4679" s="267"/>
    </row>
    <row r="4680" spans="1:2">
      <c r="A4680" s="267"/>
      <c r="B4680" s="267"/>
    </row>
    <row r="4681" spans="1:2">
      <c r="A4681" s="267"/>
      <c r="B4681" s="267"/>
    </row>
    <row r="4682" spans="1:2">
      <c r="A4682" s="267"/>
      <c r="B4682" s="267"/>
    </row>
    <row r="4683" spans="1:2">
      <c r="A4683" s="267"/>
      <c r="B4683" s="267"/>
    </row>
    <row r="4684" spans="1:2">
      <c r="A4684" s="267"/>
      <c r="B4684" s="267"/>
    </row>
    <row r="4685" spans="1:2">
      <c r="A4685" s="267"/>
      <c r="B4685" s="267"/>
    </row>
    <row r="4686" spans="1:2">
      <c r="A4686" s="267"/>
      <c r="B4686" s="267"/>
    </row>
    <row r="4687" spans="1:2">
      <c r="A4687" s="267"/>
      <c r="B4687" s="267"/>
    </row>
    <row r="4688" spans="1:2">
      <c r="A4688" s="267"/>
      <c r="B4688" s="267"/>
    </row>
    <row r="4689" spans="1:2">
      <c r="A4689" s="267"/>
      <c r="B4689" s="267"/>
    </row>
    <row r="4690" spans="1:2">
      <c r="A4690" s="267"/>
      <c r="B4690" s="267"/>
    </row>
    <row r="4691" spans="1:2">
      <c r="A4691" s="267"/>
      <c r="B4691" s="267"/>
    </row>
    <row r="4692" spans="1:2">
      <c r="A4692" s="267"/>
      <c r="B4692" s="267"/>
    </row>
    <row r="4693" spans="1:2">
      <c r="A4693" s="267"/>
      <c r="B4693" s="267"/>
    </row>
    <row r="4694" spans="1:2">
      <c r="A4694" s="267"/>
      <c r="B4694" s="267"/>
    </row>
    <row r="4695" spans="1:2">
      <c r="A4695" s="267"/>
      <c r="B4695" s="267"/>
    </row>
    <row r="4696" spans="1:2">
      <c r="A4696" s="267"/>
      <c r="B4696" s="267"/>
    </row>
    <row r="4697" spans="1:2">
      <c r="A4697" s="267"/>
      <c r="B4697" s="267"/>
    </row>
    <row r="4698" spans="1:2">
      <c r="A4698" s="267"/>
      <c r="B4698" s="267"/>
    </row>
    <row r="4699" spans="1:2">
      <c r="A4699" s="267"/>
      <c r="B4699" s="267"/>
    </row>
    <row r="4700" spans="1:2">
      <c r="A4700" s="267"/>
      <c r="B4700" s="267"/>
    </row>
    <row r="4701" spans="1:2">
      <c r="A4701" s="267"/>
      <c r="B4701" s="267"/>
    </row>
    <row r="4702" spans="1:2">
      <c r="A4702" s="267"/>
      <c r="B4702" s="267"/>
    </row>
    <row r="4703" spans="1:2">
      <c r="A4703" s="267"/>
      <c r="B4703" s="267"/>
    </row>
    <row r="4704" spans="1:2">
      <c r="A4704" s="267"/>
      <c r="B4704" s="267"/>
    </row>
    <row r="4705" spans="1:2">
      <c r="A4705" s="267"/>
      <c r="B4705" s="267"/>
    </row>
    <row r="4706" spans="1:2">
      <c r="A4706" s="267"/>
      <c r="B4706" s="267"/>
    </row>
    <row r="4707" spans="1:2">
      <c r="A4707" s="267"/>
      <c r="B4707" s="267"/>
    </row>
    <row r="4708" spans="1:2">
      <c r="A4708" s="267"/>
      <c r="B4708" s="267"/>
    </row>
    <row r="4709" spans="1:2">
      <c r="A4709" s="267"/>
      <c r="B4709" s="267"/>
    </row>
    <row r="4710" spans="1:2">
      <c r="A4710" s="267"/>
      <c r="B4710" s="267"/>
    </row>
    <row r="4711" spans="1:2">
      <c r="A4711" s="267"/>
      <c r="B4711" s="267"/>
    </row>
    <row r="4712" spans="1:2">
      <c r="A4712" s="267"/>
      <c r="B4712" s="267"/>
    </row>
    <row r="4713" spans="1:2">
      <c r="A4713" s="267"/>
      <c r="B4713" s="267"/>
    </row>
    <row r="4714" spans="1:2">
      <c r="A4714" s="267"/>
      <c r="B4714" s="267"/>
    </row>
    <row r="4715" spans="1:2">
      <c r="A4715" s="267"/>
      <c r="B4715" s="267"/>
    </row>
    <row r="4716" spans="1:2">
      <c r="A4716" s="267"/>
      <c r="B4716" s="267"/>
    </row>
    <row r="4717" spans="1:2">
      <c r="A4717" s="267"/>
      <c r="B4717" s="267"/>
    </row>
    <row r="4718" spans="1:2">
      <c r="A4718" s="267"/>
      <c r="B4718" s="267"/>
    </row>
    <row r="4719" spans="1:2">
      <c r="A4719" s="267"/>
      <c r="B4719" s="267"/>
    </row>
    <row r="4720" spans="1:2">
      <c r="A4720" s="267"/>
      <c r="B4720" s="267"/>
    </row>
    <row r="4721" spans="1:2">
      <c r="A4721" s="267"/>
      <c r="B4721" s="267"/>
    </row>
    <row r="4722" spans="1:2">
      <c r="A4722" s="267"/>
      <c r="B4722" s="267"/>
    </row>
    <row r="4723" spans="1:2">
      <c r="A4723" s="267"/>
      <c r="B4723" s="267"/>
    </row>
    <row r="4724" spans="1:2">
      <c r="A4724" s="267"/>
      <c r="B4724" s="267"/>
    </row>
    <row r="4725" spans="1:2">
      <c r="A4725" s="267"/>
      <c r="B4725" s="267"/>
    </row>
    <row r="4726" spans="1:2">
      <c r="A4726" s="267"/>
      <c r="B4726" s="267"/>
    </row>
    <row r="4727" spans="1:2">
      <c r="A4727" s="267"/>
      <c r="B4727" s="267"/>
    </row>
    <row r="4728" spans="1:2">
      <c r="A4728" s="267"/>
      <c r="B4728" s="267"/>
    </row>
    <row r="4729" spans="1:2">
      <c r="A4729" s="267"/>
      <c r="B4729" s="267"/>
    </row>
    <row r="4730" spans="1:2">
      <c r="A4730" s="267"/>
      <c r="B4730" s="267"/>
    </row>
    <row r="4731" spans="1:2">
      <c r="A4731" s="267"/>
      <c r="B4731" s="267"/>
    </row>
    <row r="4732" spans="1:2">
      <c r="A4732" s="267"/>
      <c r="B4732" s="267"/>
    </row>
    <row r="4733" spans="1:2">
      <c r="A4733" s="267"/>
      <c r="B4733" s="267"/>
    </row>
    <row r="4734" spans="1:2">
      <c r="A4734" s="267"/>
      <c r="B4734" s="267"/>
    </row>
    <row r="4735" spans="1:2">
      <c r="A4735" s="267"/>
      <c r="B4735" s="267"/>
    </row>
    <row r="4736" spans="1:2">
      <c r="A4736" s="267"/>
      <c r="B4736" s="267"/>
    </row>
    <row r="4737" spans="1:2">
      <c r="A4737" s="267"/>
      <c r="B4737" s="267"/>
    </row>
    <row r="4738" spans="1:2">
      <c r="A4738" s="267"/>
      <c r="B4738" s="267"/>
    </row>
    <row r="4739" spans="1:2">
      <c r="A4739" s="267"/>
      <c r="B4739" s="267"/>
    </row>
    <row r="4740" spans="1:2">
      <c r="A4740" s="267"/>
      <c r="B4740" s="267"/>
    </row>
    <row r="4741" spans="1:2">
      <c r="A4741" s="267"/>
      <c r="B4741" s="267"/>
    </row>
    <row r="4742" spans="1:2">
      <c r="A4742" s="267"/>
      <c r="B4742" s="267"/>
    </row>
    <row r="4743" spans="1:2">
      <c r="A4743" s="267"/>
      <c r="B4743" s="267"/>
    </row>
    <row r="4744" spans="1:2">
      <c r="A4744" s="267"/>
      <c r="B4744" s="267"/>
    </row>
    <row r="4745" spans="1:2">
      <c r="A4745" s="267"/>
      <c r="B4745" s="267"/>
    </row>
    <row r="4746" spans="1:2">
      <c r="A4746" s="267"/>
      <c r="B4746" s="267"/>
    </row>
    <row r="4747" spans="1:2">
      <c r="A4747" s="267"/>
      <c r="B4747" s="267"/>
    </row>
    <row r="4748" spans="1:2">
      <c r="A4748" s="267"/>
      <c r="B4748" s="267"/>
    </row>
    <row r="4749" spans="1:2">
      <c r="A4749" s="267"/>
      <c r="B4749" s="267"/>
    </row>
    <row r="4750" spans="1:2">
      <c r="A4750" s="267"/>
      <c r="B4750" s="267"/>
    </row>
    <row r="4751" spans="1:2">
      <c r="A4751" s="267"/>
      <c r="B4751" s="267"/>
    </row>
    <row r="4752" spans="1:2">
      <c r="A4752" s="267"/>
      <c r="B4752" s="267"/>
    </row>
    <row r="4753" spans="1:2">
      <c r="A4753" s="267"/>
      <c r="B4753" s="267"/>
    </row>
    <row r="4754" spans="1:2">
      <c r="A4754" s="267"/>
      <c r="B4754" s="267"/>
    </row>
    <row r="4755" spans="1:2">
      <c r="A4755" s="267"/>
      <c r="B4755" s="267"/>
    </row>
    <row r="4756" spans="1:2">
      <c r="A4756" s="267"/>
      <c r="B4756" s="267"/>
    </row>
    <row r="4757" spans="1:2">
      <c r="A4757" s="267"/>
      <c r="B4757" s="267"/>
    </row>
    <row r="4758" spans="1:2">
      <c r="A4758" s="267"/>
      <c r="B4758" s="267"/>
    </row>
    <row r="4759" spans="1:2">
      <c r="A4759" s="267"/>
      <c r="B4759" s="267"/>
    </row>
    <row r="4760" spans="1:2">
      <c r="A4760" s="267"/>
      <c r="B4760" s="267"/>
    </row>
    <row r="4761" spans="1:2">
      <c r="A4761" s="267"/>
      <c r="B4761" s="267"/>
    </row>
    <row r="4762" spans="1:2">
      <c r="A4762" s="267"/>
      <c r="B4762" s="267"/>
    </row>
    <row r="4763" spans="1:2">
      <c r="A4763" s="267"/>
      <c r="B4763" s="267"/>
    </row>
    <row r="4764" spans="1:2">
      <c r="A4764" s="267"/>
      <c r="B4764" s="267"/>
    </row>
    <row r="4765" spans="1:2">
      <c r="A4765" s="267"/>
      <c r="B4765" s="267"/>
    </row>
    <row r="4766" spans="1:2">
      <c r="A4766" s="267"/>
      <c r="B4766" s="267"/>
    </row>
    <row r="4767" spans="1:2">
      <c r="A4767" s="267"/>
      <c r="B4767" s="267"/>
    </row>
    <row r="4768" spans="1:2">
      <c r="A4768" s="267"/>
      <c r="B4768" s="267"/>
    </row>
    <row r="4769" spans="1:2">
      <c r="A4769" s="267"/>
      <c r="B4769" s="267"/>
    </row>
    <row r="4770" spans="1:2">
      <c r="A4770" s="267"/>
      <c r="B4770" s="267"/>
    </row>
    <row r="4771" spans="1:2">
      <c r="A4771" s="267"/>
      <c r="B4771" s="267"/>
    </row>
    <row r="4772" spans="1:2">
      <c r="A4772" s="267"/>
      <c r="B4772" s="267"/>
    </row>
    <row r="4773" spans="1:2">
      <c r="A4773" s="267"/>
      <c r="B4773" s="267"/>
    </row>
    <row r="4774" spans="1:2">
      <c r="A4774" s="267"/>
      <c r="B4774" s="267"/>
    </row>
    <row r="4775" spans="1:2">
      <c r="A4775" s="267"/>
      <c r="B4775" s="267"/>
    </row>
    <row r="4776" spans="1:2">
      <c r="A4776" s="267"/>
      <c r="B4776" s="267"/>
    </row>
    <row r="4777" spans="1:2">
      <c r="A4777" s="267"/>
      <c r="B4777" s="267"/>
    </row>
    <row r="4778" spans="1:2">
      <c r="A4778" s="267"/>
      <c r="B4778" s="267"/>
    </row>
    <row r="4779" spans="1:2">
      <c r="A4779" s="267"/>
      <c r="B4779" s="267"/>
    </row>
    <row r="4780" spans="1:2">
      <c r="A4780" s="267"/>
      <c r="B4780" s="267"/>
    </row>
    <row r="4781" spans="1:2">
      <c r="A4781" s="267"/>
      <c r="B4781" s="267"/>
    </row>
    <row r="4782" spans="1:2">
      <c r="A4782" s="267"/>
      <c r="B4782" s="267"/>
    </row>
    <row r="4783" spans="1:2">
      <c r="A4783" s="267"/>
      <c r="B4783" s="267"/>
    </row>
    <row r="4784" spans="1:2">
      <c r="A4784" s="267"/>
      <c r="B4784" s="267"/>
    </row>
    <row r="4785" spans="1:2">
      <c r="A4785" s="267"/>
      <c r="B4785" s="267"/>
    </row>
    <row r="4786" spans="1:2">
      <c r="A4786" s="267"/>
      <c r="B4786" s="267"/>
    </row>
    <row r="4787" spans="1:2">
      <c r="A4787" s="267"/>
      <c r="B4787" s="267"/>
    </row>
    <row r="4788" spans="1:2">
      <c r="A4788" s="267"/>
      <c r="B4788" s="267"/>
    </row>
    <row r="4789" spans="1:2">
      <c r="A4789" s="267"/>
      <c r="B4789" s="267"/>
    </row>
    <row r="4790" spans="1:2">
      <c r="A4790" s="267"/>
      <c r="B4790" s="267"/>
    </row>
    <row r="4791" spans="1:2">
      <c r="A4791" s="267"/>
      <c r="B4791" s="267"/>
    </row>
    <row r="4792" spans="1:2">
      <c r="A4792" s="267"/>
      <c r="B4792" s="267"/>
    </row>
    <row r="4793" spans="1:2">
      <c r="A4793" s="267"/>
      <c r="B4793" s="267"/>
    </row>
    <row r="4794" spans="1:2">
      <c r="A4794" s="267"/>
      <c r="B4794" s="267"/>
    </row>
    <row r="4795" spans="1:2">
      <c r="A4795" s="267"/>
      <c r="B4795" s="267"/>
    </row>
    <row r="4796" spans="1:2">
      <c r="A4796" s="267"/>
      <c r="B4796" s="267"/>
    </row>
    <row r="4797" spans="1:2">
      <c r="A4797" s="267"/>
      <c r="B4797" s="267"/>
    </row>
    <row r="4798" spans="1:2">
      <c r="A4798" s="267"/>
      <c r="B4798" s="267"/>
    </row>
    <row r="4799" spans="1:2">
      <c r="A4799" s="267"/>
      <c r="B4799" s="267"/>
    </row>
    <row r="4800" spans="1:2">
      <c r="A4800" s="267"/>
      <c r="B4800" s="267"/>
    </row>
    <row r="4801" spans="1:2">
      <c r="A4801" s="267"/>
      <c r="B4801" s="267"/>
    </row>
    <row r="4802" spans="1:2">
      <c r="A4802" s="267"/>
      <c r="B4802" s="267"/>
    </row>
    <row r="4803" spans="1:2">
      <c r="A4803" s="267"/>
      <c r="B4803" s="267"/>
    </row>
    <row r="4804" spans="1:2">
      <c r="A4804" s="267"/>
      <c r="B4804" s="267"/>
    </row>
    <row r="4805" spans="1:2">
      <c r="A4805" s="267"/>
      <c r="B4805" s="267"/>
    </row>
    <row r="4806" spans="1:2">
      <c r="A4806" s="267"/>
      <c r="B4806" s="267"/>
    </row>
    <row r="4807" spans="1:2">
      <c r="A4807" s="267"/>
      <c r="B4807" s="267"/>
    </row>
    <row r="4808" spans="1:2">
      <c r="A4808" s="267"/>
      <c r="B4808" s="267"/>
    </row>
    <row r="4809" spans="1:2">
      <c r="A4809" s="267"/>
      <c r="B4809" s="267"/>
    </row>
    <row r="4810" spans="1:2">
      <c r="A4810" s="267"/>
      <c r="B4810" s="267"/>
    </row>
    <row r="4811" spans="1:2">
      <c r="A4811" s="267"/>
      <c r="B4811" s="267"/>
    </row>
    <row r="4812" spans="1:2">
      <c r="A4812" s="267"/>
      <c r="B4812" s="267"/>
    </row>
    <row r="4813" spans="1:2">
      <c r="A4813" s="267"/>
      <c r="B4813" s="267"/>
    </row>
    <row r="4814" spans="1:2">
      <c r="A4814" s="267"/>
      <c r="B4814" s="267"/>
    </row>
    <row r="4815" spans="1:2">
      <c r="A4815" s="267"/>
      <c r="B4815" s="267"/>
    </row>
    <row r="4816" spans="1:2">
      <c r="A4816" s="267"/>
      <c r="B4816" s="267"/>
    </row>
    <row r="4817" spans="1:2">
      <c r="A4817" s="267"/>
      <c r="B4817" s="267"/>
    </row>
    <row r="4818" spans="1:2">
      <c r="A4818" s="267"/>
      <c r="B4818" s="267"/>
    </row>
    <row r="4819" spans="1:2">
      <c r="A4819" s="267"/>
      <c r="B4819" s="267"/>
    </row>
    <row r="4820" spans="1:2">
      <c r="A4820" s="267"/>
      <c r="B4820" s="267"/>
    </row>
    <row r="4821" spans="1:2">
      <c r="A4821" s="267"/>
      <c r="B4821" s="267"/>
    </row>
    <row r="4822" spans="1:2">
      <c r="A4822" s="267"/>
      <c r="B4822" s="267"/>
    </row>
    <row r="4823" spans="1:2">
      <c r="A4823" s="267"/>
      <c r="B4823" s="267"/>
    </row>
    <row r="4824" spans="1:2">
      <c r="A4824" s="267"/>
      <c r="B4824" s="267"/>
    </row>
    <row r="4825" spans="1:2">
      <c r="A4825" s="267"/>
      <c r="B4825" s="267"/>
    </row>
    <row r="4826" spans="1:2">
      <c r="A4826" s="267"/>
      <c r="B4826" s="267"/>
    </row>
    <row r="4827" spans="1:2">
      <c r="A4827" s="267"/>
      <c r="B4827" s="267"/>
    </row>
    <row r="4828" spans="1:2">
      <c r="A4828" s="267"/>
      <c r="B4828" s="267"/>
    </row>
    <row r="4829" spans="1:2">
      <c r="A4829" s="267"/>
      <c r="B4829" s="267"/>
    </row>
    <row r="4830" spans="1:2">
      <c r="A4830" s="267"/>
      <c r="B4830" s="267"/>
    </row>
    <row r="4831" spans="1:2">
      <c r="A4831" s="267"/>
      <c r="B4831" s="267"/>
    </row>
    <row r="4832" spans="1:2">
      <c r="A4832" s="267"/>
      <c r="B4832" s="267"/>
    </row>
    <row r="4833" spans="1:2">
      <c r="A4833" s="267"/>
      <c r="B4833" s="267"/>
    </row>
    <row r="4834" spans="1:2">
      <c r="A4834" s="267"/>
      <c r="B4834" s="267"/>
    </row>
    <row r="4835" spans="1:2">
      <c r="A4835" s="267"/>
      <c r="B4835" s="267"/>
    </row>
    <row r="4836" spans="1:2">
      <c r="A4836" s="267"/>
      <c r="B4836" s="267"/>
    </row>
    <row r="4837" spans="1:2">
      <c r="A4837" s="267"/>
      <c r="B4837" s="267"/>
    </row>
    <row r="4838" spans="1:2">
      <c r="A4838" s="267"/>
      <c r="B4838" s="267"/>
    </row>
    <row r="4839" spans="1:2">
      <c r="A4839" s="267"/>
      <c r="B4839" s="267"/>
    </row>
    <row r="4840" spans="1:2">
      <c r="A4840" s="267"/>
      <c r="B4840" s="267"/>
    </row>
    <row r="4841" spans="1:2">
      <c r="A4841" s="267"/>
      <c r="B4841" s="267"/>
    </row>
    <row r="4842" spans="1:2">
      <c r="A4842" s="267"/>
      <c r="B4842" s="267"/>
    </row>
    <row r="4843" spans="1:2">
      <c r="A4843" s="267"/>
      <c r="B4843" s="267"/>
    </row>
    <row r="4844" spans="1:2">
      <c r="A4844" s="267"/>
      <c r="B4844" s="267"/>
    </row>
    <row r="4845" spans="1:2">
      <c r="A4845" s="267"/>
      <c r="B4845" s="267"/>
    </row>
    <row r="4846" spans="1:2">
      <c r="A4846" s="267"/>
      <c r="B4846" s="267"/>
    </row>
    <row r="4847" spans="1:2">
      <c r="A4847" s="267"/>
      <c r="B4847" s="267"/>
    </row>
    <row r="4848" spans="1:2">
      <c r="A4848" s="267"/>
      <c r="B4848" s="267"/>
    </row>
    <row r="4849" spans="1:2">
      <c r="A4849" s="267"/>
      <c r="B4849" s="267"/>
    </row>
    <row r="4850" spans="1:2">
      <c r="A4850" s="267"/>
      <c r="B4850" s="267"/>
    </row>
    <row r="4851" spans="1:2">
      <c r="A4851" s="267"/>
      <c r="B4851" s="267"/>
    </row>
    <row r="4852" spans="1:2">
      <c r="A4852" s="267"/>
      <c r="B4852" s="267"/>
    </row>
    <row r="4853" spans="1:2">
      <c r="A4853" s="267"/>
      <c r="B4853" s="267"/>
    </row>
    <row r="4854" spans="1:2">
      <c r="A4854" s="267"/>
      <c r="B4854" s="267"/>
    </row>
    <row r="4855" spans="1:2">
      <c r="A4855" s="267"/>
      <c r="B4855" s="267"/>
    </row>
    <row r="4856" spans="1:2">
      <c r="A4856" s="267"/>
      <c r="B4856" s="267"/>
    </row>
    <row r="4857" spans="1:2">
      <c r="A4857" s="267"/>
      <c r="B4857" s="267"/>
    </row>
    <row r="4858" spans="1:2">
      <c r="A4858" s="267"/>
      <c r="B4858" s="267"/>
    </row>
    <row r="4859" spans="1:2">
      <c r="A4859" s="267"/>
      <c r="B4859" s="267"/>
    </row>
    <row r="4860" spans="1:2">
      <c r="A4860" s="267"/>
      <c r="B4860" s="267"/>
    </row>
    <row r="4861" spans="1:2">
      <c r="A4861" s="267"/>
      <c r="B4861" s="267"/>
    </row>
    <row r="4862" spans="1:2">
      <c r="A4862" s="267"/>
      <c r="B4862" s="267"/>
    </row>
    <row r="4863" spans="1:2">
      <c r="A4863" s="267"/>
      <c r="B4863" s="267"/>
    </row>
    <row r="4864" spans="1:2">
      <c r="A4864" s="267"/>
      <c r="B4864" s="267"/>
    </row>
    <row r="4865" spans="1:2">
      <c r="A4865" s="267"/>
      <c r="B4865" s="267"/>
    </row>
    <row r="4866" spans="1:2">
      <c r="A4866" s="267"/>
      <c r="B4866" s="267"/>
    </row>
    <row r="4867" spans="1:2">
      <c r="A4867" s="267"/>
      <c r="B4867" s="267"/>
    </row>
    <row r="4868" spans="1:2">
      <c r="A4868" s="267"/>
      <c r="B4868" s="267"/>
    </row>
    <row r="4869" spans="1:2">
      <c r="A4869" s="267"/>
      <c r="B4869" s="267"/>
    </row>
    <row r="4870" spans="1:2">
      <c r="A4870" s="267"/>
      <c r="B4870" s="267"/>
    </row>
    <row r="4871" spans="1:2">
      <c r="A4871" s="267"/>
      <c r="B4871" s="267"/>
    </row>
    <row r="4872" spans="1:2">
      <c r="A4872" s="267"/>
      <c r="B4872" s="267"/>
    </row>
    <row r="4873" spans="1:2">
      <c r="A4873" s="267"/>
      <c r="B4873" s="267"/>
    </row>
    <row r="4874" spans="1:2">
      <c r="A4874" s="267"/>
      <c r="B4874" s="267"/>
    </row>
    <row r="4875" spans="1:2">
      <c r="A4875" s="267"/>
      <c r="B4875" s="267"/>
    </row>
    <row r="4876" spans="1:2">
      <c r="A4876" s="267"/>
      <c r="B4876" s="267"/>
    </row>
    <row r="4877" spans="1:2">
      <c r="A4877" s="267"/>
      <c r="B4877" s="267"/>
    </row>
    <row r="4878" spans="1:2">
      <c r="A4878" s="267"/>
      <c r="B4878" s="267"/>
    </row>
    <row r="4879" spans="1:2">
      <c r="A4879" s="267"/>
      <c r="B4879" s="267"/>
    </row>
    <row r="4880" spans="1:2">
      <c r="A4880" s="267"/>
      <c r="B4880" s="267"/>
    </row>
    <row r="4881" spans="1:2">
      <c r="A4881" s="267"/>
      <c r="B4881" s="267"/>
    </row>
    <row r="4882" spans="1:2">
      <c r="A4882" s="267"/>
      <c r="B4882" s="267"/>
    </row>
    <row r="4883" spans="1:2">
      <c r="A4883" s="267"/>
      <c r="B4883" s="267"/>
    </row>
    <row r="4884" spans="1:2">
      <c r="A4884" s="267"/>
      <c r="B4884" s="267"/>
    </row>
    <row r="4885" spans="1:2">
      <c r="A4885" s="267"/>
      <c r="B4885" s="267"/>
    </row>
    <row r="4886" spans="1:2">
      <c r="A4886" s="267"/>
      <c r="B4886" s="267"/>
    </row>
    <row r="4887" spans="1:2">
      <c r="A4887" s="267"/>
      <c r="B4887" s="267"/>
    </row>
    <row r="4888" spans="1:2">
      <c r="A4888" s="267"/>
      <c r="B4888" s="267"/>
    </row>
    <row r="4889" spans="1:2">
      <c r="A4889" s="267"/>
      <c r="B4889" s="267"/>
    </row>
    <row r="4890" spans="1:2">
      <c r="A4890" s="267"/>
      <c r="B4890" s="267"/>
    </row>
    <row r="4891" spans="1:2">
      <c r="A4891" s="267"/>
      <c r="B4891" s="267"/>
    </row>
    <row r="4892" spans="1:2">
      <c r="A4892" s="267"/>
      <c r="B4892" s="267"/>
    </row>
    <row r="4893" spans="1:2">
      <c r="A4893" s="267"/>
      <c r="B4893" s="267"/>
    </row>
    <row r="4894" spans="1:2">
      <c r="A4894" s="267"/>
      <c r="B4894" s="267"/>
    </row>
    <row r="4895" spans="1:2">
      <c r="A4895" s="267"/>
      <c r="B4895" s="267"/>
    </row>
    <row r="4896" spans="1:2">
      <c r="A4896" s="267"/>
      <c r="B4896" s="267"/>
    </row>
    <row r="4897" spans="1:2">
      <c r="A4897" s="267"/>
      <c r="B4897" s="267"/>
    </row>
    <row r="4898" spans="1:2">
      <c r="A4898" s="267"/>
      <c r="B4898" s="267"/>
    </row>
    <row r="4899" spans="1:2">
      <c r="A4899" s="267"/>
      <c r="B4899" s="267"/>
    </row>
    <row r="4900" spans="1:2">
      <c r="A4900" s="267"/>
      <c r="B4900" s="267"/>
    </row>
    <row r="4901" spans="1:2">
      <c r="A4901" s="267"/>
      <c r="B4901" s="267"/>
    </row>
    <row r="4902" spans="1:2">
      <c r="A4902" s="267"/>
      <c r="B4902" s="267"/>
    </row>
    <row r="4903" spans="1:2">
      <c r="A4903" s="267"/>
      <c r="B4903" s="267"/>
    </row>
    <row r="4904" spans="1:2">
      <c r="A4904" s="267"/>
      <c r="B4904" s="267"/>
    </row>
    <row r="4905" spans="1:2">
      <c r="A4905" s="267"/>
      <c r="B4905" s="267"/>
    </row>
    <row r="4906" spans="1:2">
      <c r="A4906" s="267"/>
      <c r="B4906" s="267"/>
    </row>
    <row r="4907" spans="1:2">
      <c r="A4907" s="267"/>
      <c r="B4907" s="267"/>
    </row>
    <row r="4908" spans="1:2">
      <c r="A4908" s="267"/>
      <c r="B4908" s="267"/>
    </row>
    <row r="4909" spans="1:2">
      <c r="A4909" s="267"/>
      <c r="B4909" s="267"/>
    </row>
    <row r="4910" spans="1:2">
      <c r="A4910" s="267"/>
      <c r="B4910" s="267"/>
    </row>
    <row r="4911" spans="1:2">
      <c r="A4911" s="267"/>
      <c r="B4911" s="267"/>
    </row>
    <row r="4912" spans="1:2">
      <c r="A4912" s="267"/>
      <c r="B4912" s="267"/>
    </row>
    <row r="4913" spans="1:2">
      <c r="A4913" s="267"/>
      <c r="B4913" s="267"/>
    </row>
    <row r="4914" spans="1:2">
      <c r="A4914" s="267"/>
      <c r="B4914" s="267"/>
    </row>
    <row r="4915" spans="1:2">
      <c r="A4915" s="267"/>
      <c r="B4915" s="267"/>
    </row>
    <row r="4916" spans="1:2">
      <c r="A4916" s="267"/>
      <c r="B4916" s="267"/>
    </row>
    <row r="4917" spans="1:2">
      <c r="A4917" s="267"/>
      <c r="B4917" s="267"/>
    </row>
    <row r="4918" spans="1:2">
      <c r="A4918" s="267"/>
      <c r="B4918" s="267"/>
    </row>
    <row r="4919" spans="1:2">
      <c r="A4919" s="267"/>
      <c r="B4919" s="267"/>
    </row>
    <row r="4920" spans="1:2">
      <c r="A4920" s="267"/>
      <c r="B4920" s="267"/>
    </row>
    <row r="4921" spans="1:2">
      <c r="A4921" s="267"/>
      <c r="B4921" s="267"/>
    </row>
    <row r="4922" spans="1:2">
      <c r="A4922" s="267"/>
      <c r="B4922" s="267"/>
    </row>
    <row r="4923" spans="1:2">
      <c r="A4923" s="267"/>
      <c r="B4923" s="267"/>
    </row>
    <row r="4924" spans="1:2">
      <c r="A4924" s="267"/>
      <c r="B4924" s="267"/>
    </row>
    <row r="4925" spans="1:2">
      <c r="A4925" s="267"/>
      <c r="B4925" s="267"/>
    </row>
    <row r="4926" spans="1:2">
      <c r="A4926" s="267"/>
      <c r="B4926" s="267"/>
    </row>
    <row r="4927" spans="1:2">
      <c r="A4927" s="267"/>
      <c r="B4927" s="267"/>
    </row>
    <row r="4928" spans="1:2">
      <c r="A4928" s="267"/>
      <c r="B4928" s="267"/>
    </row>
    <row r="4929" spans="1:2">
      <c r="A4929" s="267"/>
      <c r="B4929" s="267"/>
    </row>
    <row r="4930" spans="1:2">
      <c r="A4930" s="267"/>
      <c r="B4930" s="267"/>
    </row>
    <row r="4931" spans="1:2">
      <c r="A4931" s="267"/>
      <c r="B4931" s="267"/>
    </row>
    <row r="4932" spans="1:2">
      <c r="A4932" s="267"/>
      <c r="B4932" s="267"/>
    </row>
    <row r="4933" spans="1:2">
      <c r="A4933" s="267"/>
      <c r="B4933" s="267"/>
    </row>
    <row r="4934" spans="1:2">
      <c r="A4934" s="267"/>
      <c r="B4934" s="267"/>
    </row>
    <row r="4935" spans="1:2">
      <c r="A4935" s="267"/>
      <c r="B4935" s="267"/>
    </row>
    <row r="4936" spans="1:2">
      <c r="A4936" s="267"/>
      <c r="B4936" s="267"/>
    </row>
    <row r="4937" spans="1:2">
      <c r="A4937" s="267"/>
      <c r="B4937" s="267"/>
    </row>
    <row r="4938" spans="1:2">
      <c r="A4938" s="267"/>
      <c r="B4938" s="267"/>
    </row>
    <row r="4939" spans="1:2">
      <c r="A4939" s="267"/>
      <c r="B4939" s="267"/>
    </row>
    <row r="4940" spans="1:2">
      <c r="A4940" s="267"/>
      <c r="B4940" s="267"/>
    </row>
    <row r="4941" spans="1:2">
      <c r="A4941" s="267"/>
      <c r="B4941" s="267"/>
    </row>
    <row r="4942" spans="1:2">
      <c r="A4942" s="267"/>
      <c r="B4942" s="267"/>
    </row>
    <row r="4943" spans="1:2">
      <c r="A4943" s="267"/>
      <c r="B4943" s="267"/>
    </row>
    <row r="4944" spans="1:2">
      <c r="A4944" s="267"/>
      <c r="B4944" s="267"/>
    </row>
    <row r="4945" spans="1:2">
      <c r="A4945" s="267"/>
      <c r="B4945" s="267"/>
    </row>
    <row r="4946" spans="1:2">
      <c r="A4946" s="267"/>
      <c r="B4946" s="267"/>
    </row>
    <row r="4947" spans="1:2">
      <c r="A4947" s="267"/>
      <c r="B4947" s="267"/>
    </row>
    <row r="4948" spans="1:2">
      <c r="A4948" s="267"/>
      <c r="B4948" s="267"/>
    </row>
    <row r="4949" spans="1:2">
      <c r="A4949" s="267"/>
      <c r="B4949" s="267"/>
    </row>
    <row r="4950" spans="1:2">
      <c r="A4950" s="267"/>
      <c r="B4950" s="267"/>
    </row>
    <row r="4951" spans="1:2">
      <c r="A4951" s="267"/>
      <c r="B4951" s="267"/>
    </row>
    <row r="4952" spans="1:2">
      <c r="A4952" s="267"/>
      <c r="B4952" s="267"/>
    </row>
    <row r="4953" spans="1:2">
      <c r="A4953" s="267"/>
      <c r="B4953" s="267"/>
    </row>
    <row r="4954" spans="1:2">
      <c r="A4954" s="267"/>
      <c r="B4954" s="267"/>
    </row>
    <row r="4955" spans="1:2">
      <c r="A4955" s="267"/>
      <c r="B4955" s="267"/>
    </row>
    <row r="4956" spans="1:2">
      <c r="A4956" s="267"/>
      <c r="B4956" s="267"/>
    </row>
    <row r="4957" spans="1:2">
      <c r="A4957" s="267"/>
      <c r="B4957" s="267"/>
    </row>
    <row r="4958" spans="1:2">
      <c r="A4958" s="267"/>
      <c r="B4958" s="267"/>
    </row>
    <row r="4959" spans="1:2">
      <c r="A4959" s="267"/>
      <c r="B4959" s="267"/>
    </row>
    <row r="4960" spans="1:2">
      <c r="A4960" s="267"/>
      <c r="B4960" s="267"/>
    </row>
    <row r="4961" spans="1:2">
      <c r="A4961" s="267"/>
      <c r="B4961" s="267"/>
    </row>
    <row r="4962" spans="1:2">
      <c r="A4962" s="267"/>
      <c r="B4962" s="267"/>
    </row>
    <row r="4963" spans="1:2">
      <c r="A4963" s="267"/>
      <c r="B4963" s="267"/>
    </row>
    <row r="4964" spans="1:2">
      <c r="A4964" s="267"/>
      <c r="B4964" s="267"/>
    </row>
    <row r="4965" spans="1:2">
      <c r="A4965" s="267"/>
      <c r="B4965" s="267"/>
    </row>
    <row r="4966" spans="1:2">
      <c r="A4966" s="267"/>
      <c r="B4966" s="267"/>
    </row>
    <row r="4967" spans="1:2">
      <c r="A4967" s="267"/>
      <c r="B4967" s="267"/>
    </row>
    <row r="4968" spans="1:2">
      <c r="A4968" s="267"/>
      <c r="B4968" s="267"/>
    </row>
    <row r="4969" spans="1:2">
      <c r="A4969" s="267"/>
      <c r="B4969" s="267"/>
    </row>
    <row r="4970" spans="1:2">
      <c r="A4970" s="267"/>
      <c r="B4970" s="267"/>
    </row>
    <row r="4971" spans="1:2">
      <c r="A4971" s="267"/>
      <c r="B4971" s="267"/>
    </row>
    <row r="4972" spans="1:2">
      <c r="A4972" s="267"/>
      <c r="B4972" s="267"/>
    </row>
    <row r="4973" spans="1:2">
      <c r="A4973" s="267"/>
      <c r="B4973" s="267"/>
    </row>
    <row r="4974" spans="1:2">
      <c r="A4974" s="267"/>
      <c r="B4974" s="267"/>
    </row>
    <row r="4975" spans="1:2">
      <c r="A4975" s="267"/>
      <c r="B4975" s="267"/>
    </row>
    <row r="4976" spans="1:2">
      <c r="A4976" s="267"/>
      <c r="B4976" s="267"/>
    </row>
    <row r="4977" spans="1:2">
      <c r="A4977" s="267"/>
      <c r="B4977" s="267"/>
    </row>
    <row r="4978" spans="1:2">
      <c r="A4978" s="267"/>
      <c r="B4978" s="267"/>
    </row>
    <row r="4979" spans="1:2">
      <c r="A4979" s="267"/>
      <c r="B4979" s="267"/>
    </row>
    <row r="4980" spans="1:2">
      <c r="A4980" s="267"/>
      <c r="B4980" s="267"/>
    </row>
    <row r="4981" spans="1:2">
      <c r="A4981" s="267"/>
      <c r="B4981" s="267"/>
    </row>
    <row r="4982" spans="1:2">
      <c r="A4982" s="267"/>
      <c r="B4982" s="267"/>
    </row>
    <row r="4983" spans="1:2">
      <c r="A4983" s="267"/>
      <c r="B4983" s="267"/>
    </row>
    <row r="4984" spans="1:2">
      <c r="A4984" s="267"/>
      <c r="B4984" s="267"/>
    </row>
    <row r="4985" spans="1:2">
      <c r="A4985" s="267"/>
      <c r="B4985" s="267"/>
    </row>
    <row r="4986" spans="1:2">
      <c r="A4986" s="267"/>
      <c r="B4986" s="267"/>
    </row>
    <row r="4987" spans="1:2">
      <c r="A4987" s="267"/>
      <c r="B4987" s="267"/>
    </row>
    <row r="4988" spans="1:2">
      <c r="A4988" s="267"/>
      <c r="B4988" s="267"/>
    </row>
    <row r="4989" spans="1:2">
      <c r="A4989" s="267"/>
      <c r="B4989" s="267"/>
    </row>
    <row r="4990" spans="1:2">
      <c r="A4990" s="267"/>
      <c r="B4990" s="267"/>
    </row>
    <row r="4991" spans="1:2">
      <c r="A4991" s="267"/>
      <c r="B4991" s="267"/>
    </row>
    <row r="4992" spans="1:2">
      <c r="A4992" s="267"/>
      <c r="B4992" s="267"/>
    </row>
    <row r="4993" spans="1:2">
      <c r="A4993" s="267"/>
      <c r="B4993" s="267"/>
    </row>
    <row r="4994" spans="1:2">
      <c r="A4994" s="267"/>
      <c r="B4994" s="267"/>
    </row>
    <row r="4995" spans="1:2">
      <c r="A4995" s="267"/>
      <c r="B4995" s="267"/>
    </row>
    <row r="4996" spans="1:2">
      <c r="A4996" s="267"/>
      <c r="B4996" s="267"/>
    </row>
    <row r="4997" spans="1:2">
      <c r="A4997" s="267"/>
      <c r="B4997" s="267"/>
    </row>
    <row r="4998" spans="1:2">
      <c r="A4998" s="267"/>
      <c r="B4998" s="267"/>
    </row>
    <row r="4999" spans="1:2">
      <c r="A4999" s="267"/>
      <c r="B4999" s="267"/>
    </row>
    <row r="5000" spans="1:2">
      <c r="A5000" s="267"/>
      <c r="B5000" s="267"/>
    </row>
    <row r="5001" spans="1:2">
      <c r="A5001" s="267"/>
      <c r="B5001" s="267"/>
    </row>
    <row r="5002" spans="1:2">
      <c r="A5002" s="267"/>
      <c r="B5002" s="267"/>
    </row>
    <row r="5003" spans="1:2">
      <c r="A5003" s="267"/>
      <c r="B5003" s="267"/>
    </row>
    <row r="5004" spans="1:2">
      <c r="A5004" s="267"/>
      <c r="B5004" s="267"/>
    </row>
    <row r="5005" spans="1:2">
      <c r="A5005" s="267"/>
      <c r="B5005" s="267"/>
    </row>
    <row r="5006" spans="1:2">
      <c r="A5006" s="267"/>
      <c r="B5006" s="267"/>
    </row>
    <row r="5007" spans="1:2">
      <c r="A5007" s="267"/>
      <c r="B5007" s="267"/>
    </row>
    <row r="5008" spans="1:2">
      <c r="A5008" s="267"/>
      <c r="B5008" s="267"/>
    </row>
    <row r="5009" spans="1:2">
      <c r="A5009" s="267"/>
      <c r="B5009" s="267"/>
    </row>
    <row r="5010" spans="1:2">
      <c r="A5010" s="267"/>
      <c r="B5010" s="267"/>
    </row>
    <row r="5011" spans="1:2">
      <c r="A5011" s="267"/>
      <c r="B5011" s="267"/>
    </row>
    <row r="5012" spans="1:2">
      <c r="A5012" s="267"/>
      <c r="B5012" s="267"/>
    </row>
    <row r="5013" spans="1:2">
      <c r="A5013" s="267"/>
      <c r="B5013" s="267"/>
    </row>
    <row r="5014" spans="1:2">
      <c r="A5014" s="267"/>
      <c r="B5014" s="267"/>
    </row>
    <row r="5015" spans="1:2">
      <c r="A5015" s="267"/>
      <c r="B5015" s="267"/>
    </row>
    <row r="5016" spans="1:2">
      <c r="A5016" s="267"/>
      <c r="B5016" s="267"/>
    </row>
    <row r="5017" spans="1:2">
      <c r="A5017" s="267"/>
      <c r="B5017" s="267"/>
    </row>
    <row r="5018" spans="1:2">
      <c r="A5018" s="267"/>
      <c r="B5018" s="267"/>
    </row>
    <row r="5019" spans="1:2">
      <c r="A5019" s="267"/>
      <c r="B5019" s="267"/>
    </row>
    <row r="5020" spans="1:2">
      <c r="A5020" s="267"/>
      <c r="B5020" s="267"/>
    </row>
    <row r="5021" spans="1:2">
      <c r="A5021" s="267"/>
      <c r="B5021" s="267"/>
    </row>
    <row r="5022" spans="1:2">
      <c r="A5022" s="267"/>
      <c r="B5022" s="267"/>
    </row>
    <row r="5023" spans="1:2">
      <c r="A5023" s="267"/>
      <c r="B5023" s="267"/>
    </row>
    <row r="5024" spans="1:2">
      <c r="A5024" s="267"/>
      <c r="B5024" s="267"/>
    </row>
    <row r="5025" spans="1:2">
      <c r="A5025" s="267"/>
      <c r="B5025" s="267"/>
    </row>
    <row r="5026" spans="1:2">
      <c r="A5026" s="267"/>
      <c r="B5026" s="267"/>
    </row>
    <row r="5027" spans="1:2">
      <c r="A5027" s="267"/>
      <c r="B5027" s="267"/>
    </row>
    <row r="5028" spans="1:2">
      <c r="A5028" s="267"/>
      <c r="B5028" s="267"/>
    </row>
    <row r="5029" spans="1:2">
      <c r="A5029" s="267"/>
      <c r="B5029" s="267"/>
    </row>
    <row r="5030" spans="1:2">
      <c r="A5030" s="267"/>
      <c r="B5030" s="267"/>
    </row>
    <row r="5031" spans="1:2">
      <c r="A5031" s="267"/>
      <c r="B5031" s="267"/>
    </row>
    <row r="5032" spans="1:2">
      <c r="A5032" s="267"/>
      <c r="B5032" s="267"/>
    </row>
    <row r="5033" spans="1:2">
      <c r="A5033" s="267"/>
      <c r="B5033" s="267"/>
    </row>
    <row r="5034" spans="1:2">
      <c r="A5034" s="267"/>
      <c r="B5034" s="267"/>
    </row>
    <row r="5035" spans="1:2">
      <c r="A5035" s="267"/>
      <c r="B5035" s="267"/>
    </row>
    <row r="5036" spans="1:2">
      <c r="A5036" s="267"/>
      <c r="B5036" s="267"/>
    </row>
    <row r="5037" spans="1:2">
      <c r="A5037" s="267"/>
      <c r="B5037" s="267"/>
    </row>
    <row r="5038" spans="1:2">
      <c r="A5038" s="267"/>
      <c r="B5038" s="267"/>
    </row>
    <row r="5039" spans="1:2">
      <c r="A5039" s="267"/>
      <c r="B5039" s="267"/>
    </row>
    <row r="5040" spans="1:2">
      <c r="A5040" s="267"/>
      <c r="B5040" s="267"/>
    </row>
    <row r="5041" spans="1:2">
      <c r="A5041" s="267"/>
      <c r="B5041" s="267"/>
    </row>
    <row r="5042" spans="1:2">
      <c r="A5042" s="267"/>
      <c r="B5042" s="267"/>
    </row>
    <row r="5043" spans="1:2">
      <c r="A5043" s="267"/>
      <c r="B5043" s="267"/>
    </row>
    <row r="5044" spans="1:2">
      <c r="A5044" s="267"/>
      <c r="B5044" s="267"/>
    </row>
    <row r="5045" spans="1:2">
      <c r="A5045" s="267"/>
      <c r="B5045" s="267"/>
    </row>
    <row r="5046" spans="1:2">
      <c r="A5046" s="267"/>
      <c r="B5046" s="267"/>
    </row>
    <row r="5047" spans="1:2">
      <c r="A5047" s="267"/>
      <c r="B5047" s="267"/>
    </row>
    <row r="5048" spans="1:2">
      <c r="A5048" s="267"/>
      <c r="B5048" s="267"/>
    </row>
    <row r="5049" spans="1:2">
      <c r="A5049" s="267"/>
      <c r="B5049" s="267"/>
    </row>
    <row r="5050" spans="1:2">
      <c r="A5050" s="267"/>
      <c r="B5050" s="267"/>
    </row>
    <row r="5051" spans="1:2">
      <c r="A5051" s="267"/>
      <c r="B5051" s="267"/>
    </row>
    <row r="5052" spans="1:2">
      <c r="A5052" s="267"/>
      <c r="B5052" s="267"/>
    </row>
    <row r="5053" spans="1:2">
      <c r="A5053" s="267"/>
      <c r="B5053" s="267"/>
    </row>
    <row r="5054" spans="1:2">
      <c r="A5054" s="267"/>
      <c r="B5054" s="267"/>
    </row>
    <row r="5055" spans="1:2">
      <c r="A5055" s="267"/>
      <c r="B5055" s="267"/>
    </row>
    <row r="5056" spans="1:2">
      <c r="A5056" s="267"/>
      <c r="B5056" s="267"/>
    </row>
    <row r="5057" spans="1:2">
      <c r="A5057" s="267"/>
      <c r="B5057" s="267"/>
    </row>
    <row r="5058" spans="1:2">
      <c r="A5058" s="267"/>
      <c r="B5058" s="267"/>
    </row>
    <row r="5059" spans="1:2">
      <c r="A5059" s="267"/>
      <c r="B5059" s="267"/>
    </row>
    <row r="5060" spans="1:2">
      <c r="A5060" s="267"/>
      <c r="B5060" s="267"/>
    </row>
    <row r="5061" spans="1:2">
      <c r="A5061" s="267"/>
      <c r="B5061" s="267"/>
    </row>
    <row r="5062" spans="1:2">
      <c r="A5062" s="267"/>
      <c r="B5062" s="267"/>
    </row>
    <row r="5063" spans="1:2">
      <c r="A5063" s="267"/>
      <c r="B5063" s="267"/>
    </row>
    <row r="5064" spans="1:2">
      <c r="A5064" s="267"/>
      <c r="B5064" s="267"/>
    </row>
    <row r="5065" spans="1:2">
      <c r="A5065" s="267"/>
      <c r="B5065" s="267"/>
    </row>
    <row r="5066" spans="1:2">
      <c r="A5066" s="267"/>
      <c r="B5066" s="267"/>
    </row>
    <row r="5067" spans="1:2">
      <c r="A5067" s="267"/>
      <c r="B5067" s="267"/>
    </row>
    <row r="5068" spans="1:2">
      <c r="A5068" s="267"/>
      <c r="B5068" s="267"/>
    </row>
    <row r="5069" spans="1:2">
      <c r="A5069" s="267"/>
      <c r="B5069" s="267"/>
    </row>
    <row r="5070" spans="1:2">
      <c r="A5070" s="267"/>
      <c r="B5070" s="267"/>
    </row>
    <row r="5071" spans="1:2">
      <c r="A5071" s="267"/>
      <c r="B5071" s="267"/>
    </row>
    <row r="5072" spans="1:2">
      <c r="A5072" s="267"/>
      <c r="B5072" s="267"/>
    </row>
    <row r="5073" spans="1:2">
      <c r="A5073" s="267"/>
      <c r="B5073" s="267"/>
    </row>
    <row r="5074" spans="1:2">
      <c r="A5074" s="267"/>
      <c r="B5074" s="267"/>
    </row>
    <row r="5075" spans="1:2">
      <c r="A5075" s="267"/>
      <c r="B5075" s="267"/>
    </row>
    <row r="5076" spans="1:2">
      <c r="A5076" s="267"/>
      <c r="B5076" s="267"/>
    </row>
    <row r="5077" spans="1:2">
      <c r="A5077" s="267"/>
      <c r="B5077" s="267"/>
    </row>
    <row r="5078" spans="1:2">
      <c r="A5078" s="267"/>
      <c r="B5078" s="267"/>
    </row>
    <row r="5079" spans="1:2">
      <c r="A5079" s="267"/>
      <c r="B5079" s="267"/>
    </row>
    <row r="5080" spans="1:2">
      <c r="A5080" s="267"/>
      <c r="B5080" s="267"/>
    </row>
    <row r="5081" spans="1:2">
      <c r="A5081" s="267"/>
      <c r="B5081" s="267"/>
    </row>
    <row r="5082" spans="1:2">
      <c r="A5082" s="267"/>
      <c r="B5082" s="267"/>
    </row>
    <row r="5083" spans="1:2">
      <c r="A5083" s="267"/>
      <c r="B5083" s="267"/>
    </row>
    <row r="5084" spans="1:2">
      <c r="A5084" s="267"/>
      <c r="B5084" s="267"/>
    </row>
    <row r="5085" spans="1:2">
      <c r="A5085" s="267"/>
      <c r="B5085" s="267"/>
    </row>
    <row r="5086" spans="1:2">
      <c r="A5086" s="267"/>
      <c r="B5086" s="267"/>
    </row>
    <row r="5087" spans="1:2">
      <c r="A5087" s="267"/>
      <c r="B5087" s="267"/>
    </row>
    <row r="5088" spans="1:2">
      <c r="A5088" s="267"/>
      <c r="B5088" s="267"/>
    </row>
    <row r="5089" spans="1:2">
      <c r="A5089" s="267"/>
      <c r="B5089" s="267"/>
    </row>
    <row r="5090" spans="1:2">
      <c r="A5090" s="267"/>
      <c r="B5090" s="267"/>
    </row>
    <row r="5091" spans="1:2">
      <c r="A5091" s="267"/>
      <c r="B5091" s="267"/>
    </row>
    <row r="5092" spans="1:2">
      <c r="A5092" s="267"/>
      <c r="B5092" s="267"/>
    </row>
    <row r="5093" spans="1:2">
      <c r="A5093" s="267"/>
      <c r="B5093" s="267"/>
    </row>
    <row r="5094" spans="1:2">
      <c r="A5094" s="267"/>
      <c r="B5094" s="267"/>
    </row>
    <row r="5095" spans="1:2">
      <c r="A5095" s="267"/>
      <c r="B5095" s="267"/>
    </row>
    <row r="5096" spans="1:2">
      <c r="A5096" s="267"/>
      <c r="B5096" s="267"/>
    </row>
    <row r="5097" spans="1:2">
      <c r="A5097" s="267"/>
      <c r="B5097" s="267"/>
    </row>
    <row r="5098" spans="1:2">
      <c r="A5098" s="267"/>
      <c r="B5098" s="267"/>
    </row>
    <row r="5099" spans="1:2">
      <c r="A5099" s="267"/>
      <c r="B5099" s="267"/>
    </row>
    <row r="5100" spans="1:2">
      <c r="A5100" s="267"/>
      <c r="B5100" s="267"/>
    </row>
    <row r="5101" spans="1:2">
      <c r="A5101" s="267"/>
      <c r="B5101" s="267"/>
    </row>
    <row r="5102" spans="1:2">
      <c r="A5102" s="267"/>
      <c r="B5102" s="267"/>
    </row>
    <row r="5103" spans="1:2">
      <c r="A5103" s="267"/>
      <c r="B5103" s="267"/>
    </row>
    <row r="5104" spans="1:2">
      <c r="A5104" s="267"/>
      <c r="B5104" s="267"/>
    </row>
    <row r="5105" spans="1:2">
      <c r="A5105" s="267"/>
      <c r="B5105" s="267"/>
    </row>
    <row r="5106" spans="1:2">
      <c r="A5106" s="267"/>
      <c r="B5106" s="267"/>
    </row>
    <row r="5107" spans="1:2">
      <c r="A5107" s="267"/>
      <c r="B5107" s="267"/>
    </row>
    <row r="5108" spans="1:2">
      <c r="A5108" s="267"/>
      <c r="B5108" s="267"/>
    </row>
    <row r="5109" spans="1:2">
      <c r="A5109" s="267"/>
      <c r="B5109" s="267"/>
    </row>
    <row r="5110" spans="1:2">
      <c r="A5110" s="267"/>
      <c r="B5110" s="267"/>
    </row>
    <row r="5111" spans="1:2">
      <c r="A5111" s="267"/>
      <c r="B5111" s="267"/>
    </row>
    <row r="5112" spans="1:2">
      <c r="A5112" s="267"/>
      <c r="B5112" s="267"/>
    </row>
    <row r="5113" spans="1:2">
      <c r="A5113" s="267"/>
      <c r="B5113" s="267"/>
    </row>
    <row r="5114" spans="1:2">
      <c r="A5114" s="267"/>
      <c r="B5114" s="267"/>
    </row>
    <row r="5115" spans="1:2">
      <c r="A5115" s="267"/>
      <c r="B5115" s="267"/>
    </row>
    <row r="5116" spans="1:2">
      <c r="A5116" s="267"/>
      <c r="B5116" s="267"/>
    </row>
    <row r="5117" spans="1:2">
      <c r="A5117" s="267"/>
      <c r="B5117" s="267"/>
    </row>
    <row r="5118" spans="1:2">
      <c r="A5118" s="267"/>
      <c r="B5118" s="267"/>
    </row>
    <row r="5119" spans="1:2">
      <c r="A5119" s="267"/>
      <c r="B5119" s="267"/>
    </row>
    <row r="5120" spans="1:2">
      <c r="A5120" s="267"/>
      <c r="B5120" s="267"/>
    </row>
    <row r="5121" spans="1:2">
      <c r="A5121" s="267"/>
      <c r="B5121" s="267"/>
    </row>
    <row r="5122" spans="1:2">
      <c r="A5122" s="267"/>
      <c r="B5122" s="267"/>
    </row>
    <row r="5123" spans="1:2">
      <c r="A5123" s="267"/>
      <c r="B5123" s="267"/>
    </row>
    <row r="5124" spans="1:2">
      <c r="A5124" s="267"/>
      <c r="B5124" s="267"/>
    </row>
    <row r="5125" spans="1:2">
      <c r="A5125" s="267"/>
      <c r="B5125" s="267"/>
    </row>
    <row r="5126" spans="1:2">
      <c r="A5126" s="267"/>
      <c r="B5126" s="267"/>
    </row>
    <row r="5127" spans="1:2">
      <c r="A5127" s="267"/>
      <c r="B5127" s="267"/>
    </row>
    <row r="5128" spans="1:2">
      <c r="A5128" s="267"/>
      <c r="B5128" s="267"/>
    </row>
    <row r="5129" spans="1:2">
      <c r="A5129" s="267"/>
      <c r="B5129" s="267"/>
    </row>
    <row r="5130" spans="1:2">
      <c r="A5130" s="267"/>
      <c r="B5130" s="267"/>
    </row>
    <row r="5131" spans="1:2">
      <c r="A5131" s="267"/>
      <c r="B5131" s="267"/>
    </row>
    <row r="5132" spans="1:2">
      <c r="A5132" s="267"/>
      <c r="B5132" s="267"/>
    </row>
    <row r="5133" spans="1:2">
      <c r="A5133" s="267"/>
      <c r="B5133" s="267"/>
    </row>
    <row r="5134" spans="1:2">
      <c r="A5134" s="267"/>
      <c r="B5134" s="267"/>
    </row>
    <row r="5135" spans="1:2">
      <c r="A5135" s="267"/>
      <c r="B5135" s="267"/>
    </row>
    <row r="5136" spans="1:2">
      <c r="A5136" s="267"/>
      <c r="B5136" s="267"/>
    </row>
    <row r="5137" spans="1:2">
      <c r="A5137" s="267"/>
      <c r="B5137" s="267"/>
    </row>
    <row r="5138" spans="1:2">
      <c r="A5138" s="267"/>
      <c r="B5138" s="267"/>
    </row>
    <row r="5139" spans="1:2">
      <c r="A5139" s="267"/>
      <c r="B5139" s="267"/>
    </row>
    <row r="5140" spans="1:2">
      <c r="A5140" s="267"/>
      <c r="B5140" s="267"/>
    </row>
    <row r="5141" spans="1:2">
      <c r="A5141" s="267"/>
      <c r="B5141" s="267"/>
    </row>
    <row r="5142" spans="1:2">
      <c r="A5142" s="267"/>
      <c r="B5142" s="267"/>
    </row>
    <row r="5143" spans="1:2">
      <c r="A5143" s="267"/>
      <c r="B5143" s="267"/>
    </row>
    <row r="5144" spans="1:2">
      <c r="A5144" s="267"/>
      <c r="B5144" s="267"/>
    </row>
    <row r="5145" spans="1:2">
      <c r="A5145" s="267"/>
      <c r="B5145" s="267"/>
    </row>
    <row r="5146" spans="1:2">
      <c r="A5146" s="267"/>
      <c r="B5146" s="267"/>
    </row>
    <row r="5147" spans="1:2">
      <c r="A5147" s="267"/>
      <c r="B5147" s="267"/>
    </row>
    <row r="5148" spans="1:2">
      <c r="A5148" s="267"/>
      <c r="B5148" s="267"/>
    </row>
    <row r="5149" spans="1:2">
      <c r="A5149" s="267"/>
      <c r="B5149" s="267"/>
    </row>
    <row r="5150" spans="1:2">
      <c r="A5150" s="267"/>
      <c r="B5150" s="267"/>
    </row>
    <row r="5151" spans="1:2">
      <c r="A5151" s="267"/>
      <c r="B5151" s="267"/>
    </row>
    <row r="5152" spans="1:2">
      <c r="A5152" s="267"/>
      <c r="B5152" s="267"/>
    </row>
    <row r="5153" spans="1:2">
      <c r="A5153" s="267"/>
      <c r="B5153" s="267"/>
    </row>
    <row r="5154" spans="1:2">
      <c r="A5154" s="267"/>
      <c r="B5154" s="267"/>
    </row>
    <row r="5155" spans="1:2">
      <c r="A5155" s="267"/>
      <c r="B5155" s="267"/>
    </row>
    <row r="5156" spans="1:2">
      <c r="A5156" s="267"/>
      <c r="B5156" s="267"/>
    </row>
    <row r="5157" spans="1:2">
      <c r="A5157" s="267"/>
      <c r="B5157" s="267"/>
    </row>
    <row r="5158" spans="1:2">
      <c r="A5158" s="267"/>
      <c r="B5158" s="267"/>
    </row>
    <row r="5159" spans="1:2">
      <c r="A5159" s="267"/>
      <c r="B5159" s="267"/>
    </row>
    <row r="5160" spans="1:2">
      <c r="A5160" s="267"/>
      <c r="B5160" s="267"/>
    </row>
    <row r="5161" spans="1:2">
      <c r="A5161" s="267"/>
      <c r="B5161" s="267"/>
    </row>
    <row r="5162" spans="1:2">
      <c r="A5162" s="267"/>
      <c r="B5162" s="267"/>
    </row>
    <row r="5163" spans="1:2">
      <c r="A5163" s="267"/>
      <c r="B5163" s="267"/>
    </row>
    <row r="5164" spans="1:2">
      <c r="A5164" s="267"/>
      <c r="B5164" s="267"/>
    </row>
    <row r="5165" spans="1:2">
      <c r="A5165" s="267"/>
      <c r="B5165" s="267"/>
    </row>
    <row r="5166" spans="1:2">
      <c r="A5166" s="267"/>
      <c r="B5166" s="267"/>
    </row>
    <row r="5167" spans="1:2">
      <c r="A5167" s="267"/>
      <c r="B5167" s="267"/>
    </row>
    <row r="5168" spans="1:2">
      <c r="A5168" s="267"/>
      <c r="B5168" s="267"/>
    </row>
    <row r="5169" spans="1:2">
      <c r="A5169" s="267"/>
      <c r="B5169" s="267"/>
    </row>
    <row r="5170" spans="1:2">
      <c r="A5170" s="267"/>
      <c r="B5170" s="267"/>
    </row>
    <row r="5171" spans="1:2">
      <c r="A5171" s="267"/>
      <c r="B5171" s="267"/>
    </row>
    <row r="5172" spans="1:2">
      <c r="A5172" s="267"/>
      <c r="B5172" s="267"/>
    </row>
    <row r="5173" spans="1:2">
      <c r="A5173" s="267"/>
      <c r="B5173" s="267"/>
    </row>
    <row r="5174" spans="1:2">
      <c r="A5174" s="267"/>
      <c r="B5174" s="267"/>
    </row>
    <row r="5175" spans="1:2">
      <c r="A5175" s="267"/>
      <c r="B5175" s="267"/>
    </row>
    <row r="5176" spans="1:2">
      <c r="A5176" s="267"/>
      <c r="B5176" s="267"/>
    </row>
    <row r="5177" spans="1:2">
      <c r="A5177" s="267"/>
      <c r="B5177" s="267"/>
    </row>
    <row r="5178" spans="1:2">
      <c r="A5178" s="267"/>
      <c r="B5178" s="267"/>
    </row>
    <row r="5179" spans="1:2">
      <c r="A5179" s="267"/>
      <c r="B5179" s="267"/>
    </row>
    <row r="5180" spans="1:2">
      <c r="A5180" s="267"/>
      <c r="B5180" s="267"/>
    </row>
    <row r="5181" spans="1:2">
      <c r="A5181" s="267"/>
      <c r="B5181" s="267"/>
    </row>
    <row r="5182" spans="1:2">
      <c r="A5182" s="267"/>
      <c r="B5182" s="267"/>
    </row>
    <row r="5183" spans="1:2">
      <c r="A5183" s="267"/>
      <c r="B5183" s="267"/>
    </row>
    <row r="5184" spans="1:2">
      <c r="A5184" s="267"/>
      <c r="B5184" s="267"/>
    </row>
    <row r="5185" spans="1:2">
      <c r="A5185" s="267"/>
      <c r="B5185" s="267"/>
    </row>
    <row r="5186" spans="1:2">
      <c r="A5186" s="267"/>
      <c r="B5186" s="267"/>
    </row>
    <row r="5187" spans="1:2">
      <c r="A5187" s="267"/>
      <c r="B5187" s="267"/>
    </row>
    <row r="5188" spans="1:2">
      <c r="A5188" s="267"/>
      <c r="B5188" s="267"/>
    </row>
    <row r="5189" spans="1:2">
      <c r="A5189" s="267"/>
      <c r="B5189" s="267"/>
    </row>
    <row r="5190" spans="1:2">
      <c r="A5190" s="267"/>
      <c r="B5190" s="267"/>
    </row>
    <row r="5191" spans="1:2">
      <c r="A5191" s="267"/>
      <c r="B5191" s="267"/>
    </row>
    <row r="5192" spans="1:2">
      <c r="A5192" s="267"/>
      <c r="B5192" s="267"/>
    </row>
    <row r="5193" spans="1:2">
      <c r="A5193" s="267"/>
      <c r="B5193" s="267"/>
    </row>
    <row r="5194" spans="1:2">
      <c r="A5194" s="267"/>
      <c r="B5194" s="267"/>
    </row>
    <row r="5195" spans="1:2">
      <c r="A5195" s="267"/>
      <c r="B5195" s="267"/>
    </row>
    <row r="5196" spans="1:2">
      <c r="A5196" s="267"/>
      <c r="B5196" s="267"/>
    </row>
    <row r="5197" spans="1:2">
      <c r="A5197" s="267"/>
      <c r="B5197" s="267"/>
    </row>
    <row r="5198" spans="1:2">
      <c r="A5198" s="267"/>
      <c r="B5198" s="267"/>
    </row>
    <row r="5199" spans="1:2">
      <c r="A5199" s="267"/>
      <c r="B5199" s="267"/>
    </row>
    <row r="5200" spans="1:2">
      <c r="A5200" s="267"/>
      <c r="B5200" s="267"/>
    </row>
    <row r="5201" spans="1:2">
      <c r="A5201" s="267"/>
      <c r="B5201" s="267"/>
    </row>
    <row r="5202" spans="1:2">
      <c r="A5202" s="267"/>
      <c r="B5202" s="267"/>
    </row>
    <row r="5203" spans="1:2">
      <c r="A5203" s="267"/>
      <c r="B5203" s="267"/>
    </row>
    <row r="5204" spans="1:2">
      <c r="A5204" s="267"/>
      <c r="B5204" s="267"/>
    </row>
    <row r="5205" spans="1:2">
      <c r="A5205" s="267"/>
      <c r="B5205" s="267"/>
    </row>
    <row r="5206" spans="1:2">
      <c r="A5206" s="267"/>
      <c r="B5206" s="267"/>
    </row>
    <row r="5207" spans="1:2">
      <c r="A5207" s="267"/>
      <c r="B5207" s="267"/>
    </row>
    <row r="5208" spans="1:2">
      <c r="A5208" s="267"/>
      <c r="B5208" s="267"/>
    </row>
    <row r="5209" spans="1:2">
      <c r="A5209" s="267"/>
      <c r="B5209" s="267"/>
    </row>
    <row r="5210" spans="1:2">
      <c r="A5210" s="267"/>
      <c r="B5210" s="267"/>
    </row>
    <row r="5211" spans="1:2">
      <c r="A5211" s="267"/>
      <c r="B5211" s="267"/>
    </row>
    <row r="5212" spans="1:2">
      <c r="A5212" s="267"/>
      <c r="B5212" s="267"/>
    </row>
    <row r="5213" spans="1:2">
      <c r="A5213" s="267"/>
      <c r="B5213" s="267"/>
    </row>
    <row r="5214" spans="1:2">
      <c r="A5214" s="267"/>
      <c r="B5214" s="267"/>
    </row>
    <row r="5215" spans="1:2">
      <c r="A5215" s="267"/>
      <c r="B5215" s="267"/>
    </row>
    <row r="5216" spans="1:2">
      <c r="A5216" s="267"/>
      <c r="B5216" s="267"/>
    </row>
    <row r="5217" spans="1:2">
      <c r="A5217" s="267"/>
      <c r="B5217" s="267"/>
    </row>
    <row r="5218" spans="1:2">
      <c r="A5218" s="267"/>
      <c r="B5218" s="267"/>
    </row>
    <row r="5219" spans="1:2">
      <c r="A5219" s="267"/>
      <c r="B5219" s="267"/>
    </row>
    <row r="5220" spans="1:2">
      <c r="A5220" s="267"/>
      <c r="B5220" s="267"/>
    </row>
    <row r="5221" spans="1:2">
      <c r="A5221" s="267"/>
      <c r="B5221" s="267"/>
    </row>
    <row r="5222" spans="1:2">
      <c r="A5222" s="267"/>
      <c r="B5222" s="267"/>
    </row>
    <row r="5223" spans="1:2">
      <c r="A5223" s="267"/>
      <c r="B5223" s="267"/>
    </row>
    <row r="5224" spans="1:2">
      <c r="A5224" s="267"/>
      <c r="B5224" s="267"/>
    </row>
    <row r="5225" spans="1:2">
      <c r="A5225" s="267"/>
      <c r="B5225" s="267"/>
    </row>
    <row r="5226" spans="1:2">
      <c r="A5226" s="267"/>
      <c r="B5226" s="267"/>
    </row>
    <row r="5227" spans="1:2">
      <c r="A5227" s="267"/>
      <c r="B5227" s="267"/>
    </row>
    <row r="5228" spans="1:2">
      <c r="A5228" s="267"/>
      <c r="B5228" s="267"/>
    </row>
    <row r="5229" spans="1:2">
      <c r="A5229" s="267"/>
      <c r="B5229" s="267"/>
    </row>
    <row r="5230" spans="1:2">
      <c r="A5230" s="267"/>
      <c r="B5230" s="267"/>
    </row>
    <row r="5231" spans="1:2">
      <c r="A5231" s="267"/>
      <c r="B5231" s="267"/>
    </row>
    <row r="5232" spans="1:2">
      <c r="A5232" s="267"/>
      <c r="B5232" s="267"/>
    </row>
    <row r="5233" spans="1:2">
      <c r="A5233" s="267"/>
      <c r="B5233" s="267"/>
    </row>
    <row r="5234" spans="1:2">
      <c r="A5234" s="267"/>
      <c r="B5234" s="267"/>
    </row>
    <row r="5235" spans="1:2">
      <c r="A5235" s="267"/>
      <c r="B5235" s="267"/>
    </row>
    <row r="5236" spans="1:2">
      <c r="A5236" s="267"/>
      <c r="B5236" s="267"/>
    </row>
    <row r="5237" spans="1:2">
      <c r="A5237" s="267"/>
      <c r="B5237" s="267"/>
    </row>
    <row r="5238" spans="1:2">
      <c r="A5238" s="267"/>
      <c r="B5238" s="267"/>
    </row>
    <row r="5239" spans="1:2">
      <c r="A5239" s="267"/>
      <c r="B5239" s="267"/>
    </row>
    <row r="5240" spans="1:2">
      <c r="A5240" s="267"/>
      <c r="B5240" s="267"/>
    </row>
    <row r="5241" spans="1:2">
      <c r="A5241" s="267"/>
      <c r="B5241" s="267"/>
    </row>
    <row r="5242" spans="1:2">
      <c r="A5242" s="267"/>
      <c r="B5242" s="267"/>
    </row>
    <row r="5243" spans="1:2">
      <c r="A5243" s="267"/>
      <c r="B5243" s="267"/>
    </row>
    <row r="5244" spans="1:2">
      <c r="A5244" s="267"/>
      <c r="B5244" s="267"/>
    </row>
    <row r="5245" spans="1:2">
      <c r="A5245" s="267"/>
      <c r="B5245" s="267"/>
    </row>
    <row r="5246" spans="1:2">
      <c r="A5246" s="267"/>
      <c r="B5246" s="267"/>
    </row>
    <row r="5247" spans="1:2">
      <c r="A5247" s="267"/>
      <c r="B5247" s="267"/>
    </row>
    <row r="5248" spans="1:2">
      <c r="A5248" s="267"/>
      <c r="B5248" s="267"/>
    </row>
    <row r="5249" spans="1:2">
      <c r="A5249" s="267"/>
      <c r="B5249" s="267"/>
    </row>
    <row r="5250" spans="1:2">
      <c r="A5250" s="267"/>
      <c r="B5250" s="267"/>
    </row>
    <row r="5251" spans="1:2">
      <c r="A5251" s="267"/>
      <c r="B5251" s="267"/>
    </row>
    <row r="5252" spans="1:2">
      <c r="A5252" s="267"/>
      <c r="B5252" s="267"/>
    </row>
    <row r="5253" spans="1:2">
      <c r="A5253" s="267"/>
      <c r="B5253" s="267"/>
    </row>
    <row r="5254" spans="1:2">
      <c r="A5254" s="267"/>
      <c r="B5254" s="267"/>
    </row>
    <row r="5255" spans="1:2">
      <c r="A5255" s="267"/>
      <c r="B5255" s="267"/>
    </row>
    <row r="5256" spans="1:2">
      <c r="A5256" s="267"/>
      <c r="B5256" s="267"/>
    </row>
    <row r="5257" spans="1:2">
      <c r="A5257" s="267"/>
      <c r="B5257" s="267"/>
    </row>
    <row r="5258" spans="1:2">
      <c r="A5258" s="267"/>
      <c r="B5258" s="267"/>
    </row>
    <row r="5259" spans="1:2">
      <c r="A5259" s="267"/>
      <c r="B5259" s="267"/>
    </row>
    <row r="5260" spans="1:2">
      <c r="A5260" s="267"/>
      <c r="B5260" s="267"/>
    </row>
    <row r="5261" spans="1:2">
      <c r="A5261" s="267"/>
      <c r="B5261" s="267"/>
    </row>
    <row r="5262" spans="1:2">
      <c r="A5262" s="267"/>
      <c r="B5262" s="267"/>
    </row>
    <row r="5263" spans="1:2">
      <c r="A5263" s="267"/>
      <c r="B5263" s="267"/>
    </row>
    <row r="5264" spans="1:2">
      <c r="A5264" s="267"/>
      <c r="B5264" s="267"/>
    </row>
    <row r="5265" spans="1:2">
      <c r="A5265" s="267"/>
      <c r="B5265" s="267"/>
    </row>
    <row r="5266" spans="1:2">
      <c r="A5266" s="267"/>
      <c r="B5266" s="267"/>
    </row>
    <row r="5267" spans="1:2">
      <c r="A5267" s="267"/>
      <c r="B5267" s="267"/>
    </row>
    <row r="5268" spans="1:2">
      <c r="A5268" s="267"/>
      <c r="B5268" s="267"/>
    </row>
    <row r="5269" spans="1:2">
      <c r="A5269" s="267"/>
      <c r="B5269" s="267"/>
    </row>
    <row r="5270" spans="1:2">
      <c r="A5270" s="267"/>
      <c r="B5270" s="267"/>
    </row>
    <row r="5271" spans="1:2">
      <c r="A5271" s="267"/>
      <c r="B5271" s="267"/>
    </row>
    <row r="5272" spans="1:2">
      <c r="A5272" s="267"/>
      <c r="B5272" s="267"/>
    </row>
    <row r="5273" spans="1:2">
      <c r="A5273" s="267"/>
      <c r="B5273" s="267"/>
    </row>
    <row r="5274" spans="1:2">
      <c r="A5274" s="267"/>
      <c r="B5274" s="267"/>
    </row>
    <row r="5275" spans="1:2">
      <c r="A5275" s="267"/>
      <c r="B5275" s="267"/>
    </row>
    <row r="5276" spans="1:2">
      <c r="A5276" s="267"/>
      <c r="B5276" s="267"/>
    </row>
    <row r="5277" spans="1:2">
      <c r="A5277" s="267"/>
      <c r="B5277" s="267"/>
    </row>
    <row r="5278" spans="1:2">
      <c r="A5278" s="267"/>
      <c r="B5278" s="267"/>
    </row>
    <row r="5279" spans="1:2">
      <c r="A5279" s="267"/>
      <c r="B5279" s="267"/>
    </row>
    <row r="5280" spans="1:2">
      <c r="A5280" s="267"/>
      <c r="B5280" s="267"/>
    </row>
    <row r="5281" spans="1:2">
      <c r="A5281" s="267"/>
      <c r="B5281" s="267"/>
    </row>
    <row r="5282" spans="1:2">
      <c r="A5282" s="267"/>
      <c r="B5282" s="267"/>
    </row>
    <row r="5283" spans="1:2">
      <c r="A5283" s="267"/>
      <c r="B5283" s="267"/>
    </row>
    <row r="5284" spans="1:2">
      <c r="A5284" s="267"/>
      <c r="B5284" s="267"/>
    </row>
    <row r="5285" spans="1:2">
      <c r="A5285" s="267"/>
      <c r="B5285" s="267"/>
    </row>
    <row r="5286" spans="1:2">
      <c r="A5286" s="267"/>
      <c r="B5286" s="267"/>
    </row>
    <row r="5287" spans="1:2">
      <c r="A5287" s="267"/>
      <c r="B5287" s="267"/>
    </row>
    <row r="5288" spans="1:2">
      <c r="A5288" s="267"/>
      <c r="B5288" s="267"/>
    </row>
    <row r="5289" spans="1:2">
      <c r="A5289" s="267"/>
      <c r="B5289" s="267"/>
    </row>
    <row r="5290" spans="1:2">
      <c r="A5290" s="267"/>
      <c r="B5290" s="267"/>
    </row>
    <row r="5291" spans="1:2">
      <c r="A5291" s="267"/>
      <c r="B5291" s="267"/>
    </row>
    <row r="5292" spans="1:2">
      <c r="A5292" s="267"/>
      <c r="B5292" s="267"/>
    </row>
    <row r="5293" spans="1:2">
      <c r="A5293" s="267"/>
      <c r="B5293" s="267"/>
    </row>
    <row r="5294" spans="1:2">
      <c r="A5294" s="267"/>
      <c r="B5294" s="267"/>
    </row>
    <row r="5295" spans="1:2">
      <c r="A5295" s="267"/>
      <c r="B5295" s="267"/>
    </row>
    <row r="5296" spans="1:2">
      <c r="A5296" s="267"/>
      <c r="B5296" s="267"/>
    </row>
    <row r="5297" spans="1:2">
      <c r="A5297" s="267"/>
      <c r="B5297" s="267"/>
    </row>
    <row r="5298" spans="1:2">
      <c r="A5298" s="267"/>
      <c r="B5298" s="267"/>
    </row>
    <row r="5299" spans="1:2">
      <c r="A5299" s="267"/>
      <c r="B5299" s="267"/>
    </row>
    <row r="5300" spans="1:2">
      <c r="A5300" s="267"/>
      <c r="B5300" s="267"/>
    </row>
    <row r="5301" spans="1:2">
      <c r="A5301" s="267"/>
      <c r="B5301" s="267"/>
    </row>
    <row r="5302" spans="1:2">
      <c r="A5302" s="267"/>
      <c r="B5302" s="267"/>
    </row>
    <row r="5303" spans="1:2">
      <c r="A5303" s="267"/>
      <c r="B5303" s="267"/>
    </row>
    <row r="5304" spans="1:2">
      <c r="A5304" s="267"/>
      <c r="B5304" s="267"/>
    </row>
    <row r="5305" spans="1:2">
      <c r="A5305" s="267"/>
      <c r="B5305" s="267"/>
    </row>
    <row r="5306" spans="1:2">
      <c r="A5306" s="267"/>
      <c r="B5306" s="267"/>
    </row>
    <row r="5307" spans="1:2">
      <c r="A5307" s="267"/>
      <c r="B5307" s="267"/>
    </row>
    <row r="5308" spans="1:2">
      <c r="A5308" s="267"/>
      <c r="B5308" s="267"/>
    </row>
    <row r="5309" spans="1:2">
      <c r="A5309" s="267"/>
      <c r="B5309" s="267"/>
    </row>
    <row r="5310" spans="1:2">
      <c r="A5310" s="267"/>
      <c r="B5310" s="267"/>
    </row>
    <row r="5311" spans="1:2">
      <c r="A5311" s="267"/>
      <c r="B5311" s="267"/>
    </row>
    <row r="5312" spans="1:2">
      <c r="A5312" s="267"/>
      <c r="B5312" s="267"/>
    </row>
    <row r="5313" spans="1:2">
      <c r="A5313" s="267"/>
      <c r="B5313" s="267"/>
    </row>
    <row r="5314" spans="1:2">
      <c r="A5314" s="267"/>
      <c r="B5314" s="267"/>
    </row>
    <row r="5315" spans="1:2">
      <c r="A5315" s="267"/>
      <c r="B5315" s="267"/>
    </row>
    <row r="5316" spans="1:2">
      <c r="A5316" s="267"/>
      <c r="B5316" s="267"/>
    </row>
    <row r="5317" spans="1:2">
      <c r="A5317" s="267"/>
      <c r="B5317" s="267"/>
    </row>
    <row r="5318" spans="1:2">
      <c r="A5318" s="267"/>
      <c r="B5318" s="267"/>
    </row>
    <row r="5319" spans="1:2">
      <c r="A5319" s="267"/>
      <c r="B5319" s="267"/>
    </row>
    <row r="5320" spans="1:2">
      <c r="A5320" s="267"/>
      <c r="B5320" s="267"/>
    </row>
    <row r="5321" spans="1:2">
      <c r="A5321" s="267"/>
      <c r="B5321" s="267"/>
    </row>
    <row r="5322" spans="1:2">
      <c r="A5322" s="267"/>
      <c r="B5322" s="267"/>
    </row>
    <row r="5323" spans="1:2">
      <c r="A5323" s="267"/>
      <c r="B5323" s="267"/>
    </row>
    <row r="5324" spans="1:2">
      <c r="A5324" s="267"/>
      <c r="B5324" s="267"/>
    </row>
    <row r="5325" spans="1:2">
      <c r="A5325" s="267"/>
      <c r="B5325" s="267"/>
    </row>
    <row r="5326" spans="1:2">
      <c r="A5326" s="267"/>
      <c r="B5326" s="267"/>
    </row>
    <row r="5327" spans="1:2">
      <c r="A5327" s="267"/>
      <c r="B5327" s="267"/>
    </row>
    <row r="5328" spans="1:2">
      <c r="A5328" s="267"/>
      <c r="B5328" s="267"/>
    </row>
    <row r="5329" spans="1:2">
      <c r="A5329" s="267"/>
      <c r="B5329" s="267"/>
    </row>
    <row r="5330" spans="1:2">
      <c r="A5330" s="267"/>
      <c r="B5330" s="267"/>
    </row>
    <row r="5331" spans="1:2">
      <c r="A5331" s="267"/>
      <c r="B5331" s="267"/>
    </row>
    <row r="5332" spans="1:2">
      <c r="A5332" s="267"/>
      <c r="B5332" s="267"/>
    </row>
    <row r="5333" spans="1:2">
      <c r="A5333" s="267"/>
      <c r="B5333" s="267"/>
    </row>
    <row r="5334" spans="1:2">
      <c r="A5334" s="267"/>
      <c r="B5334" s="267"/>
    </row>
    <row r="5335" spans="1:2">
      <c r="A5335" s="267"/>
      <c r="B5335" s="267"/>
    </row>
    <row r="5336" spans="1:2">
      <c r="A5336" s="267"/>
      <c r="B5336" s="267"/>
    </row>
  </sheetData>
  <mergeCells count="7">
    <mergeCell ref="A1:E1"/>
    <mergeCell ref="D7:E7"/>
    <mergeCell ref="B3:E3"/>
    <mergeCell ref="B2:E2"/>
    <mergeCell ref="B4:E4"/>
    <mergeCell ref="B5:E5"/>
    <mergeCell ref="B6:E6"/>
  </mergeCells>
  <phoneticPr fontId="18" type="noConversion"/>
  <printOptions horizontalCentered="1"/>
  <pageMargins left="0.5" right="0.5" top="1" bottom="0.5" header="0.25" footer="0.25"/>
  <pageSetup scale="85" pageOrder="overThenDown" orientation="landscape" r:id="rId1"/>
  <headerFooter alignWithMargins="0">
    <oddFooter>&amp;LSponsor: Bruce Fairchild&amp;C&amp;A&amp;R&amp;P of &amp;N</oddFooter>
  </headerFooter>
</worksheet>
</file>

<file path=xl/worksheets/sheet78.xml><?xml version="1.0" encoding="utf-8"?>
<worksheet xmlns="http://schemas.openxmlformats.org/spreadsheetml/2006/main" xmlns:r="http://schemas.openxmlformats.org/officeDocument/2006/relationships">
  <sheetPr codeName="Sheet49"/>
  <dimension ref="A1:DB5316"/>
  <sheetViews>
    <sheetView topLeftCell="A7" zoomScale="115" zoomScaleNormal="115" zoomScaleSheetLayoutView="90" workbookViewId="0">
      <selection activeCell="G21" sqref="G21"/>
    </sheetView>
  </sheetViews>
  <sheetFormatPr defaultRowHeight="11.25"/>
  <cols>
    <col min="1" max="1" width="0.85546875" style="268" customWidth="1"/>
    <col min="2" max="2" width="5.28515625" style="268" bestFit="1" customWidth="1"/>
    <col min="3" max="3" width="1.7109375" style="268" customWidth="1"/>
    <col min="4" max="4" width="63.7109375" style="268" customWidth="1"/>
    <col min="5" max="5" width="1.7109375" style="268" customWidth="1"/>
    <col min="6" max="6" width="1.7109375" style="137" customWidth="1"/>
    <col min="7" max="7" width="22.5703125" style="137" customWidth="1"/>
    <col min="8" max="106" width="9.140625" style="137"/>
    <col min="107" max="16384" width="9.140625" style="268"/>
  </cols>
  <sheetData>
    <row r="1" spans="1:13">
      <c r="A1" s="1709" t="s">
        <v>492</v>
      </c>
      <c r="B1" s="1709"/>
      <c r="C1" s="1709"/>
      <c r="D1" s="1709"/>
      <c r="E1" s="1709"/>
      <c r="G1" s="1158" t="s">
        <v>339</v>
      </c>
    </row>
    <row r="2" spans="1:13">
      <c r="B2" s="1708" t="str">
        <f>+'I-A'!B3</f>
        <v>WIND ENERGY TRANSMISSION TEXAS, LLC</v>
      </c>
      <c r="C2" s="1708"/>
      <c r="D2" s="1708"/>
      <c r="E2" s="1708"/>
      <c r="F2" s="427"/>
      <c r="G2" s="427"/>
      <c r="H2" s="427"/>
      <c r="I2" s="427"/>
      <c r="J2" s="427"/>
      <c r="K2" s="427"/>
      <c r="L2" s="427"/>
      <c r="M2" s="427"/>
    </row>
    <row r="3" spans="1:13">
      <c r="A3" s="488"/>
      <c r="D3" s="707" t="s">
        <v>38</v>
      </c>
      <c r="F3" s="427"/>
      <c r="G3" s="427"/>
      <c r="H3" s="427"/>
      <c r="I3" s="427"/>
      <c r="J3" s="427"/>
      <c r="K3" s="427"/>
      <c r="L3" s="427"/>
      <c r="M3" s="427"/>
    </row>
    <row r="4" spans="1:13">
      <c r="A4" s="488"/>
      <c r="B4" s="1713" t="str">
        <f>+'I-A'!B5</f>
        <v>FOR THE HISTORICAL YEAR ENDED JUNE 30, 2012  - AS ADJUSTED</v>
      </c>
      <c r="C4" s="1713"/>
      <c r="D4" s="1713"/>
      <c r="E4" s="1713"/>
      <c r="F4" s="1713"/>
      <c r="G4" s="427"/>
      <c r="H4" s="427"/>
      <c r="I4" s="427"/>
      <c r="J4" s="427"/>
      <c r="K4" s="427"/>
      <c r="L4" s="427"/>
      <c r="M4" s="427"/>
    </row>
    <row r="5" spans="1:13">
      <c r="A5" s="488"/>
      <c r="B5" s="1708" t="str">
        <f>'I-A'!B6</f>
        <v>DOCKET NO. 40606</v>
      </c>
      <c r="C5" s="1708"/>
      <c r="D5" s="1708"/>
      <c r="E5" s="1708"/>
      <c r="F5" s="1708"/>
      <c r="G5" s="427"/>
      <c r="H5" s="427"/>
      <c r="I5" s="427"/>
      <c r="J5" s="427"/>
      <c r="K5" s="427"/>
      <c r="L5" s="427"/>
      <c r="M5" s="427"/>
    </row>
    <row r="6" spans="1:13">
      <c r="A6" s="488"/>
      <c r="B6" s="488"/>
      <c r="D6" s="1709"/>
      <c r="E6" s="1709"/>
      <c r="F6" s="427"/>
      <c r="G6" s="427"/>
      <c r="H6" s="427"/>
      <c r="I6" s="427"/>
      <c r="J6" s="427"/>
      <c r="K6" s="427"/>
      <c r="L6" s="427"/>
      <c r="M6" s="427"/>
    </row>
    <row r="7" spans="1:13">
      <c r="A7" s="488"/>
      <c r="B7" s="488"/>
      <c r="C7" s="441"/>
      <c r="D7" s="488"/>
      <c r="E7" s="488"/>
    </row>
    <row r="8" spans="1:13">
      <c r="A8" s="488"/>
      <c r="B8" s="488"/>
      <c r="C8" s="488"/>
      <c r="D8" s="495"/>
      <c r="E8" s="488"/>
      <c r="F8" s="496"/>
      <c r="G8" s="497"/>
    </row>
    <row r="9" spans="1:13">
      <c r="A9" s="488"/>
      <c r="B9" s="488"/>
      <c r="C9" s="488"/>
      <c r="D9" s="488"/>
      <c r="E9" s="488"/>
      <c r="G9" s="497"/>
    </row>
    <row r="10" spans="1:13">
      <c r="A10" s="488"/>
      <c r="B10" s="488"/>
      <c r="C10" s="488"/>
      <c r="D10" s="488"/>
      <c r="E10" s="488"/>
      <c r="G10" s="497"/>
    </row>
    <row r="11" spans="1:13">
      <c r="A11" s="488"/>
      <c r="B11" s="427" t="s">
        <v>1179</v>
      </c>
      <c r="C11" s="488"/>
      <c r="D11" s="488"/>
      <c r="E11" s="488"/>
      <c r="G11" s="497"/>
    </row>
    <row r="12" spans="1:13">
      <c r="A12" s="488"/>
      <c r="B12" s="408" t="s">
        <v>205</v>
      </c>
      <c r="C12" s="488"/>
      <c r="D12" s="408" t="s">
        <v>206</v>
      </c>
      <c r="E12" s="488"/>
      <c r="G12" s="498" t="s">
        <v>207</v>
      </c>
    </row>
    <row r="13" spans="1:13">
      <c r="A13" s="499"/>
      <c r="B13" s="499">
        <v>1</v>
      </c>
      <c r="C13" s="488"/>
      <c r="D13" s="488"/>
      <c r="E13" s="488"/>
    </row>
    <row r="14" spans="1:13">
      <c r="A14" s="267"/>
      <c r="B14" s="489">
        <v>2</v>
      </c>
      <c r="D14" s="272" t="s">
        <v>275</v>
      </c>
      <c r="G14" s="9">
        <f ca="1">'II-E-3.1'!G15+'II-E-3.1'!G17</f>
        <v>17010274.16463723</v>
      </c>
    </row>
    <row r="15" spans="1:13">
      <c r="A15" s="267"/>
      <c r="B15" s="267">
        <v>3</v>
      </c>
    </row>
    <row r="16" spans="1:13">
      <c r="A16" s="267"/>
      <c r="B16" s="499">
        <v>4</v>
      </c>
      <c r="C16" s="2"/>
      <c r="D16" s="2"/>
      <c r="E16" s="2"/>
      <c r="F16" s="9"/>
      <c r="G16" s="9"/>
    </row>
    <row r="17" spans="1:7">
      <c r="A17" s="267"/>
      <c r="B17" s="489">
        <v>5</v>
      </c>
    </row>
    <row r="18" spans="1:7">
      <c r="A18" s="267"/>
      <c r="B18" s="267">
        <v>6</v>
      </c>
      <c r="D18" s="707" t="s">
        <v>276</v>
      </c>
      <c r="E18" s="625"/>
      <c r="F18" s="875"/>
      <c r="G18" s="563"/>
    </row>
    <row r="19" spans="1:7">
      <c r="A19" s="267"/>
      <c r="B19" s="499">
        <v>7</v>
      </c>
      <c r="D19" s="625"/>
      <c r="E19" s="625"/>
      <c r="F19" s="875"/>
      <c r="G19" s="875"/>
    </row>
    <row r="20" spans="1:7">
      <c r="A20" s="267"/>
      <c r="B20" s="489">
        <v>8</v>
      </c>
      <c r="C20" s="2"/>
      <c r="D20" s="7" t="s">
        <v>77</v>
      </c>
      <c r="E20" s="7"/>
      <c r="F20" s="563"/>
      <c r="G20" s="563">
        <f>'II-E-3.1'!G24</f>
        <v>3489308.1342202267</v>
      </c>
    </row>
    <row r="21" spans="1:7">
      <c r="A21" s="267"/>
      <c r="B21" s="267">
        <v>9</v>
      </c>
      <c r="C21" s="2"/>
      <c r="D21" s="625" t="s">
        <v>78</v>
      </c>
      <c r="E21" s="7"/>
      <c r="F21" s="563"/>
      <c r="G21" s="563">
        <f>-'II-E-3.1'!G39</f>
        <v>-6906339.1836904902</v>
      </c>
    </row>
    <row r="22" spans="1:7">
      <c r="A22" s="267"/>
      <c r="B22" s="499">
        <v>10</v>
      </c>
      <c r="C22" s="2"/>
      <c r="D22" s="625"/>
      <c r="E22" s="7"/>
      <c r="F22" s="563"/>
      <c r="G22" s="563"/>
    </row>
    <row r="23" spans="1:7">
      <c r="A23" s="267"/>
      <c r="B23" s="499">
        <v>16</v>
      </c>
      <c r="C23" s="2"/>
      <c r="D23" s="7"/>
      <c r="E23" s="7"/>
      <c r="F23" s="563"/>
      <c r="G23" s="563"/>
    </row>
    <row r="24" spans="1:7">
      <c r="A24" s="267"/>
      <c r="B24" s="489">
        <v>17</v>
      </c>
      <c r="C24" s="2"/>
      <c r="D24" s="7" t="s">
        <v>802</v>
      </c>
      <c r="E24" s="7"/>
      <c r="F24" s="563"/>
      <c r="G24" s="563">
        <f>'II-E-3.1'!G25</f>
        <v>2000000</v>
      </c>
    </row>
    <row r="25" spans="1:7">
      <c r="A25" s="267"/>
      <c r="B25" s="267">
        <v>18</v>
      </c>
      <c r="C25" s="2"/>
      <c r="D25" s="7" t="s">
        <v>803</v>
      </c>
      <c r="E25" s="7"/>
      <c r="F25" s="563"/>
      <c r="G25" s="563">
        <v>0</v>
      </c>
    </row>
    <row r="26" spans="1:7">
      <c r="A26" s="267"/>
      <c r="B26" s="499">
        <v>19</v>
      </c>
      <c r="C26" s="2"/>
      <c r="D26" s="7"/>
      <c r="E26" s="7"/>
      <c r="F26" s="563"/>
      <c r="G26" s="563"/>
    </row>
    <row r="27" spans="1:7">
      <c r="A27" s="267"/>
      <c r="B27" s="489">
        <v>20</v>
      </c>
      <c r="C27" s="2"/>
      <c r="D27" s="7"/>
      <c r="E27" s="7"/>
      <c r="F27" s="563"/>
      <c r="G27" s="563"/>
    </row>
    <row r="28" spans="1:7" ht="12" thickBot="1">
      <c r="A28" s="267"/>
      <c r="B28" s="267">
        <v>21</v>
      </c>
      <c r="C28" s="2"/>
      <c r="D28" s="625" t="s">
        <v>277</v>
      </c>
      <c r="E28" s="625"/>
      <c r="F28" s="875"/>
      <c r="G28" s="1388">
        <f ca="1">SUM(G14:G27)</f>
        <v>15593243.115166968</v>
      </c>
    </row>
    <row r="29" spans="1:7" ht="12" thickTop="1">
      <c r="A29" s="267"/>
      <c r="B29" s="1"/>
      <c r="C29" s="2"/>
      <c r="D29" s="625"/>
      <c r="E29" s="625"/>
      <c r="F29" s="875"/>
      <c r="G29" s="875" t="str">
        <f ca="1">IF(ROUND(+G28,0)=ROUND('II-E-3.1'!G49,0)," ","ERROR")</f>
        <v xml:space="preserve"> </v>
      </c>
    </row>
    <row r="30" spans="1:7">
      <c r="A30" s="267"/>
      <c r="B30" s="1"/>
      <c r="C30" s="2"/>
      <c r="D30" s="625"/>
      <c r="E30" s="625"/>
      <c r="F30" s="875"/>
      <c r="G30" s="876"/>
    </row>
    <row r="31" spans="1:7">
      <c r="A31" s="267"/>
      <c r="B31" s="4"/>
      <c r="C31" s="2"/>
      <c r="D31" s="625"/>
      <c r="E31" s="625"/>
      <c r="F31" s="875"/>
      <c r="G31" s="876"/>
    </row>
    <row r="32" spans="1:7">
      <c r="A32" s="267"/>
      <c r="B32" s="267"/>
      <c r="G32" s="444"/>
    </row>
    <row r="33" spans="1:7">
      <c r="A33" s="267"/>
      <c r="B33" s="267"/>
      <c r="G33" s="444"/>
    </row>
    <row r="34" spans="1:7">
      <c r="A34" s="267"/>
      <c r="B34" s="267"/>
      <c r="G34" s="444"/>
    </row>
    <row r="35" spans="1:7">
      <c r="A35" s="267"/>
      <c r="B35" s="267"/>
      <c r="G35" s="444"/>
    </row>
    <row r="36" spans="1:7">
      <c r="A36" s="267"/>
      <c r="B36" s="267"/>
    </row>
    <row r="37" spans="1:7">
      <c r="A37" s="267"/>
      <c r="B37" s="267"/>
    </row>
    <row r="38" spans="1:7">
      <c r="A38" s="267"/>
      <c r="B38" s="267"/>
    </row>
    <row r="39" spans="1:7">
      <c r="A39" s="267"/>
      <c r="B39" s="267"/>
    </row>
    <row r="40" spans="1:7">
      <c r="A40" s="267"/>
      <c r="B40" s="267"/>
    </row>
    <row r="41" spans="1:7">
      <c r="A41" s="267"/>
      <c r="B41" s="267"/>
    </row>
    <row r="42" spans="1:7">
      <c r="A42" s="267"/>
      <c r="B42" s="267"/>
    </row>
    <row r="43" spans="1:7">
      <c r="A43" s="267"/>
      <c r="B43" s="267"/>
    </row>
    <row r="44" spans="1:7">
      <c r="A44" s="267"/>
      <c r="B44" s="267"/>
    </row>
    <row r="45" spans="1:7">
      <c r="A45" s="267"/>
      <c r="B45" s="267"/>
    </row>
    <row r="46" spans="1:7">
      <c r="A46" s="267"/>
      <c r="B46" s="267"/>
    </row>
    <row r="47" spans="1:7">
      <c r="A47" s="267"/>
      <c r="B47" s="267"/>
    </row>
    <row r="48" spans="1:7">
      <c r="A48" s="267"/>
      <c r="B48" s="267"/>
    </row>
    <row r="49" spans="1:2">
      <c r="A49" s="267"/>
      <c r="B49" s="267"/>
    </row>
    <row r="50" spans="1:2">
      <c r="A50" s="267"/>
      <c r="B50" s="267"/>
    </row>
    <row r="51" spans="1:2">
      <c r="A51" s="267"/>
      <c r="B51" s="267"/>
    </row>
    <row r="52" spans="1:2">
      <c r="A52" s="267"/>
      <c r="B52" s="267"/>
    </row>
    <row r="53" spans="1:2">
      <c r="A53" s="267"/>
      <c r="B53" s="267"/>
    </row>
    <row r="54" spans="1:2">
      <c r="A54" s="267"/>
      <c r="B54" s="267"/>
    </row>
    <row r="55" spans="1:2">
      <c r="A55" s="267"/>
      <c r="B55" s="267"/>
    </row>
    <row r="56" spans="1:2">
      <c r="A56" s="267"/>
      <c r="B56" s="267"/>
    </row>
    <row r="57" spans="1:2">
      <c r="A57" s="267"/>
      <c r="B57" s="267"/>
    </row>
    <row r="58" spans="1:2">
      <c r="A58" s="267"/>
      <c r="B58" s="267"/>
    </row>
    <row r="59" spans="1:2">
      <c r="A59" s="267"/>
      <c r="B59" s="267"/>
    </row>
    <row r="60" spans="1:2">
      <c r="A60" s="267"/>
      <c r="B60" s="267"/>
    </row>
    <row r="61" spans="1:2">
      <c r="A61" s="267"/>
      <c r="B61" s="267"/>
    </row>
    <row r="62" spans="1:2">
      <c r="A62" s="267"/>
      <c r="B62" s="267"/>
    </row>
    <row r="63" spans="1:2">
      <c r="A63" s="267"/>
      <c r="B63" s="267"/>
    </row>
    <row r="64" spans="1:2">
      <c r="A64" s="267"/>
      <c r="B64" s="267"/>
    </row>
    <row r="65" spans="1:2">
      <c r="A65" s="267"/>
      <c r="B65" s="267"/>
    </row>
    <row r="66" spans="1:2">
      <c r="A66" s="267"/>
      <c r="B66" s="267"/>
    </row>
    <row r="67" spans="1:2">
      <c r="A67" s="267"/>
      <c r="B67" s="267"/>
    </row>
    <row r="68" spans="1:2">
      <c r="A68" s="267"/>
      <c r="B68" s="267"/>
    </row>
    <row r="69" spans="1:2">
      <c r="A69" s="267"/>
      <c r="B69" s="267"/>
    </row>
    <row r="70" spans="1:2">
      <c r="A70" s="267"/>
      <c r="B70" s="267"/>
    </row>
    <row r="71" spans="1:2">
      <c r="A71" s="267"/>
      <c r="B71" s="267"/>
    </row>
    <row r="72" spans="1:2">
      <c r="A72" s="267"/>
      <c r="B72" s="267"/>
    </row>
    <row r="73" spans="1:2">
      <c r="A73" s="267"/>
      <c r="B73" s="267"/>
    </row>
    <row r="74" spans="1:2">
      <c r="A74" s="267"/>
      <c r="B74" s="267"/>
    </row>
    <row r="75" spans="1:2">
      <c r="A75" s="267"/>
      <c r="B75" s="267"/>
    </row>
    <row r="76" spans="1:2">
      <c r="A76" s="267"/>
      <c r="B76" s="267"/>
    </row>
    <row r="77" spans="1:2">
      <c r="A77" s="267"/>
      <c r="B77" s="267"/>
    </row>
    <row r="78" spans="1:2">
      <c r="A78" s="267"/>
      <c r="B78" s="267"/>
    </row>
    <row r="79" spans="1:2">
      <c r="A79" s="267"/>
      <c r="B79" s="267"/>
    </row>
    <row r="80" spans="1:2">
      <c r="A80" s="267"/>
      <c r="B80" s="267"/>
    </row>
    <row r="81" spans="1:2">
      <c r="A81" s="267"/>
      <c r="B81" s="267"/>
    </row>
    <row r="82" spans="1:2">
      <c r="A82" s="267"/>
      <c r="B82" s="267"/>
    </row>
    <row r="83" spans="1:2">
      <c r="A83" s="267"/>
      <c r="B83" s="267"/>
    </row>
    <row r="84" spans="1:2">
      <c r="A84" s="267"/>
      <c r="B84" s="267"/>
    </row>
    <row r="85" spans="1:2">
      <c r="A85" s="267"/>
      <c r="B85" s="267"/>
    </row>
    <row r="86" spans="1:2">
      <c r="A86" s="267"/>
      <c r="B86" s="267"/>
    </row>
    <row r="87" spans="1:2">
      <c r="A87" s="267"/>
      <c r="B87" s="267"/>
    </row>
    <row r="88" spans="1:2">
      <c r="A88" s="267"/>
      <c r="B88" s="267"/>
    </row>
    <row r="89" spans="1:2">
      <c r="A89" s="267"/>
      <c r="B89" s="267"/>
    </row>
    <row r="90" spans="1:2">
      <c r="A90" s="267"/>
      <c r="B90" s="267"/>
    </row>
    <row r="91" spans="1:2">
      <c r="A91" s="267"/>
      <c r="B91" s="267"/>
    </row>
    <row r="92" spans="1:2">
      <c r="A92" s="267"/>
      <c r="B92" s="267"/>
    </row>
    <row r="93" spans="1:2">
      <c r="A93" s="267"/>
      <c r="B93" s="267"/>
    </row>
    <row r="94" spans="1:2">
      <c r="A94" s="267"/>
      <c r="B94" s="267"/>
    </row>
    <row r="95" spans="1:2">
      <c r="A95" s="267"/>
      <c r="B95" s="267"/>
    </row>
    <row r="96" spans="1:2">
      <c r="A96" s="267"/>
      <c r="B96" s="267"/>
    </row>
    <row r="97" spans="1:2">
      <c r="A97" s="267"/>
      <c r="B97" s="267"/>
    </row>
    <row r="98" spans="1:2">
      <c r="A98" s="267"/>
      <c r="B98" s="267"/>
    </row>
    <row r="99" spans="1:2">
      <c r="A99" s="267"/>
      <c r="B99" s="267"/>
    </row>
    <row r="100" spans="1:2">
      <c r="A100" s="267"/>
      <c r="B100" s="267"/>
    </row>
    <row r="101" spans="1:2">
      <c r="A101" s="267"/>
      <c r="B101" s="267"/>
    </row>
    <row r="102" spans="1:2">
      <c r="A102" s="267"/>
      <c r="B102" s="267"/>
    </row>
    <row r="103" spans="1:2">
      <c r="A103" s="267"/>
      <c r="B103" s="267"/>
    </row>
    <row r="104" spans="1:2">
      <c r="A104" s="267"/>
      <c r="B104" s="267"/>
    </row>
    <row r="105" spans="1:2">
      <c r="A105" s="267"/>
      <c r="B105" s="267"/>
    </row>
    <row r="106" spans="1:2">
      <c r="A106" s="267"/>
      <c r="B106" s="267"/>
    </row>
    <row r="107" spans="1:2">
      <c r="A107" s="267"/>
      <c r="B107" s="267"/>
    </row>
    <row r="108" spans="1:2">
      <c r="A108" s="267"/>
      <c r="B108" s="267"/>
    </row>
    <row r="109" spans="1:2">
      <c r="A109" s="267"/>
      <c r="B109" s="267"/>
    </row>
    <row r="110" spans="1:2">
      <c r="A110" s="267"/>
      <c r="B110" s="267"/>
    </row>
    <row r="111" spans="1:2">
      <c r="A111" s="267"/>
      <c r="B111" s="267"/>
    </row>
    <row r="112" spans="1:2">
      <c r="A112" s="267"/>
      <c r="B112" s="267"/>
    </row>
    <row r="113" spans="1:2">
      <c r="A113" s="267"/>
      <c r="B113" s="267"/>
    </row>
    <row r="114" spans="1:2">
      <c r="A114" s="267"/>
      <c r="B114" s="267"/>
    </row>
    <row r="115" spans="1:2">
      <c r="A115" s="267"/>
      <c r="B115" s="267"/>
    </row>
    <row r="116" spans="1:2">
      <c r="A116" s="267"/>
      <c r="B116" s="267"/>
    </row>
    <row r="117" spans="1:2">
      <c r="A117" s="267"/>
      <c r="B117" s="267"/>
    </row>
    <row r="118" spans="1:2">
      <c r="A118" s="267"/>
      <c r="B118" s="267"/>
    </row>
    <row r="119" spans="1:2">
      <c r="A119" s="267"/>
      <c r="B119" s="267"/>
    </row>
    <row r="120" spans="1:2">
      <c r="A120" s="267"/>
      <c r="B120" s="267"/>
    </row>
    <row r="121" spans="1:2">
      <c r="A121" s="267"/>
      <c r="B121" s="267"/>
    </row>
    <row r="122" spans="1:2">
      <c r="A122" s="267"/>
      <c r="B122" s="267"/>
    </row>
    <row r="123" spans="1:2">
      <c r="A123" s="267"/>
      <c r="B123" s="267"/>
    </row>
    <row r="124" spans="1:2">
      <c r="A124" s="267"/>
      <c r="B124" s="267"/>
    </row>
    <row r="125" spans="1:2">
      <c r="A125" s="267"/>
      <c r="B125" s="267"/>
    </row>
    <row r="126" spans="1:2">
      <c r="A126" s="267"/>
      <c r="B126" s="267"/>
    </row>
    <row r="127" spans="1:2">
      <c r="A127" s="267"/>
      <c r="B127" s="267"/>
    </row>
    <row r="128" spans="1:2">
      <c r="A128" s="267"/>
      <c r="B128" s="267"/>
    </row>
    <row r="129" spans="1:2">
      <c r="A129" s="267"/>
      <c r="B129" s="267"/>
    </row>
    <row r="130" spans="1:2">
      <c r="A130" s="267"/>
      <c r="B130" s="267"/>
    </row>
    <row r="131" spans="1:2">
      <c r="A131" s="267"/>
      <c r="B131" s="267"/>
    </row>
    <row r="132" spans="1:2">
      <c r="A132" s="267"/>
      <c r="B132" s="267"/>
    </row>
    <row r="133" spans="1:2">
      <c r="A133" s="267"/>
      <c r="B133" s="267"/>
    </row>
    <row r="134" spans="1:2">
      <c r="A134" s="267"/>
      <c r="B134" s="267"/>
    </row>
    <row r="135" spans="1:2">
      <c r="A135" s="267"/>
      <c r="B135" s="267"/>
    </row>
    <row r="136" spans="1:2">
      <c r="A136" s="267"/>
      <c r="B136" s="267"/>
    </row>
    <row r="137" spans="1:2">
      <c r="A137" s="267"/>
      <c r="B137" s="267"/>
    </row>
    <row r="138" spans="1:2">
      <c r="A138" s="267"/>
      <c r="B138" s="267"/>
    </row>
    <row r="139" spans="1:2">
      <c r="A139" s="267"/>
      <c r="B139" s="267"/>
    </row>
    <row r="140" spans="1:2">
      <c r="A140" s="267"/>
      <c r="B140" s="267"/>
    </row>
    <row r="141" spans="1:2">
      <c r="A141" s="267"/>
      <c r="B141" s="267"/>
    </row>
    <row r="142" spans="1:2">
      <c r="A142" s="267"/>
      <c r="B142" s="267"/>
    </row>
    <row r="143" spans="1:2">
      <c r="A143" s="267"/>
      <c r="B143" s="267"/>
    </row>
    <row r="144" spans="1:2">
      <c r="A144" s="267"/>
      <c r="B144" s="267"/>
    </row>
    <row r="145" spans="1:2">
      <c r="A145" s="267"/>
      <c r="B145" s="267"/>
    </row>
    <row r="146" spans="1:2">
      <c r="A146" s="267"/>
      <c r="B146" s="267"/>
    </row>
    <row r="147" spans="1:2">
      <c r="A147" s="267"/>
      <c r="B147" s="267"/>
    </row>
    <row r="148" spans="1:2">
      <c r="A148" s="267"/>
      <c r="B148" s="267"/>
    </row>
    <row r="149" spans="1:2">
      <c r="A149" s="267"/>
      <c r="B149" s="267"/>
    </row>
    <row r="150" spans="1:2">
      <c r="A150" s="267"/>
      <c r="B150" s="267"/>
    </row>
    <row r="151" spans="1:2">
      <c r="A151" s="267"/>
      <c r="B151" s="267"/>
    </row>
    <row r="152" spans="1:2">
      <c r="A152" s="267"/>
      <c r="B152" s="267"/>
    </row>
    <row r="153" spans="1:2">
      <c r="A153" s="267"/>
      <c r="B153" s="267"/>
    </row>
    <row r="154" spans="1:2">
      <c r="A154" s="267"/>
      <c r="B154" s="267"/>
    </row>
    <row r="155" spans="1:2">
      <c r="A155" s="267"/>
      <c r="B155" s="267"/>
    </row>
    <row r="156" spans="1:2">
      <c r="A156" s="267"/>
      <c r="B156" s="267"/>
    </row>
    <row r="157" spans="1:2">
      <c r="A157" s="267"/>
      <c r="B157" s="267"/>
    </row>
    <row r="158" spans="1:2">
      <c r="A158" s="267"/>
      <c r="B158" s="267"/>
    </row>
    <row r="159" spans="1:2">
      <c r="A159" s="267"/>
      <c r="B159" s="267"/>
    </row>
    <row r="160" spans="1:2">
      <c r="A160" s="267"/>
      <c r="B160" s="267"/>
    </row>
    <row r="161" spans="1:2">
      <c r="A161" s="267"/>
      <c r="B161" s="267"/>
    </row>
    <row r="162" spans="1:2">
      <c r="A162" s="267"/>
      <c r="B162" s="267"/>
    </row>
    <row r="163" spans="1:2">
      <c r="A163" s="267"/>
      <c r="B163" s="267"/>
    </row>
    <row r="164" spans="1:2">
      <c r="A164" s="267"/>
      <c r="B164" s="267"/>
    </row>
    <row r="165" spans="1:2">
      <c r="A165" s="267"/>
      <c r="B165" s="267"/>
    </row>
    <row r="166" spans="1:2">
      <c r="A166" s="267"/>
      <c r="B166" s="267"/>
    </row>
    <row r="167" spans="1:2">
      <c r="A167" s="267"/>
      <c r="B167" s="267"/>
    </row>
    <row r="168" spans="1:2">
      <c r="A168" s="267"/>
      <c r="B168" s="267"/>
    </row>
    <row r="169" spans="1:2">
      <c r="A169" s="267"/>
      <c r="B169" s="267"/>
    </row>
    <row r="170" spans="1:2">
      <c r="A170" s="267"/>
      <c r="B170" s="267"/>
    </row>
    <row r="171" spans="1:2">
      <c r="A171" s="267"/>
      <c r="B171" s="267"/>
    </row>
    <row r="172" spans="1:2">
      <c r="A172" s="267"/>
      <c r="B172" s="267"/>
    </row>
    <row r="173" spans="1:2">
      <c r="A173" s="267"/>
      <c r="B173" s="267"/>
    </row>
    <row r="174" spans="1:2">
      <c r="A174" s="267"/>
      <c r="B174" s="267"/>
    </row>
    <row r="175" spans="1:2">
      <c r="A175" s="267"/>
      <c r="B175" s="267"/>
    </row>
    <row r="176" spans="1:2">
      <c r="A176" s="267"/>
      <c r="B176" s="267"/>
    </row>
    <row r="177" spans="1:2">
      <c r="A177" s="267"/>
      <c r="B177" s="267"/>
    </row>
    <row r="178" spans="1:2">
      <c r="A178" s="267"/>
      <c r="B178" s="267"/>
    </row>
    <row r="179" spans="1:2">
      <c r="A179" s="267"/>
      <c r="B179" s="267"/>
    </row>
    <row r="180" spans="1:2">
      <c r="A180" s="267"/>
      <c r="B180" s="267"/>
    </row>
    <row r="181" spans="1:2">
      <c r="A181" s="267"/>
      <c r="B181" s="267"/>
    </row>
    <row r="182" spans="1:2">
      <c r="A182" s="267"/>
      <c r="B182" s="267"/>
    </row>
    <row r="183" spans="1:2">
      <c r="A183" s="267"/>
      <c r="B183" s="267"/>
    </row>
    <row r="184" spans="1:2">
      <c r="A184" s="267"/>
      <c r="B184" s="267"/>
    </row>
    <row r="185" spans="1:2">
      <c r="A185" s="267"/>
      <c r="B185" s="267"/>
    </row>
    <row r="186" spans="1:2">
      <c r="A186" s="267"/>
      <c r="B186" s="267"/>
    </row>
    <row r="187" spans="1:2">
      <c r="A187" s="267"/>
      <c r="B187" s="267"/>
    </row>
    <row r="188" spans="1:2">
      <c r="A188" s="267"/>
      <c r="B188" s="267"/>
    </row>
    <row r="189" spans="1:2">
      <c r="A189" s="267"/>
      <c r="B189" s="267"/>
    </row>
    <row r="190" spans="1:2">
      <c r="A190" s="267"/>
      <c r="B190" s="267"/>
    </row>
    <row r="191" spans="1:2">
      <c r="A191" s="267"/>
      <c r="B191" s="267"/>
    </row>
    <row r="192" spans="1:2">
      <c r="A192" s="267"/>
      <c r="B192" s="267"/>
    </row>
    <row r="193" spans="1:2">
      <c r="A193" s="267"/>
      <c r="B193" s="267"/>
    </row>
    <row r="194" spans="1:2">
      <c r="A194" s="267"/>
      <c r="B194" s="267"/>
    </row>
    <row r="195" spans="1:2">
      <c r="A195" s="267"/>
      <c r="B195" s="267"/>
    </row>
    <row r="196" spans="1:2">
      <c r="A196" s="267"/>
      <c r="B196" s="267"/>
    </row>
    <row r="197" spans="1:2">
      <c r="A197" s="267"/>
      <c r="B197" s="267"/>
    </row>
    <row r="198" spans="1:2">
      <c r="A198" s="267"/>
      <c r="B198" s="267"/>
    </row>
    <row r="199" spans="1:2">
      <c r="A199" s="267"/>
      <c r="B199" s="267"/>
    </row>
    <row r="200" spans="1:2">
      <c r="A200" s="267"/>
      <c r="B200" s="267"/>
    </row>
    <row r="201" spans="1:2">
      <c r="A201" s="267"/>
      <c r="B201" s="267"/>
    </row>
    <row r="202" spans="1:2">
      <c r="A202" s="267"/>
      <c r="B202" s="267"/>
    </row>
    <row r="203" spans="1:2">
      <c r="A203" s="267"/>
      <c r="B203" s="267"/>
    </row>
    <row r="204" spans="1:2">
      <c r="A204" s="267"/>
      <c r="B204" s="267"/>
    </row>
    <row r="205" spans="1:2">
      <c r="A205" s="267"/>
      <c r="B205" s="267"/>
    </row>
    <row r="206" spans="1:2">
      <c r="A206" s="267"/>
      <c r="B206" s="267"/>
    </row>
    <row r="207" spans="1:2">
      <c r="A207" s="267"/>
      <c r="B207" s="267"/>
    </row>
    <row r="208" spans="1:2">
      <c r="A208" s="267"/>
      <c r="B208" s="267"/>
    </row>
    <row r="209" spans="1:2">
      <c r="A209" s="267"/>
      <c r="B209" s="267"/>
    </row>
    <row r="210" spans="1:2">
      <c r="A210" s="267"/>
      <c r="B210" s="267"/>
    </row>
    <row r="211" spans="1:2">
      <c r="A211" s="267"/>
      <c r="B211" s="267"/>
    </row>
    <row r="212" spans="1:2">
      <c r="A212" s="267"/>
      <c r="B212" s="267"/>
    </row>
    <row r="213" spans="1:2">
      <c r="A213" s="267"/>
      <c r="B213" s="267"/>
    </row>
    <row r="214" spans="1:2">
      <c r="A214" s="267"/>
      <c r="B214" s="267"/>
    </row>
    <row r="215" spans="1:2">
      <c r="A215" s="267"/>
      <c r="B215" s="267"/>
    </row>
    <row r="216" spans="1:2">
      <c r="A216" s="267"/>
      <c r="B216" s="267"/>
    </row>
    <row r="217" spans="1:2">
      <c r="A217" s="267"/>
      <c r="B217" s="267"/>
    </row>
    <row r="218" spans="1:2">
      <c r="A218" s="267"/>
      <c r="B218" s="267"/>
    </row>
    <row r="219" spans="1:2">
      <c r="A219" s="267"/>
      <c r="B219" s="267"/>
    </row>
    <row r="220" spans="1:2">
      <c r="A220" s="267"/>
      <c r="B220" s="267"/>
    </row>
    <row r="221" spans="1:2">
      <c r="A221" s="267"/>
      <c r="B221" s="267"/>
    </row>
    <row r="222" spans="1:2">
      <c r="A222" s="267"/>
      <c r="B222" s="267"/>
    </row>
    <row r="223" spans="1:2">
      <c r="A223" s="267"/>
      <c r="B223" s="267"/>
    </row>
    <row r="224" spans="1:2">
      <c r="A224" s="267"/>
      <c r="B224" s="267"/>
    </row>
    <row r="225" spans="1:2">
      <c r="A225" s="267"/>
      <c r="B225" s="267"/>
    </row>
    <row r="226" spans="1:2">
      <c r="A226" s="267"/>
      <c r="B226" s="267"/>
    </row>
    <row r="227" spans="1:2">
      <c r="A227" s="267"/>
      <c r="B227" s="267"/>
    </row>
    <row r="228" spans="1:2">
      <c r="A228" s="267"/>
      <c r="B228" s="267"/>
    </row>
    <row r="229" spans="1:2">
      <c r="A229" s="267"/>
      <c r="B229" s="267"/>
    </row>
    <row r="230" spans="1:2">
      <c r="A230" s="267"/>
      <c r="B230" s="267"/>
    </row>
    <row r="231" spans="1:2">
      <c r="A231" s="267"/>
      <c r="B231" s="267"/>
    </row>
    <row r="232" spans="1:2">
      <c r="A232" s="267"/>
      <c r="B232" s="267"/>
    </row>
    <row r="233" spans="1:2">
      <c r="A233" s="267"/>
      <c r="B233" s="267"/>
    </row>
    <row r="234" spans="1:2">
      <c r="A234" s="267"/>
      <c r="B234" s="267"/>
    </row>
    <row r="235" spans="1:2">
      <c r="A235" s="267"/>
      <c r="B235" s="267"/>
    </row>
    <row r="236" spans="1:2">
      <c r="A236" s="267"/>
      <c r="B236" s="267"/>
    </row>
    <row r="237" spans="1:2">
      <c r="A237" s="267"/>
      <c r="B237" s="267"/>
    </row>
    <row r="238" spans="1:2">
      <c r="A238" s="267"/>
      <c r="B238" s="267"/>
    </row>
    <row r="239" spans="1:2">
      <c r="A239" s="267"/>
      <c r="B239" s="267"/>
    </row>
    <row r="240" spans="1:2">
      <c r="A240" s="267"/>
      <c r="B240" s="267"/>
    </row>
    <row r="241" spans="1:2">
      <c r="A241" s="267"/>
      <c r="B241" s="267"/>
    </row>
    <row r="242" spans="1:2">
      <c r="A242" s="267"/>
      <c r="B242" s="267"/>
    </row>
    <row r="243" spans="1:2">
      <c r="A243" s="267"/>
      <c r="B243" s="267"/>
    </row>
    <row r="244" spans="1:2">
      <c r="A244" s="267"/>
      <c r="B244" s="267"/>
    </row>
    <row r="245" spans="1:2">
      <c r="A245" s="267"/>
      <c r="B245" s="267"/>
    </row>
    <row r="246" spans="1:2">
      <c r="A246" s="267"/>
      <c r="B246" s="267"/>
    </row>
    <row r="247" spans="1:2">
      <c r="A247" s="267"/>
      <c r="B247" s="267"/>
    </row>
    <row r="248" spans="1:2">
      <c r="A248" s="267"/>
      <c r="B248" s="267"/>
    </row>
    <row r="249" spans="1:2">
      <c r="A249" s="267"/>
      <c r="B249" s="267"/>
    </row>
    <row r="250" spans="1:2">
      <c r="A250" s="267"/>
      <c r="B250" s="267"/>
    </row>
    <row r="251" spans="1:2">
      <c r="A251" s="267"/>
      <c r="B251" s="267"/>
    </row>
    <row r="252" spans="1:2">
      <c r="A252" s="267"/>
      <c r="B252" s="267"/>
    </row>
    <row r="253" spans="1:2">
      <c r="A253" s="267"/>
      <c r="B253" s="267"/>
    </row>
    <row r="254" spans="1:2">
      <c r="A254" s="267"/>
      <c r="B254" s="267"/>
    </row>
    <row r="255" spans="1:2">
      <c r="A255" s="267"/>
      <c r="B255" s="267"/>
    </row>
    <row r="256" spans="1:2">
      <c r="A256" s="267"/>
      <c r="B256" s="267"/>
    </row>
    <row r="257" spans="1:2">
      <c r="A257" s="267"/>
      <c r="B257" s="267"/>
    </row>
    <row r="258" spans="1:2">
      <c r="A258" s="267"/>
      <c r="B258" s="267"/>
    </row>
    <row r="259" spans="1:2">
      <c r="A259" s="267"/>
      <c r="B259" s="267"/>
    </row>
    <row r="260" spans="1:2">
      <c r="A260" s="267"/>
      <c r="B260" s="267"/>
    </row>
    <row r="261" spans="1:2">
      <c r="A261" s="267"/>
      <c r="B261" s="267"/>
    </row>
    <row r="262" spans="1:2">
      <c r="A262" s="267"/>
      <c r="B262" s="267"/>
    </row>
    <row r="263" spans="1:2">
      <c r="A263" s="267"/>
      <c r="B263" s="267"/>
    </row>
    <row r="264" spans="1:2">
      <c r="A264" s="267"/>
      <c r="B264" s="267"/>
    </row>
    <row r="265" spans="1:2">
      <c r="A265" s="267"/>
      <c r="B265" s="267"/>
    </row>
    <row r="266" spans="1:2">
      <c r="A266" s="267"/>
      <c r="B266" s="267"/>
    </row>
    <row r="267" spans="1:2">
      <c r="A267" s="267"/>
      <c r="B267" s="267"/>
    </row>
    <row r="268" spans="1:2">
      <c r="A268" s="267"/>
      <c r="B268" s="267"/>
    </row>
    <row r="269" spans="1:2">
      <c r="A269" s="267"/>
      <c r="B269" s="267"/>
    </row>
    <row r="270" spans="1:2">
      <c r="A270" s="267"/>
      <c r="B270" s="267"/>
    </row>
    <row r="271" spans="1:2">
      <c r="A271" s="267"/>
      <c r="B271" s="267"/>
    </row>
    <row r="272" spans="1:2">
      <c r="A272" s="267"/>
      <c r="B272" s="267"/>
    </row>
    <row r="273" spans="1:2">
      <c r="A273" s="267"/>
      <c r="B273" s="267"/>
    </row>
    <row r="274" spans="1:2">
      <c r="A274" s="267"/>
      <c r="B274" s="267"/>
    </row>
    <row r="275" spans="1:2">
      <c r="A275" s="267"/>
      <c r="B275" s="267"/>
    </row>
    <row r="276" spans="1:2">
      <c r="A276" s="267"/>
      <c r="B276" s="267"/>
    </row>
    <row r="277" spans="1:2">
      <c r="A277" s="267"/>
      <c r="B277" s="267"/>
    </row>
    <row r="278" spans="1:2">
      <c r="A278" s="267"/>
      <c r="B278" s="267"/>
    </row>
    <row r="279" spans="1:2">
      <c r="A279" s="267"/>
      <c r="B279" s="267"/>
    </row>
    <row r="280" spans="1:2">
      <c r="A280" s="267"/>
      <c r="B280" s="267"/>
    </row>
    <row r="281" spans="1:2">
      <c r="A281" s="267"/>
      <c r="B281" s="267"/>
    </row>
    <row r="282" spans="1:2">
      <c r="A282" s="267"/>
      <c r="B282" s="267"/>
    </row>
    <row r="283" spans="1:2">
      <c r="A283" s="267"/>
      <c r="B283" s="267"/>
    </row>
    <row r="284" spans="1:2">
      <c r="A284" s="267"/>
      <c r="B284" s="267"/>
    </row>
    <row r="285" spans="1:2">
      <c r="A285" s="267"/>
      <c r="B285" s="267"/>
    </row>
    <row r="286" spans="1:2">
      <c r="A286" s="267"/>
      <c r="B286" s="267"/>
    </row>
    <row r="287" spans="1:2">
      <c r="A287" s="267"/>
      <c r="B287" s="267"/>
    </row>
    <row r="288" spans="1:2">
      <c r="A288" s="267"/>
      <c r="B288" s="267"/>
    </row>
    <row r="289" spans="1:2">
      <c r="A289" s="267"/>
      <c r="B289" s="267"/>
    </row>
    <row r="290" spans="1:2">
      <c r="A290" s="267"/>
      <c r="B290" s="267"/>
    </row>
    <row r="291" spans="1:2">
      <c r="A291" s="267"/>
      <c r="B291" s="267"/>
    </row>
    <row r="292" spans="1:2">
      <c r="A292" s="267"/>
      <c r="B292" s="267"/>
    </row>
    <row r="293" spans="1:2">
      <c r="A293" s="267"/>
      <c r="B293" s="267"/>
    </row>
    <row r="294" spans="1:2">
      <c r="A294" s="267"/>
      <c r="B294" s="267"/>
    </row>
    <row r="295" spans="1:2">
      <c r="A295" s="267"/>
      <c r="B295" s="267"/>
    </row>
    <row r="296" spans="1:2">
      <c r="A296" s="267"/>
      <c r="B296" s="267"/>
    </row>
    <row r="297" spans="1:2">
      <c r="A297" s="267"/>
      <c r="B297" s="267"/>
    </row>
    <row r="298" spans="1:2">
      <c r="A298" s="267"/>
      <c r="B298" s="267"/>
    </row>
    <row r="299" spans="1:2">
      <c r="A299" s="267"/>
      <c r="B299" s="267"/>
    </row>
    <row r="300" spans="1:2">
      <c r="A300" s="267"/>
      <c r="B300" s="267"/>
    </row>
    <row r="301" spans="1:2">
      <c r="A301" s="267"/>
      <c r="B301" s="267"/>
    </row>
    <row r="302" spans="1:2">
      <c r="A302" s="267"/>
      <c r="B302" s="267"/>
    </row>
    <row r="303" spans="1:2">
      <c r="A303" s="267"/>
      <c r="B303" s="267"/>
    </row>
    <row r="304" spans="1:2">
      <c r="A304" s="267"/>
      <c r="B304" s="267"/>
    </row>
    <row r="305" spans="1:2">
      <c r="A305" s="267"/>
      <c r="B305" s="267"/>
    </row>
    <row r="306" spans="1:2">
      <c r="A306" s="267"/>
      <c r="B306" s="267"/>
    </row>
    <row r="307" spans="1:2">
      <c r="A307" s="267"/>
      <c r="B307" s="267"/>
    </row>
    <row r="308" spans="1:2">
      <c r="A308" s="267"/>
      <c r="B308" s="267"/>
    </row>
    <row r="309" spans="1:2">
      <c r="A309" s="267"/>
      <c r="B309" s="267"/>
    </row>
    <row r="310" spans="1:2">
      <c r="A310" s="267"/>
      <c r="B310" s="267"/>
    </row>
    <row r="311" spans="1:2">
      <c r="A311" s="267"/>
      <c r="B311" s="267"/>
    </row>
    <row r="312" spans="1:2">
      <c r="A312" s="267"/>
      <c r="B312" s="267"/>
    </row>
    <row r="313" spans="1:2">
      <c r="A313" s="267"/>
      <c r="B313" s="267"/>
    </row>
    <row r="314" spans="1:2">
      <c r="A314" s="267"/>
      <c r="B314" s="267"/>
    </row>
    <row r="315" spans="1:2">
      <c r="A315" s="267"/>
      <c r="B315" s="267"/>
    </row>
    <row r="316" spans="1:2">
      <c r="A316" s="267"/>
      <c r="B316" s="267"/>
    </row>
    <row r="317" spans="1:2">
      <c r="A317" s="267"/>
      <c r="B317" s="267"/>
    </row>
    <row r="318" spans="1:2">
      <c r="A318" s="267"/>
      <c r="B318" s="267"/>
    </row>
    <row r="319" spans="1:2">
      <c r="A319" s="267"/>
      <c r="B319" s="267"/>
    </row>
    <row r="320" spans="1:2">
      <c r="A320" s="267"/>
      <c r="B320" s="267"/>
    </row>
    <row r="321" spans="1:2">
      <c r="A321" s="267"/>
      <c r="B321" s="267"/>
    </row>
    <row r="322" spans="1:2">
      <c r="A322" s="267"/>
      <c r="B322" s="267"/>
    </row>
    <row r="323" spans="1:2">
      <c r="A323" s="267"/>
      <c r="B323" s="267"/>
    </row>
    <row r="324" spans="1:2">
      <c r="A324" s="267"/>
      <c r="B324" s="267"/>
    </row>
    <row r="325" spans="1:2">
      <c r="A325" s="267"/>
      <c r="B325" s="267"/>
    </row>
    <row r="326" spans="1:2">
      <c r="A326" s="267"/>
      <c r="B326" s="267"/>
    </row>
    <row r="327" spans="1:2">
      <c r="A327" s="267"/>
      <c r="B327" s="267"/>
    </row>
    <row r="328" spans="1:2">
      <c r="A328" s="267"/>
      <c r="B328" s="267"/>
    </row>
    <row r="329" spans="1:2">
      <c r="A329" s="267"/>
      <c r="B329" s="267"/>
    </row>
    <row r="330" spans="1:2">
      <c r="A330" s="267"/>
      <c r="B330" s="267"/>
    </row>
    <row r="331" spans="1:2">
      <c r="A331" s="267"/>
      <c r="B331" s="267"/>
    </row>
    <row r="332" spans="1:2">
      <c r="A332" s="267"/>
      <c r="B332" s="267"/>
    </row>
    <row r="333" spans="1:2">
      <c r="A333" s="267"/>
      <c r="B333" s="267"/>
    </row>
    <row r="334" spans="1:2">
      <c r="A334" s="267"/>
      <c r="B334" s="267"/>
    </row>
    <row r="335" spans="1:2">
      <c r="A335" s="267"/>
      <c r="B335" s="267"/>
    </row>
    <row r="336" spans="1:2">
      <c r="A336" s="267"/>
      <c r="B336" s="267"/>
    </row>
    <row r="337" spans="1:2">
      <c r="A337" s="267"/>
      <c r="B337" s="267"/>
    </row>
    <row r="338" spans="1:2">
      <c r="A338" s="267"/>
      <c r="B338" s="267"/>
    </row>
    <row r="339" spans="1:2">
      <c r="A339" s="267"/>
      <c r="B339" s="267"/>
    </row>
    <row r="340" spans="1:2">
      <c r="A340" s="267"/>
      <c r="B340" s="267"/>
    </row>
    <row r="341" spans="1:2">
      <c r="A341" s="267"/>
      <c r="B341" s="267"/>
    </row>
    <row r="342" spans="1:2">
      <c r="A342" s="267"/>
      <c r="B342" s="267"/>
    </row>
    <row r="343" spans="1:2">
      <c r="A343" s="267"/>
      <c r="B343" s="267"/>
    </row>
    <row r="344" spans="1:2">
      <c r="A344" s="267"/>
      <c r="B344" s="267"/>
    </row>
    <row r="345" spans="1:2">
      <c r="A345" s="267"/>
      <c r="B345" s="267"/>
    </row>
    <row r="346" spans="1:2">
      <c r="A346" s="267"/>
      <c r="B346" s="267"/>
    </row>
    <row r="347" spans="1:2">
      <c r="A347" s="267"/>
      <c r="B347" s="267"/>
    </row>
    <row r="348" spans="1:2">
      <c r="A348" s="267"/>
      <c r="B348" s="267"/>
    </row>
    <row r="349" spans="1:2">
      <c r="A349" s="267"/>
      <c r="B349" s="267"/>
    </row>
    <row r="350" spans="1:2">
      <c r="A350" s="267"/>
      <c r="B350" s="267"/>
    </row>
    <row r="351" spans="1:2">
      <c r="A351" s="267"/>
      <c r="B351" s="267"/>
    </row>
    <row r="352" spans="1:2">
      <c r="A352" s="267"/>
      <c r="B352" s="267"/>
    </row>
    <row r="353" spans="1:2">
      <c r="A353" s="267"/>
      <c r="B353" s="267"/>
    </row>
    <row r="354" spans="1:2">
      <c r="A354" s="267"/>
      <c r="B354" s="267"/>
    </row>
    <row r="355" spans="1:2">
      <c r="A355" s="267"/>
      <c r="B355" s="267"/>
    </row>
    <row r="356" spans="1:2">
      <c r="A356" s="267"/>
      <c r="B356" s="267"/>
    </row>
    <row r="357" spans="1:2">
      <c r="A357" s="267"/>
      <c r="B357" s="267"/>
    </row>
    <row r="358" spans="1:2">
      <c r="A358" s="267"/>
      <c r="B358" s="267"/>
    </row>
    <row r="359" spans="1:2">
      <c r="A359" s="267"/>
      <c r="B359" s="267"/>
    </row>
    <row r="360" spans="1:2">
      <c r="A360" s="267"/>
      <c r="B360" s="267"/>
    </row>
    <row r="361" spans="1:2">
      <c r="A361" s="267"/>
      <c r="B361" s="267"/>
    </row>
    <row r="362" spans="1:2">
      <c r="A362" s="267"/>
      <c r="B362" s="267"/>
    </row>
    <row r="363" spans="1:2">
      <c r="A363" s="267"/>
      <c r="B363" s="267"/>
    </row>
    <row r="364" spans="1:2">
      <c r="A364" s="267"/>
      <c r="B364" s="267"/>
    </row>
    <row r="365" spans="1:2">
      <c r="A365" s="267"/>
      <c r="B365" s="267"/>
    </row>
    <row r="366" spans="1:2">
      <c r="A366" s="267"/>
      <c r="B366" s="267"/>
    </row>
    <row r="367" spans="1:2">
      <c r="A367" s="267"/>
      <c r="B367" s="267"/>
    </row>
    <row r="368" spans="1:2">
      <c r="A368" s="267"/>
      <c r="B368" s="267"/>
    </row>
    <row r="369" spans="1:2">
      <c r="A369" s="267"/>
      <c r="B369" s="267"/>
    </row>
    <row r="370" spans="1:2">
      <c r="A370" s="267"/>
      <c r="B370" s="267"/>
    </row>
    <row r="371" spans="1:2">
      <c r="A371" s="267"/>
      <c r="B371" s="267"/>
    </row>
    <row r="372" spans="1:2">
      <c r="A372" s="267"/>
      <c r="B372" s="267"/>
    </row>
    <row r="373" spans="1:2">
      <c r="A373" s="267"/>
      <c r="B373" s="267"/>
    </row>
    <row r="374" spans="1:2">
      <c r="A374" s="267"/>
      <c r="B374" s="267"/>
    </row>
    <row r="375" spans="1:2">
      <c r="A375" s="267"/>
      <c r="B375" s="267"/>
    </row>
    <row r="376" spans="1:2">
      <c r="A376" s="267"/>
      <c r="B376" s="267"/>
    </row>
    <row r="377" spans="1:2">
      <c r="A377" s="267"/>
      <c r="B377" s="267"/>
    </row>
    <row r="378" spans="1:2">
      <c r="A378" s="267"/>
      <c r="B378" s="267"/>
    </row>
    <row r="379" spans="1:2">
      <c r="A379" s="267"/>
      <c r="B379" s="267"/>
    </row>
    <row r="380" spans="1:2">
      <c r="A380" s="267"/>
      <c r="B380" s="267"/>
    </row>
    <row r="381" spans="1:2">
      <c r="A381" s="267"/>
      <c r="B381" s="267"/>
    </row>
    <row r="382" spans="1:2">
      <c r="A382" s="267"/>
      <c r="B382" s="267"/>
    </row>
    <row r="383" spans="1:2">
      <c r="A383" s="267"/>
      <c r="B383" s="267"/>
    </row>
    <row r="384" spans="1:2">
      <c r="A384" s="267"/>
      <c r="B384" s="267"/>
    </row>
    <row r="385" spans="1:2">
      <c r="A385" s="267"/>
      <c r="B385" s="267"/>
    </row>
    <row r="386" spans="1:2">
      <c r="A386" s="267"/>
      <c r="B386" s="267"/>
    </row>
    <row r="387" spans="1:2">
      <c r="A387" s="267"/>
      <c r="B387" s="267"/>
    </row>
    <row r="388" spans="1:2">
      <c r="A388" s="267"/>
      <c r="B388" s="267"/>
    </row>
    <row r="389" spans="1:2">
      <c r="A389" s="267"/>
      <c r="B389" s="267"/>
    </row>
    <row r="390" spans="1:2">
      <c r="A390" s="267"/>
      <c r="B390" s="267"/>
    </row>
    <row r="391" spans="1:2">
      <c r="A391" s="267"/>
      <c r="B391" s="267"/>
    </row>
    <row r="392" spans="1:2">
      <c r="A392" s="267"/>
      <c r="B392" s="267"/>
    </row>
    <row r="393" spans="1:2">
      <c r="A393" s="267"/>
      <c r="B393" s="267"/>
    </row>
    <row r="394" spans="1:2">
      <c r="A394" s="267"/>
      <c r="B394" s="267"/>
    </row>
    <row r="395" spans="1:2">
      <c r="A395" s="267"/>
      <c r="B395" s="267"/>
    </row>
    <row r="396" spans="1:2">
      <c r="A396" s="267"/>
      <c r="B396" s="267"/>
    </row>
    <row r="397" spans="1:2">
      <c r="A397" s="267"/>
      <c r="B397" s="267"/>
    </row>
    <row r="398" spans="1:2">
      <c r="A398" s="267"/>
      <c r="B398" s="267"/>
    </row>
    <row r="399" spans="1:2">
      <c r="A399" s="267"/>
      <c r="B399" s="267"/>
    </row>
    <row r="400" spans="1:2">
      <c r="A400" s="267"/>
      <c r="B400" s="267"/>
    </row>
    <row r="401" spans="1:2">
      <c r="A401" s="267"/>
      <c r="B401" s="267"/>
    </row>
    <row r="402" spans="1:2">
      <c r="A402" s="267"/>
      <c r="B402" s="267"/>
    </row>
    <row r="403" spans="1:2">
      <c r="A403" s="267"/>
      <c r="B403" s="267"/>
    </row>
    <row r="404" spans="1:2">
      <c r="A404" s="267"/>
      <c r="B404" s="267"/>
    </row>
    <row r="405" spans="1:2">
      <c r="A405" s="267"/>
      <c r="B405" s="267"/>
    </row>
    <row r="406" spans="1:2">
      <c r="A406" s="267"/>
      <c r="B406" s="267"/>
    </row>
    <row r="407" spans="1:2">
      <c r="A407" s="267"/>
      <c r="B407" s="267"/>
    </row>
    <row r="408" spans="1:2">
      <c r="A408" s="267"/>
      <c r="B408" s="267"/>
    </row>
    <row r="409" spans="1:2">
      <c r="A409" s="267"/>
      <c r="B409" s="267"/>
    </row>
    <row r="410" spans="1:2">
      <c r="A410" s="267"/>
      <c r="B410" s="267"/>
    </row>
    <row r="411" spans="1:2">
      <c r="A411" s="267"/>
      <c r="B411" s="267"/>
    </row>
    <row r="412" spans="1:2">
      <c r="A412" s="267"/>
      <c r="B412" s="267"/>
    </row>
    <row r="413" spans="1:2">
      <c r="A413" s="267"/>
      <c r="B413" s="267"/>
    </row>
    <row r="414" spans="1:2">
      <c r="A414" s="267"/>
      <c r="B414" s="267"/>
    </row>
    <row r="415" spans="1:2">
      <c r="A415" s="267"/>
      <c r="B415" s="267"/>
    </row>
    <row r="416" spans="1:2">
      <c r="A416" s="267"/>
      <c r="B416" s="267"/>
    </row>
    <row r="417" spans="1:2">
      <c r="A417" s="267"/>
      <c r="B417" s="267"/>
    </row>
    <row r="418" spans="1:2">
      <c r="A418" s="267"/>
      <c r="B418" s="267"/>
    </row>
    <row r="419" spans="1:2">
      <c r="A419" s="267"/>
      <c r="B419" s="267"/>
    </row>
    <row r="420" spans="1:2">
      <c r="A420" s="267"/>
      <c r="B420" s="267"/>
    </row>
    <row r="421" spans="1:2">
      <c r="A421" s="267"/>
      <c r="B421" s="267"/>
    </row>
    <row r="422" spans="1:2">
      <c r="A422" s="267"/>
      <c r="B422" s="267"/>
    </row>
    <row r="423" spans="1:2">
      <c r="A423" s="267"/>
      <c r="B423" s="267"/>
    </row>
    <row r="424" spans="1:2">
      <c r="A424" s="267"/>
      <c r="B424" s="267"/>
    </row>
    <row r="425" spans="1:2">
      <c r="A425" s="267"/>
      <c r="B425" s="267"/>
    </row>
    <row r="426" spans="1:2">
      <c r="A426" s="267"/>
      <c r="B426" s="267"/>
    </row>
    <row r="427" spans="1:2">
      <c r="A427" s="267"/>
      <c r="B427" s="267"/>
    </row>
    <row r="428" spans="1:2">
      <c r="A428" s="267"/>
      <c r="B428" s="267"/>
    </row>
    <row r="429" spans="1:2">
      <c r="A429" s="267"/>
      <c r="B429" s="267"/>
    </row>
    <row r="430" spans="1:2">
      <c r="A430" s="267"/>
      <c r="B430" s="267"/>
    </row>
    <row r="431" spans="1:2">
      <c r="A431" s="267"/>
      <c r="B431" s="267"/>
    </row>
    <row r="432" spans="1:2">
      <c r="A432" s="267"/>
      <c r="B432" s="267"/>
    </row>
    <row r="433" spans="1:2">
      <c r="A433" s="267"/>
      <c r="B433" s="267"/>
    </row>
    <row r="434" spans="1:2">
      <c r="A434" s="267"/>
      <c r="B434" s="267"/>
    </row>
    <row r="435" spans="1:2">
      <c r="A435" s="267"/>
      <c r="B435" s="267"/>
    </row>
    <row r="436" spans="1:2">
      <c r="A436" s="267"/>
      <c r="B436" s="267"/>
    </row>
    <row r="437" spans="1:2">
      <c r="A437" s="267"/>
      <c r="B437" s="267"/>
    </row>
    <row r="438" spans="1:2">
      <c r="A438" s="267"/>
      <c r="B438" s="267"/>
    </row>
    <row r="439" spans="1:2">
      <c r="A439" s="267"/>
      <c r="B439" s="267"/>
    </row>
    <row r="440" spans="1:2">
      <c r="A440" s="267"/>
      <c r="B440" s="267"/>
    </row>
    <row r="441" spans="1:2">
      <c r="A441" s="267"/>
      <c r="B441" s="267"/>
    </row>
    <row r="442" spans="1:2">
      <c r="A442" s="267"/>
      <c r="B442" s="267"/>
    </row>
    <row r="443" spans="1:2">
      <c r="A443" s="267"/>
      <c r="B443" s="267"/>
    </row>
    <row r="444" spans="1:2">
      <c r="A444" s="267"/>
      <c r="B444" s="267"/>
    </row>
    <row r="445" spans="1:2">
      <c r="A445" s="267"/>
      <c r="B445" s="267"/>
    </row>
    <row r="446" spans="1:2">
      <c r="A446" s="267"/>
      <c r="B446" s="267"/>
    </row>
    <row r="447" spans="1:2">
      <c r="A447" s="267"/>
      <c r="B447" s="267"/>
    </row>
    <row r="448" spans="1:2">
      <c r="A448" s="267"/>
      <c r="B448" s="267"/>
    </row>
    <row r="449" spans="1:2">
      <c r="A449" s="267"/>
      <c r="B449" s="267"/>
    </row>
    <row r="450" spans="1:2">
      <c r="A450" s="267"/>
      <c r="B450" s="267"/>
    </row>
    <row r="451" spans="1:2">
      <c r="A451" s="267"/>
      <c r="B451" s="267"/>
    </row>
    <row r="452" spans="1:2">
      <c r="A452" s="267"/>
      <c r="B452" s="267"/>
    </row>
    <row r="453" spans="1:2">
      <c r="A453" s="267"/>
      <c r="B453" s="267"/>
    </row>
    <row r="454" spans="1:2">
      <c r="A454" s="267"/>
      <c r="B454" s="267"/>
    </row>
    <row r="455" spans="1:2">
      <c r="A455" s="267"/>
      <c r="B455" s="267"/>
    </row>
    <row r="456" spans="1:2">
      <c r="A456" s="267"/>
      <c r="B456" s="267"/>
    </row>
    <row r="457" spans="1:2">
      <c r="A457" s="267"/>
      <c r="B457" s="267"/>
    </row>
    <row r="458" spans="1:2">
      <c r="A458" s="267"/>
      <c r="B458" s="267"/>
    </row>
    <row r="459" spans="1:2">
      <c r="A459" s="267"/>
      <c r="B459" s="267"/>
    </row>
    <row r="460" spans="1:2">
      <c r="A460" s="267"/>
      <c r="B460" s="267"/>
    </row>
    <row r="461" spans="1:2">
      <c r="A461" s="267"/>
      <c r="B461" s="267"/>
    </row>
    <row r="462" spans="1:2">
      <c r="A462" s="267"/>
      <c r="B462" s="267"/>
    </row>
    <row r="463" spans="1:2">
      <c r="A463" s="267"/>
      <c r="B463" s="267"/>
    </row>
    <row r="464" spans="1:2">
      <c r="A464" s="267"/>
      <c r="B464" s="267"/>
    </row>
    <row r="465" spans="1:2">
      <c r="A465" s="267"/>
      <c r="B465" s="267"/>
    </row>
    <row r="466" spans="1:2">
      <c r="A466" s="267"/>
      <c r="B466" s="267"/>
    </row>
    <row r="467" spans="1:2">
      <c r="A467" s="267"/>
      <c r="B467" s="267"/>
    </row>
    <row r="468" spans="1:2">
      <c r="A468" s="267"/>
      <c r="B468" s="267"/>
    </row>
    <row r="469" spans="1:2">
      <c r="A469" s="267"/>
      <c r="B469" s="267"/>
    </row>
    <row r="470" spans="1:2">
      <c r="A470" s="267"/>
      <c r="B470" s="267"/>
    </row>
    <row r="471" spans="1:2">
      <c r="A471" s="267"/>
      <c r="B471" s="267"/>
    </row>
    <row r="472" spans="1:2">
      <c r="A472" s="267"/>
      <c r="B472" s="267"/>
    </row>
    <row r="473" spans="1:2">
      <c r="A473" s="267"/>
      <c r="B473" s="267"/>
    </row>
    <row r="474" spans="1:2">
      <c r="A474" s="267"/>
      <c r="B474" s="267"/>
    </row>
    <row r="475" spans="1:2">
      <c r="A475" s="267"/>
      <c r="B475" s="267"/>
    </row>
    <row r="476" spans="1:2">
      <c r="A476" s="267"/>
      <c r="B476" s="267"/>
    </row>
    <row r="477" spans="1:2">
      <c r="A477" s="267"/>
      <c r="B477" s="267"/>
    </row>
    <row r="478" spans="1:2">
      <c r="A478" s="267"/>
      <c r="B478" s="267"/>
    </row>
    <row r="479" spans="1:2">
      <c r="A479" s="267"/>
      <c r="B479" s="267"/>
    </row>
    <row r="480" spans="1:2">
      <c r="A480" s="267"/>
      <c r="B480" s="267"/>
    </row>
    <row r="481" spans="1:2">
      <c r="A481" s="267"/>
      <c r="B481" s="267"/>
    </row>
    <row r="482" spans="1:2">
      <c r="A482" s="267"/>
      <c r="B482" s="267"/>
    </row>
    <row r="483" spans="1:2">
      <c r="A483" s="267"/>
      <c r="B483" s="267"/>
    </row>
    <row r="484" spans="1:2">
      <c r="A484" s="267"/>
      <c r="B484" s="267"/>
    </row>
    <row r="485" spans="1:2">
      <c r="A485" s="267"/>
      <c r="B485" s="267"/>
    </row>
    <row r="486" spans="1:2">
      <c r="A486" s="267"/>
      <c r="B486" s="267"/>
    </row>
    <row r="487" spans="1:2">
      <c r="A487" s="267"/>
      <c r="B487" s="267"/>
    </row>
    <row r="488" spans="1:2">
      <c r="A488" s="267"/>
      <c r="B488" s="267"/>
    </row>
    <row r="489" spans="1:2">
      <c r="A489" s="267"/>
      <c r="B489" s="267"/>
    </row>
    <row r="490" spans="1:2">
      <c r="A490" s="267"/>
      <c r="B490" s="267"/>
    </row>
    <row r="491" spans="1:2">
      <c r="A491" s="267"/>
      <c r="B491" s="267"/>
    </row>
    <row r="492" spans="1:2">
      <c r="A492" s="267"/>
      <c r="B492" s="267"/>
    </row>
    <row r="493" spans="1:2">
      <c r="A493" s="267"/>
      <c r="B493" s="267"/>
    </row>
    <row r="494" spans="1:2">
      <c r="A494" s="267"/>
      <c r="B494" s="267"/>
    </row>
    <row r="495" spans="1:2">
      <c r="A495" s="267"/>
      <c r="B495" s="267"/>
    </row>
    <row r="496" spans="1:2">
      <c r="A496" s="267"/>
      <c r="B496" s="267"/>
    </row>
    <row r="497" spans="1:2">
      <c r="A497" s="267"/>
      <c r="B497" s="267"/>
    </row>
    <row r="498" spans="1:2">
      <c r="A498" s="267"/>
      <c r="B498" s="267"/>
    </row>
    <row r="499" spans="1:2">
      <c r="A499" s="267"/>
      <c r="B499" s="267"/>
    </row>
    <row r="500" spans="1:2">
      <c r="A500" s="267"/>
      <c r="B500" s="267"/>
    </row>
    <row r="501" spans="1:2">
      <c r="A501" s="267"/>
      <c r="B501" s="267"/>
    </row>
    <row r="502" spans="1:2">
      <c r="A502" s="267"/>
      <c r="B502" s="267"/>
    </row>
    <row r="503" spans="1:2">
      <c r="A503" s="267"/>
      <c r="B503" s="267"/>
    </row>
    <row r="504" spans="1:2">
      <c r="A504" s="267"/>
      <c r="B504" s="267"/>
    </row>
    <row r="505" spans="1:2">
      <c r="A505" s="267"/>
      <c r="B505" s="267"/>
    </row>
    <row r="506" spans="1:2">
      <c r="A506" s="267"/>
      <c r="B506" s="267"/>
    </row>
    <row r="507" spans="1:2">
      <c r="A507" s="267"/>
      <c r="B507" s="267"/>
    </row>
    <row r="508" spans="1:2">
      <c r="A508" s="267"/>
      <c r="B508" s="267"/>
    </row>
    <row r="509" spans="1:2">
      <c r="A509" s="267"/>
      <c r="B509" s="267"/>
    </row>
    <row r="510" spans="1:2">
      <c r="A510" s="267"/>
      <c r="B510" s="267"/>
    </row>
    <row r="511" spans="1:2">
      <c r="A511" s="267"/>
      <c r="B511" s="267"/>
    </row>
    <row r="512" spans="1:2">
      <c r="A512" s="267"/>
      <c r="B512" s="267"/>
    </row>
    <row r="513" spans="1:2">
      <c r="A513" s="267"/>
      <c r="B513" s="267"/>
    </row>
    <row r="514" spans="1:2">
      <c r="A514" s="267"/>
      <c r="B514" s="267"/>
    </row>
    <row r="515" spans="1:2">
      <c r="A515" s="267"/>
      <c r="B515" s="267"/>
    </row>
    <row r="516" spans="1:2">
      <c r="A516" s="267"/>
      <c r="B516" s="267"/>
    </row>
    <row r="517" spans="1:2">
      <c r="A517" s="267"/>
      <c r="B517" s="267"/>
    </row>
    <row r="518" spans="1:2">
      <c r="A518" s="267"/>
      <c r="B518" s="267"/>
    </row>
    <row r="519" spans="1:2">
      <c r="A519" s="267"/>
      <c r="B519" s="267"/>
    </row>
    <row r="520" spans="1:2">
      <c r="A520" s="267"/>
      <c r="B520" s="267"/>
    </row>
    <row r="521" spans="1:2">
      <c r="A521" s="267"/>
      <c r="B521" s="267"/>
    </row>
    <row r="522" spans="1:2">
      <c r="A522" s="267"/>
      <c r="B522" s="267"/>
    </row>
    <row r="523" spans="1:2">
      <c r="A523" s="267"/>
      <c r="B523" s="267"/>
    </row>
    <row r="524" spans="1:2">
      <c r="A524" s="267"/>
      <c r="B524" s="267"/>
    </row>
    <row r="525" spans="1:2">
      <c r="A525" s="267"/>
      <c r="B525" s="267"/>
    </row>
    <row r="526" spans="1:2">
      <c r="A526" s="267"/>
      <c r="B526" s="267"/>
    </row>
    <row r="527" spans="1:2">
      <c r="A527" s="267"/>
      <c r="B527" s="267"/>
    </row>
    <row r="528" spans="1:2">
      <c r="A528" s="267"/>
      <c r="B528" s="267"/>
    </row>
    <row r="529" spans="1:2">
      <c r="A529" s="267"/>
      <c r="B529" s="267"/>
    </row>
    <row r="530" spans="1:2">
      <c r="A530" s="267"/>
      <c r="B530" s="267"/>
    </row>
    <row r="531" spans="1:2">
      <c r="A531" s="267"/>
      <c r="B531" s="267"/>
    </row>
    <row r="532" spans="1:2">
      <c r="A532" s="267"/>
      <c r="B532" s="267"/>
    </row>
    <row r="533" spans="1:2">
      <c r="A533" s="267"/>
      <c r="B533" s="267"/>
    </row>
    <row r="534" spans="1:2">
      <c r="A534" s="267"/>
      <c r="B534" s="267"/>
    </row>
    <row r="535" spans="1:2">
      <c r="A535" s="267"/>
      <c r="B535" s="267"/>
    </row>
    <row r="536" spans="1:2">
      <c r="A536" s="267"/>
      <c r="B536" s="267"/>
    </row>
    <row r="537" spans="1:2">
      <c r="A537" s="267"/>
      <c r="B537" s="267"/>
    </row>
    <row r="538" spans="1:2">
      <c r="A538" s="267"/>
      <c r="B538" s="267"/>
    </row>
    <row r="539" spans="1:2">
      <c r="A539" s="267"/>
      <c r="B539" s="267"/>
    </row>
    <row r="540" spans="1:2">
      <c r="A540" s="267"/>
      <c r="B540" s="267"/>
    </row>
    <row r="541" spans="1:2">
      <c r="A541" s="267"/>
      <c r="B541" s="267"/>
    </row>
    <row r="542" spans="1:2">
      <c r="A542" s="267"/>
      <c r="B542" s="267"/>
    </row>
    <row r="543" spans="1:2">
      <c r="A543" s="267"/>
      <c r="B543" s="267"/>
    </row>
    <row r="544" spans="1:2">
      <c r="A544" s="267"/>
      <c r="B544" s="267"/>
    </row>
    <row r="545" spans="1:2">
      <c r="A545" s="267"/>
      <c r="B545" s="267"/>
    </row>
    <row r="546" spans="1:2">
      <c r="A546" s="267"/>
      <c r="B546" s="267"/>
    </row>
    <row r="547" spans="1:2">
      <c r="A547" s="267"/>
      <c r="B547" s="267"/>
    </row>
    <row r="548" spans="1:2">
      <c r="A548" s="267"/>
      <c r="B548" s="267"/>
    </row>
    <row r="549" spans="1:2">
      <c r="A549" s="267"/>
      <c r="B549" s="267"/>
    </row>
    <row r="550" spans="1:2">
      <c r="A550" s="267"/>
      <c r="B550" s="267"/>
    </row>
    <row r="551" spans="1:2">
      <c r="A551" s="267"/>
      <c r="B551" s="267"/>
    </row>
    <row r="552" spans="1:2">
      <c r="A552" s="267"/>
      <c r="B552" s="267"/>
    </row>
    <row r="553" spans="1:2">
      <c r="A553" s="267"/>
      <c r="B553" s="267"/>
    </row>
    <row r="554" spans="1:2">
      <c r="A554" s="267"/>
      <c r="B554" s="267"/>
    </row>
    <row r="555" spans="1:2">
      <c r="A555" s="267"/>
      <c r="B555" s="267"/>
    </row>
    <row r="556" spans="1:2">
      <c r="A556" s="267"/>
      <c r="B556" s="267"/>
    </row>
    <row r="557" spans="1:2">
      <c r="A557" s="267"/>
      <c r="B557" s="267"/>
    </row>
    <row r="558" spans="1:2">
      <c r="A558" s="267"/>
      <c r="B558" s="267"/>
    </row>
    <row r="559" spans="1:2">
      <c r="A559" s="267"/>
      <c r="B559" s="267"/>
    </row>
    <row r="560" spans="1:2">
      <c r="A560" s="267"/>
      <c r="B560" s="267"/>
    </row>
    <row r="561" spans="1:2">
      <c r="A561" s="267"/>
      <c r="B561" s="267"/>
    </row>
    <row r="562" spans="1:2">
      <c r="A562" s="267"/>
      <c r="B562" s="267"/>
    </row>
    <row r="563" spans="1:2">
      <c r="A563" s="267"/>
      <c r="B563" s="267"/>
    </row>
    <row r="564" spans="1:2">
      <c r="A564" s="267"/>
      <c r="B564" s="267"/>
    </row>
    <row r="565" spans="1:2">
      <c r="A565" s="267"/>
      <c r="B565" s="267"/>
    </row>
    <row r="566" spans="1:2">
      <c r="A566" s="267"/>
      <c r="B566" s="267"/>
    </row>
    <row r="567" spans="1:2">
      <c r="A567" s="267"/>
      <c r="B567" s="267"/>
    </row>
    <row r="568" spans="1:2">
      <c r="A568" s="267"/>
      <c r="B568" s="267"/>
    </row>
    <row r="569" spans="1:2">
      <c r="A569" s="267"/>
      <c r="B569" s="267"/>
    </row>
    <row r="570" spans="1:2">
      <c r="A570" s="267"/>
      <c r="B570" s="267"/>
    </row>
    <row r="571" spans="1:2">
      <c r="A571" s="267"/>
      <c r="B571" s="267"/>
    </row>
    <row r="572" spans="1:2">
      <c r="A572" s="267"/>
      <c r="B572" s="267"/>
    </row>
    <row r="573" spans="1:2">
      <c r="A573" s="267"/>
      <c r="B573" s="267"/>
    </row>
    <row r="574" spans="1:2">
      <c r="A574" s="267"/>
      <c r="B574" s="267"/>
    </row>
    <row r="575" spans="1:2">
      <c r="A575" s="267"/>
      <c r="B575" s="267"/>
    </row>
    <row r="576" spans="1:2">
      <c r="A576" s="267"/>
      <c r="B576" s="267"/>
    </row>
    <row r="577" spans="1:2">
      <c r="A577" s="267"/>
      <c r="B577" s="267"/>
    </row>
    <row r="578" spans="1:2">
      <c r="A578" s="267"/>
      <c r="B578" s="267"/>
    </row>
    <row r="579" spans="1:2">
      <c r="A579" s="267"/>
      <c r="B579" s="267"/>
    </row>
    <row r="580" spans="1:2">
      <c r="A580" s="267"/>
      <c r="B580" s="267"/>
    </row>
    <row r="581" spans="1:2">
      <c r="A581" s="267"/>
      <c r="B581" s="267"/>
    </row>
    <row r="582" spans="1:2">
      <c r="A582" s="267"/>
      <c r="B582" s="267"/>
    </row>
    <row r="583" spans="1:2">
      <c r="A583" s="267"/>
      <c r="B583" s="267"/>
    </row>
    <row r="584" spans="1:2">
      <c r="A584" s="267"/>
      <c r="B584" s="267"/>
    </row>
    <row r="585" spans="1:2">
      <c r="A585" s="267"/>
      <c r="B585" s="267"/>
    </row>
    <row r="586" spans="1:2">
      <c r="A586" s="267"/>
      <c r="B586" s="267"/>
    </row>
    <row r="587" spans="1:2">
      <c r="A587" s="267"/>
      <c r="B587" s="267"/>
    </row>
    <row r="588" spans="1:2">
      <c r="A588" s="267"/>
      <c r="B588" s="267"/>
    </row>
    <row r="589" spans="1:2">
      <c r="A589" s="267"/>
      <c r="B589" s="267"/>
    </row>
    <row r="590" spans="1:2">
      <c r="A590" s="267"/>
      <c r="B590" s="267"/>
    </row>
    <row r="591" spans="1:2">
      <c r="A591" s="267"/>
      <c r="B591" s="267"/>
    </row>
    <row r="592" spans="1:2">
      <c r="A592" s="267"/>
      <c r="B592" s="267"/>
    </row>
    <row r="593" spans="1:2">
      <c r="A593" s="267"/>
      <c r="B593" s="267"/>
    </row>
    <row r="594" spans="1:2">
      <c r="A594" s="267"/>
      <c r="B594" s="267"/>
    </row>
    <row r="595" spans="1:2">
      <c r="A595" s="267"/>
      <c r="B595" s="267"/>
    </row>
    <row r="596" spans="1:2">
      <c r="A596" s="267"/>
      <c r="B596" s="267"/>
    </row>
    <row r="597" spans="1:2">
      <c r="A597" s="267"/>
      <c r="B597" s="267"/>
    </row>
    <row r="598" spans="1:2">
      <c r="A598" s="267"/>
      <c r="B598" s="267"/>
    </row>
    <row r="599" spans="1:2">
      <c r="A599" s="267"/>
      <c r="B599" s="267"/>
    </row>
    <row r="600" spans="1:2">
      <c r="A600" s="267"/>
      <c r="B600" s="267"/>
    </row>
    <row r="601" spans="1:2">
      <c r="A601" s="267"/>
      <c r="B601" s="267"/>
    </row>
    <row r="602" spans="1:2">
      <c r="A602" s="267"/>
      <c r="B602" s="267"/>
    </row>
    <row r="603" spans="1:2">
      <c r="A603" s="267"/>
      <c r="B603" s="267"/>
    </row>
    <row r="604" spans="1:2">
      <c r="A604" s="267"/>
      <c r="B604" s="267"/>
    </row>
    <row r="605" spans="1:2">
      <c r="A605" s="267"/>
      <c r="B605" s="267"/>
    </row>
    <row r="606" spans="1:2">
      <c r="A606" s="267"/>
      <c r="B606" s="267"/>
    </row>
    <row r="607" spans="1:2">
      <c r="A607" s="267"/>
      <c r="B607" s="267"/>
    </row>
    <row r="608" spans="1:2">
      <c r="A608" s="267"/>
      <c r="B608" s="267"/>
    </row>
    <row r="609" spans="1:2">
      <c r="A609" s="267"/>
      <c r="B609" s="267"/>
    </row>
    <row r="610" spans="1:2">
      <c r="A610" s="267"/>
      <c r="B610" s="267"/>
    </row>
    <row r="611" spans="1:2">
      <c r="A611" s="267"/>
      <c r="B611" s="267"/>
    </row>
    <row r="612" spans="1:2">
      <c r="A612" s="267"/>
      <c r="B612" s="267"/>
    </row>
    <row r="613" spans="1:2">
      <c r="A613" s="267"/>
      <c r="B613" s="267"/>
    </row>
    <row r="614" spans="1:2">
      <c r="A614" s="267"/>
      <c r="B614" s="267"/>
    </row>
    <row r="615" spans="1:2">
      <c r="A615" s="267"/>
      <c r="B615" s="267"/>
    </row>
    <row r="616" spans="1:2">
      <c r="A616" s="267"/>
      <c r="B616" s="267"/>
    </row>
    <row r="617" spans="1:2">
      <c r="A617" s="267"/>
      <c r="B617" s="267"/>
    </row>
    <row r="618" spans="1:2">
      <c r="A618" s="267"/>
      <c r="B618" s="267"/>
    </row>
    <row r="619" spans="1:2">
      <c r="A619" s="267"/>
      <c r="B619" s="267"/>
    </row>
    <row r="620" spans="1:2">
      <c r="A620" s="267"/>
      <c r="B620" s="267"/>
    </row>
    <row r="621" spans="1:2">
      <c r="A621" s="267"/>
      <c r="B621" s="267"/>
    </row>
    <row r="622" spans="1:2">
      <c r="A622" s="267"/>
      <c r="B622" s="267"/>
    </row>
    <row r="623" spans="1:2">
      <c r="A623" s="267"/>
      <c r="B623" s="267"/>
    </row>
    <row r="624" spans="1:2">
      <c r="A624" s="267"/>
      <c r="B624" s="267"/>
    </row>
    <row r="625" spans="1:2">
      <c r="A625" s="267"/>
      <c r="B625" s="267"/>
    </row>
    <row r="626" spans="1:2">
      <c r="A626" s="267"/>
      <c r="B626" s="267"/>
    </row>
    <row r="627" spans="1:2">
      <c r="A627" s="267"/>
      <c r="B627" s="267"/>
    </row>
    <row r="628" spans="1:2">
      <c r="A628" s="267"/>
      <c r="B628" s="267"/>
    </row>
    <row r="629" spans="1:2">
      <c r="A629" s="267"/>
      <c r="B629" s="267"/>
    </row>
    <row r="630" spans="1:2">
      <c r="A630" s="267"/>
      <c r="B630" s="267"/>
    </row>
    <row r="631" spans="1:2">
      <c r="A631" s="267"/>
      <c r="B631" s="267"/>
    </row>
    <row r="632" spans="1:2">
      <c r="A632" s="267"/>
      <c r="B632" s="267"/>
    </row>
    <row r="633" spans="1:2">
      <c r="A633" s="267"/>
      <c r="B633" s="267"/>
    </row>
    <row r="634" spans="1:2">
      <c r="A634" s="267"/>
      <c r="B634" s="267"/>
    </row>
    <row r="635" spans="1:2">
      <c r="A635" s="267"/>
      <c r="B635" s="267"/>
    </row>
    <row r="636" spans="1:2">
      <c r="A636" s="267"/>
      <c r="B636" s="267"/>
    </row>
    <row r="637" spans="1:2">
      <c r="A637" s="267"/>
      <c r="B637" s="267"/>
    </row>
    <row r="638" spans="1:2">
      <c r="A638" s="267"/>
      <c r="B638" s="267"/>
    </row>
    <row r="639" spans="1:2">
      <c r="A639" s="267"/>
      <c r="B639" s="267"/>
    </row>
    <row r="640" spans="1:2">
      <c r="A640" s="267"/>
      <c r="B640" s="267"/>
    </row>
    <row r="641" spans="1:2">
      <c r="A641" s="267"/>
      <c r="B641" s="267"/>
    </row>
    <row r="642" spans="1:2">
      <c r="A642" s="267"/>
      <c r="B642" s="267"/>
    </row>
    <row r="643" spans="1:2">
      <c r="A643" s="267"/>
      <c r="B643" s="267"/>
    </row>
    <row r="644" spans="1:2">
      <c r="A644" s="267"/>
      <c r="B644" s="267"/>
    </row>
    <row r="645" spans="1:2">
      <c r="A645" s="267"/>
      <c r="B645" s="267"/>
    </row>
    <row r="646" spans="1:2">
      <c r="A646" s="267"/>
      <c r="B646" s="267"/>
    </row>
    <row r="647" spans="1:2">
      <c r="A647" s="267"/>
      <c r="B647" s="267"/>
    </row>
    <row r="648" spans="1:2">
      <c r="A648" s="267"/>
      <c r="B648" s="267"/>
    </row>
    <row r="649" spans="1:2">
      <c r="A649" s="267"/>
      <c r="B649" s="267"/>
    </row>
    <row r="650" spans="1:2">
      <c r="A650" s="267"/>
      <c r="B650" s="267"/>
    </row>
    <row r="651" spans="1:2">
      <c r="A651" s="267"/>
      <c r="B651" s="267"/>
    </row>
    <row r="652" spans="1:2">
      <c r="A652" s="267"/>
      <c r="B652" s="267"/>
    </row>
    <row r="653" spans="1:2">
      <c r="A653" s="267"/>
      <c r="B653" s="267"/>
    </row>
    <row r="654" spans="1:2">
      <c r="A654" s="267"/>
      <c r="B654" s="267"/>
    </row>
    <row r="655" spans="1:2">
      <c r="A655" s="267"/>
      <c r="B655" s="267"/>
    </row>
    <row r="656" spans="1:2">
      <c r="A656" s="267"/>
      <c r="B656" s="267"/>
    </row>
    <row r="657" spans="1:2">
      <c r="A657" s="267"/>
      <c r="B657" s="267"/>
    </row>
    <row r="658" spans="1:2">
      <c r="A658" s="267"/>
      <c r="B658" s="267"/>
    </row>
    <row r="659" spans="1:2">
      <c r="A659" s="267"/>
      <c r="B659" s="267"/>
    </row>
    <row r="660" spans="1:2">
      <c r="A660" s="267"/>
      <c r="B660" s="267"/>
    </row>
    <row r="661" spans="1:2">
      <c r="A661" s="267"/>
      <c r="B661" s="267"/>
    </row>
    <row r="662" spans="1:2">
      <c r="A662" s="267"/>
      <c r="B662" s="267"/>
    </row>
    <row r="663" spans="1:2">
      <c r="A663" s="267"/>
      <c r="B663" s="267"/>
    </row>
    <row r="664" spans="1:2">
      <c r="A664" s="267"/>
      <c r="B664" s="267"/>
    </row>
    <row r="665" spans="1:2">
      <c r="A665" s="267"/>
      <c r="B665" s="267"/>
    </row>
    <row r="666" spans="1:2">
      <c r="A666" s="267"/>
      <c r="B666" s="267"/>
    </row>
    <row r="667" spans="1:2">
      <c r="A667" s="267"/>
      <c r="B667" s="267"/>
    </row>
    <row r="668" spans="1:2">
      <c r="A668" s="267"/>
      <c r="B668" s="267"/>
    </row>
    <row r="669" spans="1:2">
      <c r="A669" s="267"/>
      <c r="B669" s="267"/>
    </row>
    <row r="670" spans="1:2">
      <c r="A670" s="267"/>
      <c r="B670" s="267"/>
    </row>
    <row r="671" spans="1:2">
      <c r="A671" s="267"/>
      <c r="B671" s="267"/>
    </row>
    <row r="672" spans="1:2">
      <c r="A672" s="267"/>
      <c r="B672" s="267"/>
    </row>
    <row r="673" spans="1:2">
      <c r="A673" s="267"/>
      <c r="B673" s="267"/>
    </row>
    <row r="674" spans="1:2">
      <c r="A674" s="267"/>
      <c r="B674" s="267"/>
    </row>
    <row r="675" spans="1:2">
      <c r="A675" s="267"/>
      <c r="B675" s="267"/>
    </row>
    <row r="676" spans="1:2">
      <c r="A676" s="267"/>
      <c r="B676" s="267"/>
    </row>
    <row r="677" spans="1:2">
      <c r="A677" s="267"/>
      <c r="B677" s="267"/>
    </row>
    <row r="678" spans="1:2">
      <c r="A678" s="267"/>
      <c r="B678" s="267"/>
    </row>
    <row r="679" spans="1:2">
      <c r="A679" s="267"/>
      <c r="B679" s="267"/>
    </row>
    <row r="680" spans="1:2">
      <c r="A680" s="267"/>
      <c r="B680" s="267"/>
    </row>
    <row r="681" spans="1:2">
      <c r="A681" s="267"/>
      <c r="B681" s="267"/>
    </row>
    <row r="682" spans="1:2">
      <c r="A682" s="267"/>
      <c r="B682" s="267"/>
    </row>
    <row r="683" spans="1:2">
      <c r="A683" s="267"/>
      <c r="B683" s="267"/>
    </row>
    <row r="684" spans="1:2">
      <c r="A684" s="267"/>
      <c r="B684" s="267"/>
    </row>
    <row r="685" spans="1:2">
      <c r="A685" s="267"/>
      <c r="B685" s="267"/>
    </row>
    <row r="686" spans="1:2">
      <c r="A686" s="267"/>
      <c r="B686" s="267"/>
    </row>
    <row r="687" spans="1:2">
      <c r="A687" s="267"/>
      <c r="B687" s="267"/>
    </row>
    <row r="688" spans="1:2">
      <c r="A688" s="267"/>
      <c r="B688" s="267"/>
    </row>
    <row r="689" spans="1:2">
      <c r="A689" s="267"/>
      <c r="B689" s="267"/>
    </row>
    <row r="690" spans="1:2">
      <c r="A690" s="267"/>
      <c r="B690" s="267"/>
    </row>
    <row r="691" spans="1:2">
      <c r="A691" s="267"/>
      <c r="B691" s="267"/>
    </row>
    <row r="692" spans="1:2">
      <c r="A692" s="267"/>
      <c r="B692" s="267"/>
    </row>
    <row r="693" spans="1:2">
      <c r="A693" s="267"/>
      <c r="B693" s="267"/>
    </row>
    <row r="694" spans="1:2">
      <c r="A694" s="267"/>
      <c r="B694" s="267"/>
    </row>
    <row r="695" spans="1:2">
      <c r="A695" s="267"/>
      <c r="B695" s="267"/>
    </row>
    <row r="696" spans="1:2">
      <c r="A696" s="267"/>
      <c r="B696" s="267"/>
    </row>
    <row r="697" spans="1:2">
      <c r="A697" s="267"/>
      <c r="B697" s="267"/>
    </row>
    <row r="698" spans="1:2">
      <c r="A698" s="267"/>
      <c r="B698" s="267"/>
    </row>
    <row r="699" spans="1:2">
      <c r="A699" s="267"/>
      <c r="B699" s="267"/>
    </row>
    <row r="700" spans="1:2">
      <c r="A700" s="267"/>
      <c r="B700" s="267"/>
    </row>
    <row r="701" spans="1:2">
      <c r="A701" s="267"/>
      <c r="B701" s="267"/>
    </row>
    <row r="702" spans="1:2">
      <c r="A702" s="267"/>
      <c r="B702" s="267"/>
    </row>
    <row r="703" spans="1:2">
      <c r="A703" s="267"/>
      <c r="B703" s="267"/>
    </row>
    <row r="704" spans="1:2">
      <c r="A704" s="267"/>
      <c r="B704" s="267"/>
    </row>
    <row r="705" spans="1:2">
      <c r="A705" s="267"/>
      <c r="B705" s="267"/>
    </row>
    <row r="706" spans="1:2">
      <c r="A706" s="267"/>
      <c r="B706" s="267"/>
    </row>
    <row r="707" spans="1:2">
      <c r="A707" s="267"/>
      <c r="B707" s="267"/>
    </row>
    <row r="708" spans="1:2">
      <c r="A708" s="267"/>
      <c r="B708" s="267"/>
    </row>
    <row r="709" spans="1:2">
      <c r="A709" s="267"/>
      <c r="B709" s="267"/>
    </row>
    <row r="710" spans="1:2">
      <c r="A710" s="267"/>
      <c r="B710" s="267"/>
    </row>
    <row r="711" spans="1:2">
      <c r="A711" s="267"/>
      <c r="B711" s="267"/>
    </row>
    <row r="712" spans="1:2">
      <c r="A712" s="267"/>
      <c r="B712" s="267"/>
    </row>
    <row r="713" spans="1:2">
      <c r="A713" s="267"/>
      <c r="B713" s="267"/>
    </row>
    <row r="714" spans="1:2">
      <c r="A714" s="267"/>
      <c r="B714" s="267"/>
    </row>
    <row r="715" spans="1:2">
      <c r="A715" s="267"/>
      <c r="B715" s="267"/>
    </row>
    <row r="716" spans="1:2">
      <c r="A716" s="267"/>
      <c r="B716" s="267"/>
    </row>
    <row r="717" spans="1:2">
      <c r="A717" s="267"/>
      <c r="B717" s="267"/>
    </row>
    <row r="718" spans="1:2">
      <c r="A718" s="267"/>
      <c r="B718" s="267"/>
    </row>
    <row r="719" spans="1:2">
      <c r="A719" s="267"/>
      <c r="B719" s="267"/>
    </row>
    <row r="720" spans="1:2">
      <c r="A720" s="267"/>
      <c r="B720" s="267"/>
    </row>
    <row r="721" spans="1:2">
      <c r="A721" s="267"/>
      <c r="B721" s="267"/>
    </row>
    <row r="722" spans="1:2">
      <c r="A722" s="267"/>
      <c r="B722" s="267"/>
    </row>
    <row r="723" spans="1:2">
      <c r="A723" s="267"/>
      <c r="B723" s="267"/>
    </row>
    <row r="724" spans="1:2">
      <c r="A724" s="267"/>
      <c r="B724" s="267"/>
    </row>
    <row r="725" spans="1:2">
      <c r="A725" s="267"/>
      <c r="B725" s="267"/>
    </row>
    <row r="726" spans="1:2">
      <c r="A726" s="267"/>
      <c r="B726" s="267"/>
    </row>
    <row r="727" spans="1:2">
      <c r="A727" s="267"/>
      <c r="B727" s="267"/>
    </row>
    <row r="728" spans="1:2">
      <c r="A728" s="267"/>
      <c r="B728" s="267"/>
    </row>
    <row r="729" spans="1:2">
      <c r="A729" s="267"/>
      <c r="B729" s="267"/>
    </row>
    <row r="730" spans="1:2">
      <c r="A730" s="267"/>
      <c r="B730" s="267"/>
    </row>
    <row r="731" spans="1:2">
      <c r="A731" s="267"/>
      <c r="B731" s="267"/>
    </row>
    <row r="732" spans="1:2">
      <c r="A732" s="267"/>
      <c r="B732" s="267"/>
    </row>
    <row r="733" spans="1:2">
      <c r="A733" s="267"/>
      <c r="B733" s="267"/>
    </row>
    <row r="734" spans="1:2">
      <c r="A734" s="267"/>
      <c r="B734" s="267"/>
    </row>
    <row r="735" spans="1:2">
      <c r="A735" s="267"/>
      <c r="B735" s="267"/>
    </row>
    <row r="736" spans="1:2">
      <c r="A736" s="267"/>
      <c r="B736" s="267"/>
    </row>
    <row r="737" spans="1:2">
      <c r="A737" s="267"/>
      <c r="B737" s="267"/>
    </row>
    <row r="738" spans="1:2">
      <c r="A738" s="267"/>
      <c r="B738" s="267"/>
    </row>
    <row r="739" spans="1:2">
      <c r="A739" s="267"/>
      <c r="B739" s="267"/>
    </row>
    <row r="740" spans="1:2">
      <c r="A740" s="267"/>
      <c r="B740" s="267"/>
    </row>
    <row r="741" spans="1:2">
      <c r="A741" s="267"/>
      <c r="B741" s="267"/>
    </row>
    <row r="742" spans="1:2">
      <c r="A742" s="267"/>
      <c r="B742" s="267"/>
    </row>
    <row r="743" spans="1:2">
      <c r="A743" s="267"/>
      <c r="B743" s="267"/>
    </row>
    <row r="744" spans="1:2">
      <c r="A744" s="267"/>
      <c r="B744" s="267"/>
    </row>
    <row r="745" spans="1:2">
      <c r="A745" s="267"/>
      <c r="B745" s="267"/>
    </row>
    <row r="746" spans="1:2">
      <c r="A746" s="267"/>
      <c r="B746" s="267"/>
    </row>
    <row r="747" spans="1:2">
      <c r="A747" s="267"/>
      <c r="B747" s="267"/>
    </row>
    <row r="748" spans="1:2">
      <c r="A748" s="267"/>
      <c r="B748" s="267"/>
    </row>
    <row r="749" spans="1:2">
      <c r="A749" s="267"/>
      <c r="B749" s="267"/>
    </row>
    <row r="750" spans="1:2">
      <c r="A750" s="267"/>
      <c r="B750" s="267"/>
    </row>
    <row r="751" spans="1:2">
      <c r="A751" s="267"/>
      <c r="B751" s="267"/>
    </row>
    <row r="752" spans="1:2">
      <c r="A752" s="267"/>
      <c r="B752" s="267"/>
    </row>
    <row r="753" spans="1:2">
      <c r="A753" s="267"/>
      <c r="B753" s="267"/>
    </row>
    <row r="754" spans="1:2">
      <c r="A754" s="267"/>
      <c r="B754" s="267"/>
    </row>
    <row r="755" spans="1:2">
      <c r="A755" s="267"/>
      <c r="B755" s="267"/>
    </row>
    <row r="756" spans="1:2">
      <c r="A756" s="267"/>
      <c r="B756" s="267"/>
    </row>
    <row r="757" spans="1:2">
      <c r="A757" s="267"/>
      <c r="B757" s="267"/>
    </row>
    <row r="758" spans="1:2">
      <c r="A758" s="267"/>
      <c r="B758" s="267"/>
    </row>
    <row r="759" spans="1:2">
      <c r="A759" s="267"/>
      <c r="B759" s="267"/>
    </row>
    <row r="760" spans="1:2">
      <c r="A760" s="267"/>
      <c r="B760" s="267"/>
    </row>
    <row r="761" spans="1:2">
      <c r="A761" s="267"/>
      <c r="B761" s="267"/>
    </row>
    <row r="762" spans="1:2">
      <c r="A762" s="267"/>
      <c r="B762" s="267"/>
    </row>
    <row r="763" spans="1:2">
      <c r="A763" s="267"/>
      <c r="B763" s="267"/>
    </row>
    <row r="764" spans="1:2">
      <c r="A764" s="267"/>
      <c r="B764" s="267"/>
    </row>
    <row r="765" spans="1:2">
      <c r="A765" s="267"/>
      <c r="B765" s="267"/>
    </row>
    <row r="766" spans="1:2">
      <c r="A766" s="267"/>
      <c r="B766" s="267"/>
    </row>
    <row r="767" spans="1:2">
      <c r="A767" s="267"/>
      <c r="B767" s="267"/>
    </row>
    <row r="768" spans="1:2">
      <c r="A768" s="267"/>
      <c r="B768" s="267"/>
    </row>
    <row r="769" spans="1:2">
      <c r="A769" s="267"/>
      <c r="B769" s="267"/>
    </row>
    <row r="770" spans="1:2">
      <c r="A770" s="267"/>
      <c r="B770" s="267"/>
    </row>
    <row r="771" spans="1:2">
      <c r="A771" s="267"/>
      <c r="B771" s="267"/>
    </row>
    <row r="772" spans="1:2">
      <c r="A772" s="267"/>
      <c r="B772" s="267"/>
    </row>
    <row r="773" spans="1:2">
      <c r="A773" s="267"/>
      <c r="B773" s="267"/>
    </row>
    <row r="774" spans="1:2">
      <c r="A774" s="267"/>
      <c r="B774" s="267"/>
    </row>
    <row r="775" spans="1:2">
      <c r="A775" s="267"/>
      <c r="B775" s="267"/>
    </row>
    <row r="776" spans="1:2">
      <c r="A776" s="267"/>
      <c r="B776" s="267"/>
    </row>
    <row r="777" spans="1:2">
      <c r="A777" s="267"/>
      <c r="B777" s="267"/>
    </row>
    <row r="778" spans="1:2">
      <c r="A778" s="267"/>
      <c r="B778" s="267"/>
    </row>
    <row r="779" spans="1:2">
      <c r="A779" s="267"/>
      <c r="B779" s="267"/>
    </row>
    <row r="780" spans="1:2">
      <c r="A780" s="267"/>
      <c r="B780" s="267"/>
    </row>
    <row r="781" spans="1:2">
      <c r="A781" s="267"/>
      <c r="B781" s="267"/>
    </row>
    <row r="782" spans="1:2">
      <c r="A782" s="267"/>
      <c r="B782" s="267"/>
    </row>
    <row r="783" spans="1:2">
      <c r="A783" s="267"/>
      <c r="B783" s="267"/>
    </row>
    <row r="784" spans="1:2">
      <c r="A784" s="267"/>
      <c r="B784" s="267"/>
    </row>
    <row r="785" spans="1:2">
      <c r="A785" s="267"/>
      <c r="B785" s="267"/>
    </row>
    <row r="786" spans="1:2">
      <c r="A786" s="267"/>
      <c r="B786" s="267"/>
    </row>
    <row r="787" spans="1:2">
      <c r="A787" s="267"/>
      <c r="B787" s="267"/>
    </row>
    <row r="788" spans="1:2">
      <c r="A788" s="267"/>
      <c r="B788" s="267"/>
    </row>
    <row r="789" spans="1:2">
      <c r="A789" s="267"/>
      <c r="B789" s="267"/>
    </row>
    <row r="790" spans="1:2">
      <c r="A790" s="267"/>
      <c r="B790" s="267"/>
    </row>
    <row r="791" spans="1:2">
      <c r="A791" s="267"/>
      <c r="B791" s="267"/>
    </row>
    <row r="792" spans="1:2">
      <c r="A792" s="267"/>
      <c r="B792" s="267"/>
    </row>
    <row r="793" spans="1:2">
      <c r="A793" s="267"/>
      <c r="B793" s="267"/>
    </row>
    <row r="794" spans="1:2">
      <c r="A794" s="267"/>
      <c r="B794" s="267"/>
    </row>
    <row r="795" spans="1:2">
      <c r="A795" s="267"/>
      <c r="B795" s="267"/>
    </row>
    <row r="796" spans="1:2">
      <c r="A796" s="267"/>
      <c r="B796" s="267"/>
    </row>
    <row r="797" spans="1:2">
      <c r="A797" s="267"/>
      <c r="B797" s="267"/>
    </row>
    <row r="798" spans="1:2">
      <c r="A798" s="267"/>
      <c r="B798" s="267"/>
    </row>
    <row r="799" spans="1:2">
      <c r="A799" s="267"/>
      <c r="B799" s="267"/>
    </row>
    <row r="800" spans="1:2">
      <c r="A800" s="267"/>
      <c r="B800" s="267"/>
    </row>
    <row r="801" spans="1:2">
      <c r="A801" s="267"/>
      <c r="B801" s="267"/>
    </row>
    <row r="802" spans="1:2">
      <c r="A802" s="267"/>
      <c r="B802" s="267"/>
    </row>
    <row r="803" spans="1:2">
      <c r="A803" s="267"/>
      <c r="B803" s="267"/>
    </row>
    <row r="804" spans="1:2">
      <c r="A804" s="267"/>
      <c r="B804" s="267"/>
    </row>
    <row r="805" spans="1:2">
      <c r="A805" s="267"/>
      <c r="B805" s="267"/>
    </row>
    <row r="806" spans="1:2">
      <c r="A806" s="267"/>
      <c r="B806" s="267"/>
    </row>
    <row r="807" spans="1:2">
      <c r="A807" s="267"/>
      <c r="B807" s="267"/>
    </row>
    <row r="808" spans="1:2">
      <c r="A808" s="267"/>
      <c r="B808" s="267"/>
    </row>
    <row r="809" spans="1:2">
      <c r="A809" s="267"/>
      <c r="B809" s="267"/>
    </row>
    <row r="810" spans="1:2">
      <c r="A810" s="267"/>
      <c r="B810" s="267"/>
    </row>
    <row r="811" spans="1:2">
      <c r="A811" s="267"/>
      <c r="B811" s="267"/>
    </row>
    <row r="812" spans="1:2">
      <c r="A812" s="267"/>
      <c r="B812" s="267"/>
    </row>
    <row r="813" spans="1:2">
      <c r="A813" s="267"/>
      <c r="B813" s="267"/>
    </row>
    <row r="814" spans="1:2">
      <c r="A814" s="267"/>
      <c r="B814" s="267"/>
    </row>
    <row r="815" spans="1:2">
      <c r="A815" s="267"/>
      <c r="B815" s="267"/>
    </row>
    <row r="816" spans="1:2">
      <c r="A816" s="267"/>
      <c r="B816" s="267"/>
    </row>
    <row r="817" spans="1:2">
      <c r="A817" s="267"/>
      <c r="B817" s="267"/>
    </row>
    <row r="818" spans="1:2">
      <c r="A818" s="267"/>
      <c r="B818" s="267"/>
    </row>
    <row r="819" spans="1:2">
      <c r="A819" s="267"/>
      <c r="B819" s="267"/>
    </row>
    <row r="820" spans="1:2">
      <c r="A820" s="267"/>
      <c r="B820" s="267"/>
    </row>
    <row r="821" spans="1:2">
      <c r="A821" s="267"/>
      <c r="B821" s="267"/>
    </row>
    <row r="822" spans="1:2">
      <c r="A822" s="267"/>
      <c r="B822" s="267"/>
    </row>
    <row r="823" spans="1:2">
      <c r="A823" s="267"/>
      <c r="B823" s="267"/>
    </row>
    <row r="824" spans="1:2">
      <c r="A824" s="267"/>
      <c r="B824" s="267"/>
    </row>
    <row r="825" spans="1:2">
      <c r="A825" s="267"/>
      <c r="B825" s="267"/>
    </row>
    <row r="826" spans="1:2">
      <c r="A826" s="267"/>
      <c r="B826" s="267"/>
    </row>
    <row r="827" spans="1:2">
      <c r="A827" s="267"/>
      <c r="B827" s="267"/>
    </row>
    <row r="828" spans="1:2">
      <c r="A828" s="267"/>
      <c r="B828" s="267"/>
    </row>
    <row r="829" spans="1:2">
      <c r="A829" s="267"/>
      <c r="B829" s="267"/>
    </row>
    <row r="830" spans="1:2">
      <c r="A830" s="267"/>
      <c r="B830" s="267"/>
    </row>
    <row r="831" spans="1:2">
      <c r="A831" s="267"/>
      <c r="B831" s="267"/>
    </row>
    <row r="832" spans="1:2">
      <c r="A832" s="267"/>
      <c r="B832" s="267"/>
    </row>
    <row r="833" spans="1:2">
      <c r="A833" s="267"/>
      <c r="B833" s="267"/>
    </row>
    <row r="834" spans="1:2">
      <c r="A834" s="267"/>
      <c r="B834" s="267"/>
    </row>
    <row r="835" spans="1:2">
      <c r="A835" s="267"/>
      <c r="B835" s="267"/>
    </row>
    <row r="836" spans="1:2">
      <c r="A836" s="267"/>
      <c r="B836" s="267"/>
    </row>
    <row r="837" spans="1:2">
      <c r="A837" s="267"/>
      <c r="B837" s="267"/>
    </row>
    <row r="838" spans="1:2">
      <c r="A838" s="267"/>
      <c r="B838" s="267"/>
    </row>
    <row r="839" spans="1:2">
      <c r="A839" s="267"/>
      <c r="B839" s="267"/>
    </row>
    <row r="840" spans="1:2">
      <c r="A840" s="267"/>
      <c r="B840" s="267"/>
    </row>
    <row r="841" spans="1:2">
      <c r="A841" s="267"/>
      <c r="B841" s="267"/>
    </row>
    <row r="842" spans="1:2">
      <c r="A842" s="267"/>
      <c r="B842" s="267"/>
    </row>
    <row r="843" spans="1:2">
      <c r="A843" s="267"/>
      <c r="B843" s="267"/>
    </row>
    <row r="844" spans="1:2">
      <c r="A844" s="267"/>
      <c r="B844" s="267"/>
    </row>
    <row r="845" spans="1:2">
      <c r="A845" s="267"/>
      <c r="B845" s="267"/>
    </row>
    <row r="846" spans="1:2">
      <c r="A846" s="267"/>
      <c r="B846" s="267"/>
    </row>
    <row r="847" spans="1:2">
      <c r="A847" s="267"/>
      <c r="B847" s="267"/>
    </row>
    <row r="848" spans="1:2">
      <c r="A848" s="267"/>
      <c r="B848" s="267"/>
    </row>
    <row r="849" spans="1:2">
      <c r="A849" s="267"/>
      <c r="B849" s="267"/>
    </row>
    <row r="850" spans="1:2">
      <c r="A850" s="267"/>
      <c r="B850" s="267"/>
    </row>
    <row r="851" spans="1:2">
      <c r="A851" s="267"/>
      <c r="B851" s="267"/>
    </row>
    <row r="852" spans="1:2">
      <c r="A852" s="267"/>
      <c r="B852" s="267"/>
    </row>
    <row r="853" spans="1:2">
      <c r="A853" s="267"/>
      <c r="B853" s="267"/>
    </row>
    <row r="854" spans="1:2">
      <c r="A854" s="267"/>
      <c r="B854" s="267"/>
    </row>
    <row r="855" spans="1:2">
      <c r="A855" s="267"/>
      <c r="B855" s="267"/>
    </row>
    <row r="856" spans="1:2">
      <c r="A856" s="267"/>
      <c r="B856" s="267"/>
    </row>
    <row r="857" spans="1:2">
      <c r="A857" s="267"/>
      <c r="B857" s="267"/>
    </row>
    <row r="858" spans="1:2">
      <c r="A858" s="267"/>
      <c r="B858" s="267"/>
    </row>
    <row r="859" spans="1:2">
      <c r="A859" s="267"/>
      <c r="B859" s="267"/>
    </row>
    <row r="860" spans="1:2">
      <c r="A860" s="267"/>
      <c r="B860" s="267"/>
    </row>
    <row r="861" spans="1:2">
      <c r="A861" s="267"/>
      <c r="B861" s="267"/>
    </row>
    <row r="862" spans="1:2">
      <c r="A862" s="267"/>
      <c r="B862" s="267"/>
    </row>
    <row r="863" spans="1:2">
      <c r="A863" s="267"/>
      <c r="B863" s="267"/>
    </row>
    <row r="864" spans="1:2">
      <c r="A864" s="267"/>
      <c r="B864" s="267"/>
    </row>
    <row r="865" spans="1:2">
      <c r="A865" s="267"/>
      <c r="B865" s="267"/>
    </row>
    <row r="866" spans="1:2">
      <c r="A866" s="267"/>
      <c r="B866" s="267"/>
    </row>
    <row r="867" spans="1:2">
      <c r="A867" s="267"/>
      <c r="B867" s="267"/>
    </row>
    <row r="868" spans="1:2">
      <c r="A868" s="267"/>
      <c r="B868" s="267"/>
    </row>
    <row r="869" spans="1:2">
      <c r="A869" s="267"/>
      <c r="B869" s="267"/>
    </row>
    <row r="870" spans="1:2">
      <c r="A870" s="267"/>
      <c r="B870" s="267"/>
    </row>
    <row r="871" spans="1:2">
      <c r="A871" s="267"/>
      <c r="B871" s="267"/>
    </row>
    <row r="872" spans="1:2">
      <c r="A872" s="267"/>
      <c r="B872" s="267"/>
    </row>
    <row r="873" spans="1:2">
      <c r="A873" s="267"/>
      <c r="B873" s="267"/>
    </row>
    <row r="874" spans="1:2">
      <c r="A874" s="267"/>
      <c r="B874" s="267"/>
    </row>
    <row r="875" spans="1:2">
      <c r="A875" s="267"/>
      <c r="B875" s="267"/>
    </row>
    <row r="876" spans="1:2">
      <c r="A876" s="267"/>
      <c r="B876" s="267"/>
    </row>
    <row r="877" spans="1:2">
      <c r="A877" s="267"/>
      <c r="B877" s="267"/>
    </row>
    <row r="878" spans="1:2">
      <c r="A878" s="267"/>
      <c r="B878" s="267"/>
    </row>
    <row r="879" spans="1:2">
      <c r="A879" s="267"/>
      <c r="B879" s="267"/>
    </row>
    <row r="880" spans="1:2">
      <c r="A880" s="267"/>
      <c r="B880" s="267"/>
    </row>
    <row r="881" spans="1:2">
      <c r="A881" s="267"/>
      <c r="B881" s="267"/>
    </row>
    <row r="882" spans="1:2">
      <c r="A882" s="267"/>
      <c r="B882" s="267"/>
    </row>
    <row r="883" spans="1:2">
      <c r="A883" s="267"/>
      <c r="B883" s="267"/>
    </row>
    <row r="884" spans="1:2">
      <c r="A884" s="267"/>
      <c r="B884" s="267"/>
    </row>
    <row r="885" spans="1:2">
      <c r="A885" s="267"/>
      <c r="B885" s="267"/>
    </row>
    <row r="886" spans="1:2">
      <c r="A886" s="267"/>
      <c r="B886" s="267"/>
    </row>
    <row r="887" spans="1:2">
      <c r="A887" s="267"/>
      <c r="B887" s="267"/>
    </row>
    <row r="888" spans="1:2">
      <c r="A888" s="267"/>
      <c r="B888" s="267"/>
    </row>
    <row r="889" spans="1:2">
      <c r="A889" s="267"/>
      <c r="B889" s="267"/>
    </row>
    <row r="890" spans="1:2">
      <c r="A890" s="267"/>
      <c r="B890" s="267"/>
    </row>
    <row r="891" spans="1:2">
      <c r="A891" s="267"/>
      <c r="B891" s="267"/>
    </row>
    <row r="892" spans="1:2">
      <c r="A892" s="267"/>
      <c r="B892" s="267"/>
    </row>
    <row r="893" spans="1:2">
      <c r="A893" s="267"/>
      <c r="B893" s="267"/>
    </row>
    <row r="894" spans="1:2">
      <c r="A894" s="267"/>
      <c r="B894" s="267"/>
    </row>
    <row r="895" spans="1:2">
      <c r="A895" s="267"/>
      <c r="B895" s="267"/>
    </row>
    <row r="896" spans="1:2">
      <c r="A896" s="267"/>
      <c r="B896" s="267"/>
    </row>
    <row r="897" spans="1:2">
      <c r="A897" s="267"/>
      <c r="B897" s="267"/>
    </row>
    <row r="898" spans="1:2">
      <c r="A898" s="267"/>
      <c r="B898" s="267"/>
    </row>
    <row r="899" spans="1:2">
      <c r="A899" s="267"/>
      <c r="B899" s="267"/>
    </row>
    <row r="900" spans="1:2">
      <c r="A900" s="267"/>
      <c r="B900" s="267"/>
    </row>
    <row r="901" spans="1:2">
      <c r="A901" s="267"/>
      <c r="B901" s="267"/>
    </row>
    <row r="902" spans="1:2">
      <c r="A902" s="267"/>
      <c r="B902" s="267"/>
    </row>
    <row r="903" spans="1:2">
      <c r="A903" s="267"/>
      <c r="B903" s="267"/>
    </row>
    <row r="904" spans="1:2">
      <c r="A904" s="267"/>
      <c r="B904" s="267"/>
    </row>
    <row r="905" spans="1:2">
      <c r="A905" s="267"/>
      <c r="B905" s="267"/>
    </row>
    <row r="906" spans="1:2">
      <c r="A906" s="267"/>
      <c r="B906" s="267"/>
    </row>
    <row r="907" spans="1:2">
      <c r="A907" s="267"/>
      <c r="B907" s="267"/>
    </row>
    <row r="908" spans="1:2">
      <c r="A908" s="267"/>
      <c r="B908" s="267"/>
    </row>
    <row r="909" spans="1:2">
      <c r="A909" s="267"/>
      <c r="B909" s="267"/>
    </row>
    <row r="910" spans="1:2">
      <c r="A910" s="267"/>
      <c r="B910" s="267"/>
    </row>
    <row r="911" spans="1:2">
      <c r="A911" s="267"/>
      <c r="B911" s="267"/>
    </row>
    <row r="912" spans="1:2">
      <c r="A912" s="267"/>
      <c r="B912" s="267"/>
    </row>
    <row r="913" spans="1:2">
      <c r="A913" s="267"/>
      <c r="B913" s="267"/>
    </row>
    <row r="914" spans="1:2">
      <c r="A914" s="267"/>
      <c r="B914" s="267"/>
    </row>
    <row r="915" spans="1:2">
      <c r="A915" s="267"/>
      <c r="B915" s="267"/>
    </row>
    <row r="916" spans="1:2">
      <c r="A916" s="267"/>
      <c r="B916" s="267"/>
    </row>
    <row r="917" spans="1:2">
      <c r="A917" s="267"/>
      <c r="B917" s="267"/>
    </row>
    <row r="918" spans="1:2">
      <c r="A918" s="267"/>
      <c r="B918" s="267"/>
    </row>
    <row r="919" spans="1:2">
      <c r="A919" s="267"/>
      <c r="B919" s="267"/>
    </row>
    <row r="920" spans="1:2">
      <c r="A920" s="267"/>
      <c r="B920" s="267"/>
    </row>
    <row r="921" spans="1:2">
      <c r="A921" s="267"/>
      <c r="B921" s="267"/>
    </row>
    <row r="922" spans="1:2">
      <c r="A922" s="267"/>
      <c r="B922" s="267"/>
    </row>
    <row r="923" spans="1:2">
      <c r="A923" s="267"/>
      <c r="B923" s="267"/>
    </row>
    <row r="924" spans="1:2">
      <c r="A924" s="267"/>
      <c r="B924" s="267"/>
    </row>
    <row r="925" spans="1:2">
      <c r="A925" s="267"/>
      <c r="B925" s="267"/>
    </row>
    <row r="926" spans="1:2">
      <c r="A926" s="267"/>
      <c r="B926" s="267"/>
    </row>
    <row r="927" spans="1:2">
      <c r="A927" s="267"/>
      <c r="B927" s="267"/>
    </row>
    <row r="928" spans="1:2">
      <c r="A928" s="267"/>
      <c r="B928" s="267"/>
    </row>
    <row r="929" spans="1:2">
      <c r="A929" s="267"/>
      <c r="B929" s="267"/>
    </row>
    <row r="930" spans="1:2">
      <c r="A930" s="267"/>
      <c r="B930" s="267"/>
    </row>
    <row r="931" spans="1:2">
      <c r="A931" s="267"/>
      <c r="B931" s="267"/>
    </row>
    <row r="932" spans="1:2">
      <c r="A932" s="267"/>
      <c r="B932" s="267"/>
    </row>
    <row r="933" spans="1:2">
      <c r="A933" s="267"/>
      <c r="B933" s="267"/>
    </row>
    <row r="934" spans="1:2">
      <c r="A934" s="267"/>
      <c r="B934" s="267"/>
    </row>
    <row r="935" spans="1:2">
      <c r="A935" s="267"/>
      <c r="B935" s="267"/>
    </row>
    <row r="936" spans="1:2">
      <c r="A936" s="267"/>
      <c r="B936" s="267"/>
    </row>
    <row r="937" spans="1:2">
      <c r="A937" s="267"/>
      <c r="B937" s="267"/>
    </row>
    <row r="938" spans="1:2">
      <c r="A938" s="267"/>
      <c r="B938" s="267"/>
    </row>
    <row r="939" spans="1:2">
      <c r="A939" s="267"/>
      <c r="B939" s="267"/>
    </row>
    <row r="940" spans="1:2">
      <c r="A940" s="267"/>
      <c r="B940" s="267"/>
    </row>
    <row r="941" spans="1:2">
      <c r="A941" s="267"/>
      <c r="B941" s="267"/>
    </row>
    <row r="942" spans="1:2">
      <c r="A942" s="267"/>
      <c r="B942" s="267"/>
    </row>
    <row r="943" spans="1:2">
      <c r="A943" s="267"/>
      <c r="B943" s="267"/>
    </row>
    <row r="944" spans="1:2">
      <c r="A944" s="267"/>
      <c r="B944" s="267"/>
    </row>
    <row r="945" spans="1:2">
      <c r="A945" s="267"/>
      <c r="B945" s="267"/>
    </row>
    <row r="946" spans="1:2">
      <c r="A946" s="267"/>
      <c r="B946" s="267"/>
    </row>
    <row r="947" spans="1:2">
      <c r="A947" s="267"/>
      <c r="B947" s="267"/>
    </row>
    <row r="948" spans="1:2">
      <c r="A948" s="267"/>
      <c r="B948" s="267"/>
    </row>
    <row r="949" spans="1:2">
      <c r="A949" s="267"/>
      <c r="B949" s="267"/>
    </row>
    <row r="950" spans="1:2">
      <c r="A950" s="267"/>
      <c r="B950" s="267"/>
    </row>
    <row r="951" spans="1:2">
      <c r="A951" s="267"/>
      <c r="B951" s="267"/>
    </row>
    <row r="952" spans="1:2">
      <c r="A952" s="267"/>
      <c r="B952" s="267"/>
    </row>
    <row r="953" spans="1:2">
      <c r="A953" s="267"/>
      <c r="B953" s="267"/>
    </row>
    <row r="954" spans="1:2">
      <c r="A954" s="267"/>
      <c r="B954" s="267"/>
    </row>
    <row r="955" spans="1:2">
      <c r="A955" s="267"/>
      <c r="B955" s="267"/>
    </row>
    <row r="956" spans="1:2">
      <c r="A956" s="267"/>
      <c r="B956" s="267"/>
    </row>
    <row r="957" spans="1:2">
      <c r="A957" s="267"/>
      <c r="B957" s="267"/>
    </row>
    <row r="958" spans="1:2">
      <c r="A958" s="267"/>
      <c r="B958" s="267"/>
    </row>
    <row r="959" spans="1:2">
      <c r="A959" s="267"/>
      <c r="B959" s="267"/>
    </row>
    <row r="960" spans="1:2">
      <c r="A960" s="267"/>
      <c r="B960" s="267"/>
    </row>
    <row r="961" spans="1:2">
      <c r="A961" s="267"/>
      <c r="B961" s="267"/>
    </row>
    <row r="962" spans="1:2">
      <c r="A962" s="267"/>
      <c r="B962" s="267"/>
    </row>
    <row r="963" spans="1:2">
      <c r="A963" s="267"/>
      <c r="B963" s="267"/>
    </row>
    <row r="964" spans="1:2">
      <c r="A964" s="267"/>
      <c r="B964" s="267"/>
    </row>
    <row r="965" spans="1:2">
      <c r="A965" s="267"/>
      <c r="B965" s="267"/>
    </row>
    <row r="966" spans="1:2">
      <c r="A966" s="267"/>
      <c r="B966" s="267"/>
    </row>
    <row r="967" spans="1:2">
      <c r="A967" s="267"/>
      <c r="B967" s="267"/>
    </row>
    <row r="968" spans="1:2">
      <c r="A968" s="267"/>
      <c r="B968" s="267"/>
    </row>
    <row r="969" spans="1:2">
      <c r="A969" s="267"/>
      <c r="B969" s="267"/>
    </row>
    <row r="970" spans="1:2">
      <c r="A970" s="267"/>
      <c r="B970" s="267"/>
    </row>
    <row r="971" spans="1:2">
      <c r="A971" s="267"/>
      <c r="B971" s="267"/>
    </row>
    <row r="972" spans="1:2">
      <c r="A972" s="267"/>
      <c r="B972" s="267"/>
    </row>
    <row r="973" spans="1:2">
      <c r="A973" s="267"/>
      <c r="B973" s="267"/>
    </row>
    <row r="974" spans="1:2">
      <c r="A974" s="267"/>
      <c r="B974" s="267"/>
    </row>
    <row r="975" spans="1:2">
      <c r="A975" s="267"/>
      <c r="B975" s="267"/>
    </row>
    <row r="976" spans="1:2">
      <c r="A976" s="267"/>
      <c r="B976" s="267"/>
    </row>
    <row r="977" spans="1:2">
      <c r="A977" s="267"/>
      <c r="B977" s="267"/>
    </row>
    <row r="978" spans="1:2">
      <c r="A978" s="267"/>
      <c r="B978" s="267"/>
    </row>
    <row r="979" spans="1:2">
      <c r="A979" s="267"/>
      <c r="B979" s="267"/>
    </row>
    <row r="980" spans="1:2">
      <c r="A980" s="267"/>
      <c r="B980" s="267"/>
    </row>
    <row r="981" spans="1:2">
      <c r="A981" s="267"/>
      <c r="B981" s="267"/>
    </row>
    <row r="982" spans="1:2">
      <c r="A982" s="267"/>
      <c r="B982" s="267"/>
    </row>
    <row r="983" spans="1:2">
      <c r="A983" s="267"/>
      <c r="B983" s="267"/>
    </row>
    <row r="984" spans="1:2">
      <c r="A984" s="267"/>
      <c r="B984" s="267"/>
    </row>
    <row r="985" spans="1:2">
      <c r="A985" s="267"/>
      <c r="B985" s="267"/>
    </row>
    <row r="986" spans="1:2">
      <c r="A986" s="267"/>
      <c r="B986" s="267"/>
    </row>
    <row r="987" spans="1:2">
      <c r="A987" s="267"/>
      <c r="B987" s="267"/>
    </row>
    <row r="988" spans="1:2">
      <c r="A988" s="267"/>
      <c r="B988" s="267"/>
    </row>
    <row r="989" spans="1:2">
      <c r="A989" s="267"/>
      <c r="B989" s="267"/>
    </row>
    <row r="990" spans="1:2">
      <c r="A990" s="267"/>
      <c r="B990" s="267"/>
    </row>
    <row r="991" spans="1:2">
      <c r="A991" s="267"/>
      <c r="B991" s="267"/>
    </row>
    <row r="992" spans="1:2">
      <c r="A992" s="267"/>
      <c r="B992" s="267"/>
    </row>
    <row r="993" spans="1:2">
      <c r="A993" s="267"/>
      <c r="B993" s="267"/>
    </row>
    <row r="994" spans="1:2">
      <c r="A994" s="267"/>
      <c r="B994" s="267"/>
    </row>
    <row r="995" spans="1:2">
      <c r="A995" s="267"/>
      <c r="B995" s="267"/>
    </row>
    <row r="996" spans="1:2">
      <c r="A996" s="267"/>
      <c r="B996" s="267"/>
    </row>
    <row r="997" spans="1:2">
      <c r="A997" s="267"/>
      <c r="B997" s="267"/>
    </row>
    <row r="998" spans="1:2">
      <c r="A998" s="267"/>
      <c r="B998" s="267"/>
    </row>
    <row r="999" spans="1:2">
      <c r="A999" s="267"/>
      <c r="B999" s="267"/>
    </row>
    <row r="1000" spans="1:2">
      <c r="A1000" s="267"/>
      <c r="B1000" s="267"/>
    </row>
    <row r="1001" spans="1:2">
      <c r="A1001" s="267"/>
      <c r="B1001" s="267"/>
    </row>
    <row r="1002" spans="1:2">
      <c r="A1002" s="267"/>
      <c r="B1002" s="267"/>
    </row>
    <row r="1003" spans="1:2">
      <c r="A1003" s="267"/>
      <c r="B1003" s="267"/>
    </row>
    <row r="1004" spans="1:2">
      <c r="A1004" s="267"/>
      <c r="B1004" s="267"/>
    </row>
    <row r="1005" spans="1:2">
      <c r="A1005" s="267"/>
      <c r="B1005" s="267"/>
    </row>
    <row r="1006" spans="1:2">
      <c r="A1006" s="267"/>
      <c r="B1006" s="267"/>
    </row>
    <row r="1007" spans="1:2">
      <c r="A1007" s="267"/>
      <c r="B1007" s="267"/>
    </row>
    <row r="1008" spans="1:2">
      <c r="A1008" s="267"/>
      <c r="B1008" s="267"/>
    </row>
    <row r="1009" spans="1:2">
      <c r="A1009" s="267"/>
      <c r="B1009" s="267"/>
    </row>
    <row r="1010" spans="1:2">
      <c r="A1010" s="267"/>
      <c r="B1010" s="267"/>
    </row>
    <row r="1011" spans="1:2">
      <c r="A1011" s="267"/>
      <c r="B1011" s="267"/>
    </row>
    <row r="1012" spans="1:2">
      <c r="A1012" s="267"/>
      <c r="B1012" s="267"/>
    </row>
    <row r="1013" spans="1:2">
      <c r="A1013" s="267"/>
      <c r="B1013" s="267"/>
    </row>
    <row r="1014" spans="1:2">
      <c r="A1014" s="267"/>
      <c r="B1014" s="267"/>
    </row>
    <row r="1015" spans="1:2">
      <c r="A1015" s="267"/>
      <c r="B1015" s="267"/>
    </row>
    <row r="1016" spans="1:2">
      <c r="A1016" s="267"/>
      <c r="B1016" s="267"/>
    </row>
    <row r="1017" spans="1:2">
      <c r="A1017" s="267"/>
      <c r="B1017" s="267"/>
    </row>
    <row r="1018" spans="1:2">
      <c r="A1018" s="267"/>
      <c r="B1018" s="267"/>
    </row>
    <row r="1019" spans="1:2">
      <c r="A1019" s="267"/>
      <c r="B1019" s="267"/>
    </row>
    <row r="1020" spans="1:2">
      <c r="A1020" s="267"/>
      <c r="B1020" s="267"/>
    </row>
    <row r="1021" spans="1:2">
      <c r="A1021" s="267"/>
      <c r="B1021" s="267"/>
    </row>
    <row r="1022" spans="1:2">
      <c r="A1022" s="267"/>
      <c r="B1022" s="267"/>
    </row>
    <row r="1023" spans="1:2">
      <c r="A1023" s="267"/>
      <c r="B1023" s="267"/>
    </row>
    <row r="1024" spans="1:2">
      <c r="A1024" s="267"/>
      <c r="B1024" s="267"/>
    </row>
    <row r="1025" spans="1:2">
      <c r="A1025" s="267"/>
      <c r="B1025" s="267"/>
    </row>
    <row r="1026" spans="1:2">
      <c r="A1026" s="267"/>
      <c r="B1026" s="267"/>
    </row>
    <row r="1027" spans="1:2">
      <c r="A1027" s="267"/>
      <c r="B1027" s="267"/>
    </row>
    <row r="1028" spans="1:2">
      <c r="A1028" s="267"/>
      <c r="B1028" s="267"/>
    </row>
    <row r="1029" spans="1:2">
      <c r="A1029" s="267"/>
      <c r="B1029" s="267"/>
    </row>
    <row r="1030" spans="1:2">
      <c r="A1030" s="267"/>
      <c r="B1030" s="267"/>
    </row>
    <row r="1031" spans="1:2">
      <c r="A1031" s="267"/>
      <c r="B1031" s="267"/>
    </row>
    <row r="1032" spans="1:2">
      <c r="A1032" s="267"/>
      <c r="B1032" s="267"/>
    </row>
    <row r="1033" spans="1:2">
      <c r="A1033" s="267"/>
      <c r="B1033" s="267"/>
    </row>
    <row r="1034" spans="1:2">
      <c r="A1034" s="267"/>
      <c r="B1034" s="267"/>
    </row>
    <row r="1035" spans="1:2">
      <c r="A1035" s="267"/>
      <c r="B1035" s="267"/>
    </row>
    <row r="1036" spans="1:2">
      <c r="A1036" s="267"/>
      <c r="B1036" s="267"/>
    </row>
    <row r="1037" spans="1:2">
      <c r="A1037" s="267"/>
      <c r="B1037" s="267"/>
    </row>
    <row r="1038" spans="1:2">
      <c r="A1038" s="267"/>
      <c r="B1038" s="267"/>
    </row>
    <row r="1039" spans="1:2">
      <c r="A1039" s="267"/>
      <c r="B1039" s="267"/>
    </row>
    <row r="1040" spans="1:2">
      <c r="A1040" s="267"/>
      <c r="B1040" s="267"/>
    </row>
    <row r="1041" spans="1:2">
      <c r="A1041" s="267"/>
      <c r="B1041" s="267"/>
    </row>
    <row r="1042" spans="1:2">
      <c r="A1042" s="267"/>
      <c r="B1042" s="267"/>
    </row>
    <row r="1043" spans="1:2">
      <c r="A1043" s="267"/>
      <c r="B1043" s="267"/>
    </row>
    <row r="1044" spans="1:2">
      <c r="A1044" s="267"/>
      <c r="B1044" s="267"/>
    </row>
    <row r="1045" spans="1:2">
      <c r="A1045" s="267"/>
      <c r="B1045" s="267"/>
    </row>
    <row r="1046" spans="1:2">
      <c r="A1046" s="267"/>
      <c r="B1046" s="267"/>
    </row>
    <row r="1047" spans="1:2">
      <c r="A1047" s="267"/>
      <c r="B1047" s="267"/>
    </row>
    <row r="1048" spans="1:2">
      <c r="A1048" s="267"/>
      <c r="B1048" s="267"/>
    </row>
    <row r="1049" spans="1:2">
      <c r="A1049" s="267"/>
      <c r="B1049" s="267"/>
    </row>
    <row r="1050" spans="1:2">
      <c r="A1050" s="267"/>
      <c r="B1050" s="267"/>
    </row>
    <row r="1051" spans="1:2">
      <c r="A1051" s="267"/>
      <c r="B1051" s="267"/>
    </row>
    <row r="1052" spans="1:2">
      <c r="A1052" s="267"/>
      <c r="B1052" s="267"/>
    </row>
    <row r="1053" spans="1:2">
      <c r="A1053" s="267"/>
      <c r="B1053" s="267"/>
    </row>
    <row r="1054" spans="1:2">
      <c r="A1054" s="267"/>
      <c r="B1054" s="267"/>
    </row>
    <row r="1055" spans="1:2">
      <c r="A1055" s="267"/>
      <c r="B1055" s="267"/>
    </row>
    <row r="1056" spans="1:2">
      <c r="A1056" s="267"/>
      <c r="B1056" s="267"/>
    </row>
    <row r="1057" spans="1:2">
      <c r="A1057" s="267"/>
      <c r="B1057" s="267"/>
    </row>
    <row r="1058" spans="1:2">
      <c r="A1058" s="267"/>
      <c r="B1058" s="267"/>
    </row>
    <row r="1059" spans="1:2">
      <c r="A1059" s="267"/>
      <c r="B1059" s="267"/>
    </row>
    <row r="1060" spans="1:2">
      <c r="A1060" s="267"/>
      <c r="B1060" s="267"/>
    </row>
    <row r="1061" spans="1:2">
      <c r="A1061" s="267"/>
      <c r="B1061" s="267"/>
    </row>
    <row r="1062" spans="1:2">
      <c r="A1062" s="267"/>
      <c r="B1062" s="267"/>
    </row>
    <row r="1063" spans="1:2">
      <c r="A1063" s="267"/>
      <c r="B1063" s="267"/>
    </row>
    <row r="1064" spans="1:2">
      <c r="A1064" s="267"/>
      <c r="B1064" s="267"/>
    </row>
    <row r="1065" spans="1:2">
      <c r="A1065" s="267"/>
      <c r="B1065" s="267"/>
    </row>
    <row r="1066" spans="1:2">
      <c r="A1066" s="267"/>
      <c r="B1066" s="267"/>
    </row>
    <row r="1067" spans="1:2">
      <c r="A1067" s="267"/>
      <c r="B1067" s="267"/>
    </row>
    <row r="1068" spans="1:2">
      <c r="A1068" s="267"/>
      <c r="B1068" s="267"/>
    </row>
    <row r="1069" spans="1:2">
      <c r="A1069" s="267"/>
      <c r="B1069" s="267"/>
    </row>
    <row r="1070" spans="1:2">
      <c r="A1070" s="267"/>
      <c r="B1070" s="267"/>
    </row>
    <row r="1071" spans="1:2">
      <c r="A1071" s="267"/>
      <c r="B1071" s="267"/>
    </row>
    <row r="1072" spans="1:2">
      <c r="A1072" s="267"/>
      <c r="B1072" s="267"/>
    </row>
    <row r="1073" spans="1:2">
      <c r="A1073" s="267"/>
      <c r="B1073" s="267"/>
    </row>
    <row r="1074" spans="1:2">
      <c r="A1074" s="267"/>
      <c r="B1074" s="267"/>
    </row>
    <row r="1075" spans="1:2">
      <c r="A1075" s="267"/>
      <c r="B1075" s="267"/>
    </row>
    <row r="1076" spans="1:2">
      <c r="A1076" s="267"/>
      <c r="B1076" s="267"/>
    </row>
    <row r="1077" spans="1:2">
      <c r="A1077" s="267"/>
      <c r="B1077" s="267"/>
    </row>
    <row r="1078" spans="1:2">
      <c r="A1078" s="267"/>
      <c r="B1078" s="267"/>
    </row>
    <row r="1079" spans="1:2">
      <c r="A1079" s="267"/>
      <c r="B1079" s="267"/>
    </row>
    <row r="1080" spans="1:2">
      <c r="A1080" s="267"/>
      <c r="B1080" s="267"/>
    </row>
    <row r="1081" spans="1:2">
      <c r="A1081" s="267"/>
      <c r="B1081" s="267"/>
    </row>
    <row r="1082" spans="1:2">
      <c r="A1082" s="267"/>
      <c r="B1082" s="267"/>
    </row>
    <row r="1083" spans="1:2">
      <c r="A1083" s="267"/>
      <c r="B1083" s="267"/>
    </row>
    <row r="1084" spans="1:2">
      <c r="A1084" s="267"/>
      <c r="B1084" s="267"/>
    </row>
    <row r="1085" spans="1:2">
      <c r="A1085" s="267"/>
      <c r="B1085" s="267"/>
    </row>
    <row r="1086" spans="1:2">
      <c r="A1086" s="267"/>
      <c r="B1086" s="267"/>
    </row>
    <row r="1087" spans="1:2">
      <c r="A1087" s="267"/>
      <c r="B1087" s="267"/>
    </row>
    <row r="1088" spans="1:2">
      <c r="A1088" s="267"/>
      <c r="B1088" s="267"/>
    </row>
    <row r="1089" spans="1:2">
      <c r="A1089" s="267"/>
      <c r="B1089" s="267"/>
    </row>
    <row r="1090" spans="1:2">
      <c r="A1090" s="267"/>
      <c r="B1090" s="267"/>
    </row>
    <row r="1091" spans="1:2">
      <c r="A1091" s="267"/>
      <c r="B1091" s="267"/>
    </row>
    <row r="1092" spans="1:2">
      <c r="A1092" s="267"/>
      <c r="B1092" s="267"/>
    </row>
    <row r="1093" spans="1:2">
      <c r="A1093" s="267"/>
      <c r="B1093" s="267"/>
    </row>
    <row r="1094" spans="1:2">
      <c r="A1094" s="267"/>
      <c r="B1094" s="267"/>
    </row>
    <row r="1095" spans="1:2">
      <c r="A1095" s="267"/>
      <c r="B1095" s="267"/>
    </row>
    <row r="1096" spans="1:2">
      <c r="A1096" s="267"/>
      <c r="B1096" s="267"/>
    </row>
    <row r="1097" spans="1:2">
      <c r="A1097" s="267"/>
      <c r="B1097" s="267"/>
    </row>
    <row r="1098" spans="1:2">
      <c r="A1098" s="267"/>
      <c r="B1098" s="267"/>
    </row>
    <row r="1099" spans="1:2">
      <c r="A1099" s="267"/>
      <c r="B1099" s="267"/>
    </row>
    <row r="1100" spans="1:2">
      <c r="A1100" s="267"/>
      <c r="B1100" s="267"/>
    </row>
    <row r="1101" spans="1:2">
      <c r="A1101" s="267"/>
      <c r="B1101" s="267"/>
    </row>
    <row r="1102" spans="1:2">
      <c r="A1102" s="267"/>
      <c r="B1102" s="267"/>
    </row>
    <row r="1103" spans="1:2">
      <c r="A1103" s="267"/>
      <c r="B1103" s="267"/>
    </row>
    <row r="1104" spans="1:2">
      <c r="A1104" s="267"/>
      <c r="B1104" s="267"/>
    </row>
    <row r="1105" spans="1:2">
      <c r="A1105" s="267"/>
      <c r="B1105" s="267"/>
    </row>
    <row r="1106" spans="1:2">
      <c r="A1106" s="267"/>
      <c r="B1106" s="267"/>
    </row>
    <row r="1107" spans="1:2">
      <c r="A1107" s="267"/>
      <c r="B1107" s="267"/>
    </row>
    <row r="1108" spans="1:2">
      <c r="A1108" s="267"/>
      <c r="B1108" s="267"/>
    </row>
    <row r="1109" spans="1:2">
      <c r="A1109" s="267"/>
      <c r="B1109" s="267"/>
    </row>
    <row r="1110" spans="1:2">
      <c r="A1110" s="267"/>
      <c r="B1110" s="267"/>
    </row>
    <row r="1111" spans="1:2">
      <c r="A1111" s="267"/>
      <c r="B1111" s="267"/>
    </row>
    <row r="1112" spans="1:2">
      <c r="A1112" s="267"/>
      <c r="B1112" s="267"/>
    </row>
    <row r="1113" spans="1:2">
      <c r="A1113" s="267"/>
      <c r="B1113" s="267"/>
    </row>
    <row r="1114" spans="1:2">
      <c r="A1114" s="267"/>
      <c r="B1114" s="267"/>
    </row>
    <row r="1115" spans="1:2">
      <c r="A1115" s="267"/>
      <c r="B1115" s="267"/>
    </row>
    <row r="1116" spans="1:2">
      <c r="A1116" s="267"/>
      <c r="B1116" s="267"/>
    </row>
    <row r="1117" spans="1:2">
      <c r="A1117" s="267"/>
      <c r="B1117" s="267"/>
    </row>
    <row r="1118" spans="1:2">
      <c r="A1118" s="267"/>
      <c r="B1118" s="267"/>
    </row>
    <row r="1119" spans="1:2">
      <c r="A1119" s="267"/>
      <c r="B1119" s="267"/>
    </row>
    <row r="1120" spans="1:2">
      <c r="A1120" s="267"/>
      <c r="B1120" s="267"/>
    </row>
    <row r="1121" spans="1:2">
      <c r="A1121" s="267"/>
      <c r="B1121" s="267"/>
    </row>
    <row r="1122" spans="1:2">
      <c r="A1122" s="267"/>
      <c r="B1122" s="267"/>
    </row>
    <row r="1123" spans="1:2">
      <c r="A1123" s="267"/>
      <c r="B1123" s="267"/>
    </row>
    <row r="1124" spans="1:2">
      <c r="A1124" s="267"/>
      <c r="B1124" s="267"/>
    </row>
    <row r="1125" spans="1:2">
      <c r="A1125" s="267"/>
      <c r="B1125" s="267"/>
    </row>
    <row r="1126" spans="1:2">
      <c r="A1126" s="267"/>
      <c r="B1126" s="267"/>
    </row>
    <row r="1127" spans="1:2">
      <c r="A1127" s="267"/>
      <c r="B1127" s="267"/>
    </row>
    <row r="1128" spans="1:2">
      <c r="A1128" s="267"/>
      <c r="B1128" s="267"/>
    </row>
    <row r="1129" spans="1:2">
      <c r="A1129" s="267"/>
      <c r="B1129" s="267"/>
    </row>
    <row r="1130" spans="1:2">
      <c r="A1130" s="267"/>
      <c r="B1130" s="267"/>
    </row>
    <row r="1131" spans="1:2">
      <c r="A1131" s="267"/>
      <c r="B1131" s="267"/>
    </row>
    <row r="1132" spans="1:2">
      <c r="A1132" s="267"/>
      <c r="B1132" s="267"/>
    </row>
    <row r="1133" spans="1:2">
      <c r="A1133" s="267"/>
      <c r="B1133" s="267"/>
    </row>
    <row r="1134" spans="1:2">
      <c r="A1134" s="267"/>
      <c r="B1134" s="267"/>
    </row>
    <row r="1135" spans="1:2">
      <c r="A1135" s="267"/>
      <c r="B1135" s="267"/>
    </row>
    <row r="1136" spans="1:2">
      <c r="A1136" s="267"/>
      <c r="B1136" s="267"/>
    </row>
    <row r="1137" spans="1:2">
      <c r="A1137" s="267"/>
      <c r="B1137" s="267"/>
    </row>
    <row r="1138" spans="1:2">
      <c r="A1138" s="267"/>
      <c r="B1138" s="267"/>
    </row>
    <row r="1139" spans="1:2">
      <c r="A1139" s="267"/>
      <c r="B1139" s="267"/>
    </row>
    <row r="1140" spans="1:2">
      <c r="A1140" s="267"/>
      <c r="B1140" s="267"/>
    </row>
    <row r="1141" spans="1:2">
      <c r="A1141" s="267"/>
      <c r="B1141" s="267"/>
    </row>
    <row r="1142" spans="1:2">
      <c r="A1142" s="267"/>
      <c r="B1142" s="267"/>
    </row>
    <row r="1143" spans="1:2">
      <c r="A1143" s="267"/>
      <c r="B1143" s="267"/>
    </row>
    <row r="1144" spans="1:2">
      <c r="A1144" s="267"/>
      <c r="B1144" s="267"/>
    </row>
    <row r="1145" spans="1:2">
      <c r="A1145" s="267"/>
      <c r="B1145" s="267"/>
    </row>
    <row r="1146" spans="1:2">
      <c r="A1146" s="267"/>
      <c r="B1146" s="267"/>
    </row>
    <row r="1147" spans="1:2">
      <c r="A1147" s="267"/>
      <c r="B1147" s="267"/>
    </row>
    <row r="1148" spans="1:2">
      <c r="A1148" s="267"/>
      <c r="B1148" s="267"/>
    </row>
    <row r="1149" spans="1:2">
      <c r="A1149" s="267"/>
      <c r="B1149" s="267"/>
    </row>
    <row r="1150" spans="1:2">
      <c r="A1150" s="267"/>
      <c r="B1150" s="267"/>
    </row>
    <row r="1151" spans="1:2">
      <c r="A1151" s="267"/>
      <c r="B1151" s="267"/>
    </row>
    <row r="1152" spans="1:2">
      <c r="A1152" s="267"/>
      <c r="B1152" s="267"/>
    </row>
    <row r="1153" spans="1:2">
      <c r="A1153" s="267"/>
      <c r="B1153" s="267"/>
    </row>
    <row r="1154" spans="1:2">
      <c r="A1154" s="267"/>
      <c r="B1154" s="267"/>
    </row>
    <row r="1155" spans="1:2">
      <c r="A1155" s="267"/>
      <c r="B1155" s="267"/>
    </row>
    <row r="1156" spans="1:2">
      <c r="A1156" s="267"/>
      <c r="B1156" s="267"/>
    </row>
    <row r="1157" spans="1:2">
      <c r="A1157" s="267"/>
      <c r="B1157" s="267"/>
    </row>
    <row r="1158" spans="1:2">
      <c r="A1158" s="267"/>
      <c r="B1158" s="267"/>
    </row>
    <row r="1159" spans="1:2">
      <c r="A1159" s="267"/>
      <c r="B1159" s="267"/>
    </row>
    <row r="1160" spans="1:2">
      <c r="A1160" s="267"/>
      <c r="B1160" s="267"/>
    </row>
    <row r="1161" spans="1:2">
      <c r="A1161" s="267"/>
      <c r="B1161" s="267"/>
    </row>
    <row r="1162" spans="1:2">
      <c r="A1162" s="267"/>
      <c r="B1162" s="267"/>
    </row>
    <row r="1163" spans="1:2">
      <c r="A1163" s="267"/>
      <c r="B1163" s="267"/>
    </row>
    <row r="1164" spans="1:2">
      <c r="A1164" s="267"/>
      <c r="B1164" s="267"/>
    </row>
    <row r="1165" spans="1:2">
      <c r="A1165" s="267"/>
      <c r="B1165" s="267"/>
    </row>
    <row r="1166" spans="1:2">
      <c r="A1166" s="267"/>
      <c r="B1166" s="267"/>
    </row>
    <row r="1167" spans="1:2">
      <c r="A1167" s="267"/>
      <c r="B1167" s="267"/>
    </row>
    <row r="1168" spans="1:2">
      <c r="A1168" s="267"/>
      <c r="B1168" s="267"/>
    </row>
    <row r="1169" spans="1:2">
      <c r="A1169" s="267"/>
      <c r="B1169" s="267"/>
    </row>
    <row r="1170" spans="1:2">
      <c r="A1170" s="267"/>
      <c r="B1170" s="267"/>
    </row>
    <row r="1171" spans="1:2">
      <c r="A1171" s="267"/>
      <c r="B1171" s="267"/>
    </row>
    <row r="1172" spans="1:2">
      <c r="A1172" s="267"/>
      <c r="B1172" s="267"/>
    </row>
    <row r="1173" spans="1:2">
      <c r="A1173" s="267"/>
      <c r="B1173" s="267"/>
    </row>
    <row r="1174" spans="1:2">
      <c r="A1174" s="267"/>
      <c r="B1174" s="267"/>
    </row>
    <row r="1175" spans="1:2">
      <c r="A1175" s="267"/>
      <c r="B1175" s="267"/>
    </row>
    <row r="1176" spans="1:2">
      <c r="A1176" s="267"/>
      <c r="B1176" s="267"/>
    </row>
    <row r="1177" spans="1:2">
      <c r="A1177" s="267"/>
      <c r="B1177" s="267"/>
    </row>
    <row r="1178" spans="1:2">
      <c r="A1178" s="267"/>
      <c r="B1178" s="267"/>
    </row>
    <row r="1179" spans="1:2">
      <c r="A1179" s="267"/>
      <c r="B1179" s="267"/>
    </row>
    <row r="1180" spans="1:2">
      <c r="A1180" s="267"/>
      <c r="B1180" s="267"/>
    </row>
    <row r="1181" spans="1:2">
      <c r="A1181" s="267"/>
      <c r="B1181" s="267"/>
    </row>
    <row r="1182" spans="1:2">
      <c r="A1182" s="267"/>
      <c r="B1182" s="267"/>
    </row>
    <row r="1183" spans="1:2">
      <c r="A1183" s="267"/>
      <c r="B1183" s="267"/>
    </row>
    <row r="1184" spans="1:2">
      <c r="A1184" s="267"/>
      <c r="B1184" s="267"/>
    </row>
    <row r="1185" spans="1:2">
      <c r="A1185" s="267"/>
      <c r="B1185" s="267"/>
    </row>
    <row r="1186" spans="1:2">
      <c r="A1186" s="267"/>
      <c r="B1186" s="267"/>
    </row>
    <row r="1187" spans="1:2">
      <c r="A1187" s="267"/>
      <c r="B1187" s="267"/>
    </row>
    <row r="1188" spans="1:2">
      <c r="A1188" s="267"/>
      <c r="B1188" s="267"/>
    </row>
    <row r="1189" spans="1:2">
      <c r="A1189" s="267"/>
      <c r="B1189" s="267"/>
    </row>
    <row r="1190" spans="1:2">
      <c r="A1190" s="267"/>
      <c r="B1190" s="267"/>
    </row>
    <row r="1191" spans="1:2">
      <c r="A1191" s="267"/>
      <c r="B1191" s="267"/>
    </row>
    <row r="1192" spans="1:2">
      <c r="A1192" s="267"/>
      <c r="B1192" s="267"/>
    </row>
    <row r="1193" spans="1:2">
      <c r="A1193" s="267"/>
      <c r="B1193" s="267"/>
    </row>
    <row r="1194" spans="1:2">
      <c r="A1194" s="267"/>
      <c r="B1194" s="267"/>
    </row>
    <row r="1195" spans="1:2">
      <c r="A1195" s="267"/>
      <c r="B1195" s="267"/>
    </row>
    <row r="1196" spans="1:2">
      <c r="A1196" s="267"/>
      <c r="B1196" s="267"/>
    </row>
    <row r="1197" spans="1:2">
      <c r="A1197" s="267"/>
      <c r="B1197" s="267"/>
    </row>
    <row r="1198" spans="1:2">
      <c r="A1198" s="267"/>
      <c r="B1198" s="267"/>
    </row>
    <row r="1199" spans="1:2">
      <c r="A1199" s="267"/>
      <c r="B1199" s="267"/>
    </row>
    <row r="1200" spans="1:2">
      <c r="A1200" s="267"/>
      <c r="B1200" s="267"/>
    </row>
    <row r="1201" spans="1:2">
      <c r="A1201" s="267"/>
      <c r="B1201" s="267"/>
    </row>
    <row r="1202" spans="1:2">
      <c r="A1202" s="267"/>
      <c r="B1202" s="267"/>
    </row>
    <row r="1203" spans="1:2">
      <c r="A1203" s="267"/>
      <c r="B1203" s="267"/>
    </row>
    <row r="1204" spans="1:2">
      <c r="A1204" s="267"/>
      <c r="B1204" s="267"/>
    </row>
    <row r="1205" spans="1:2">
      <c r="A1205" s="267"/>
      <c r="B1205" s="267"/>
    </row>
    <row r="1206" spans="1:2">
      <c r="A1206" s="267"/>
      <c r="B1206" s="267"/>
    </row>
    <row r="1207" spans="1:2">
      <c r="A1207" s="267"/>
      <c r="B1207" s="267"/>
    </row>
    <row r="1208" spans="1:2">
      <c r="A1208" s="267"/>
      <c r="B1208" s="267"/>
    </row>
    <row r="1209" spans="1:2">
      <c r="A1209" s="267"/>
      <c r="B1209" s="267"/>
    </row>
    <row r="1210" spans="1:2">
      <c r="A1210" s="267"/>
      <c r="B1210" s="267"/>
    </row>
    <row r="1211" spans="1:2">
      <c r="A1211" s="267"/>
      <c r="B1211" s="267"/>
    </row>
    <row r="1212" spans="1:2">
      <c r="A1212" s="267"/>
      <c r="B1212" s="267"/>
    </row>
    <row r="1213" spans="1:2">
      <c r="A1213" s="267"/>
      <c r="B1213" s="267"/>
    </row>
    <row r="1214" spans="1:2">
      <c r="A1214" s="267"/>
      <c r="B1214" s="267"/>
    </row>
    <row r="1215" spans="1:2">
      <c r="A1215" s="267"/>
      <c r="B1215" s="267"/>
    </row>
    <row r="1216" spans="1:2">
      <c r="A1216" s="267"/>
      <c r="B1216" s="267"/>
    </row>
    <row r="1217" spans="1:2">
      <c r="A1217" s="267"/>
      <c r="B1217" s="267"/>
    </row>
    <row r="1218" spans="1:2">
      <c r="A1218" s="267"/>
      <c r="B1218" s="267"/>
    </row>
    <row r="1219" spans="1:2">
      <c r="A1219" s="267"/>
      <c r="B1219" s="267"/>
    </row>
    <row r="1220" spans="1:2">
      <c r="A1220" s="267"/>
      <c r="B1220" s="267"/>
    </row>
    <row r="1221" spans="1:2">
      <c r="A1221" s="267"/>
      <c r="B1221" s="267"/>
    </row>
    <row r="1222" spans="1:2">
      <c r="A1222" s="267"/>
      <c r="B1222" s="267"/>
    </row>
    <row r="1223" spans="1:2">
      <c r="A1223" s="267"/>
      <c r="B1223" s="267"/>
    </row>
    <row r="1224" spans="1:2">
      <c r="A1224" s="267"/>
      <c r="B1224" s="267"/>
    </row>
    <row r="1225" spans="1:2">
      <c r="A1225" s="267"/>
      <c r="B1225" s="267"/>
    </row>
    <row r="1226" spans="1:2">
      <c r="A1226" s="267"/>
      <c r="B1226" s="267"/>
    </row>
    <row r="1227" spans="1:2">
      <c r="A1227" s="267"/>
      <c r="B1227" s="267"/>
    </row>
    <row r="1228" spans="1:2">
      <c r="A1228" s="267"/>
      <c r="B1228" s="267"/>
    </row>
    <row r="1229" spans="1:2">
      <c r="A1229" s="267"/>
      <c r="B1229" s="267"/>
    </row>
    <row r="1230" spans="1:2">
      <c r="A1230" s="267"/>
      <c r="B1230" s="267"/>
    </row>
    <row r="1231" spans="1:2">
      <c r="A1231" s="267"/>
      <c r="B1231" s="267"/>
    </row>
    <row r="1232" spans="1:2">
      <c r="A1232" s="267"/>
      <c r="B1232" s="267"/>
    </row>
    <row r="1233" spans="1:2">
      <c r="A1233" s="267"/>
      <c r="B1233" s="267"/>
    </row>
    <row r="1234" spans="1:2">
      <c r="A1234" s="267"/>
      <c r="B1234" s="267"/>
    </row>
    <row r="1235" spans="1:2">
      <c r="A1235" s="267"/>
      <c r="B1235" s="267"/>
    </row>
    <row r="1236" spans="1:2">
      <c r="A1236" s="267"/>
      <c r="B1236" s="267"/>
    </row>
    <row r="1237" spans="1:2">
      <c r="A1237" s="267"/>
      <c r="B1237" s="267"/>
    </row>
    <row r="1238" spans="1:2">
      <c r="A1238" s="267"/>
      <c r="B1238" s="267"/>
    </row>
    <row r="1239" spans="1:2">
      <c r="A1239" s="267"/>
      <c r="B1239" s="267"/>
    </row>
    <row r="1240" spans="1:2">
      <c r="A1240" s="267"/>
      <c r="B1240" s="267"/>
    </row>
    <row r="1241" spans="1:2">
      <c r="A1241" s="267"/>
      <c r="B1241" s="267"/>
    </row>
    <row r="1242" spans="1:2">
      <c r="A1242" s="267"/>
      <c r="B1242" s="267"/>
    </row>
    <row r="1243" spans="1:2">
      <c r="A1243" s="267"/>
      <c r="B1243" s="267"/>
    </row>
    <row r="1244" spans="1:2">
      <c r="A1244" s="267"/>
      <c r="B1244" s="267"/>
    </row>
    <row r="1245" spans="1:2">
      <c r="A1245" s="267"/>
      <c r="B1245" s="267"/>
    </row>
    <row r="1246" spans="1:2">
      <c r="A1246" s="267"/>
      <c r="B1246" s="267"/>
    </row>
    <row r="1247" spans="1:2">
      <c r="A1247" s="267"/>
      <c r="B1247" s="267"/>
    </row>
    <row r="1248" spans="1:2">
      <c r="A1248" s="267"/>
      <c r="B1248" s="267"/>
    </row>
    <row r="1249" spans="1:2">
      <c r="A1249" s="267"/>
      <c r="B1249" s="267"/>
    </row>
    <row r="1250" spans="1:2">
      <c r="A1250" s="267"/>
      <c r="B1250" s="267"/>
    </row>
    <row r="1251" spans="1:2">
      <c r="A1251" s="267"/>
      <c r="B1251" s="267"/>
    </row>
    <row r="1252" spans="1:2">
      <c r="A1252" s="267"/>
      <c r="B1252" s="267"/>
    </row>
    <row r="1253" spans="1:2">
      <c r="A1253" s="267"/>
      <c r="B1253" s="267"/>
    </row>
    <row r="1254" spans="1:2">
      <c r="A1254" s="267"/>
      <c r="B1254" s="267"/>
    </row>
    <row r="1255" spans="1:2">
      <c r="A1255" s="267"/>
      <c r="B1255" s="267"/>
    </row>
    <row r="1256" spans="1:2">
      <c r="A1256" s="267"/>
      <c r="B1256" s="267"/>
    </row>
    <row r="1257" spans="1:2">
      <c r="A1257" s="267"/>
      <c r="B1257" s="267"/>
    </row>
    <row r="1258" spans="1:2">
      <c r="A1258" s="267"/>
      <c r="B1258" s="267"/>
    </row>
    <row r="1259" spans="1:2">
      <c r="A1259" s="267"/>
      <c r="B1259" s="267"/>
    </row>
    <row r="1260" spans="1:2">
      <c r="A1260" s="267"/>
      <c r="B1260" s="267"/>
    </row>
    <row r="1261" spans="1:2">
      <c r="A1261" s="267"/>
      <c r="B1261" s="267"/>
    </row>
    <row r="1262" spans="1:2">
      <c r="A1262" s="267"/>
      <c r="B1262" s="267"/>
    </row>
    <row r="1263" spans="1:2">
      <c r="A1263" s="267"/>
      <c r="B1263" s="267"/>
    </row>
    <row r="1264" spans="1:2">
      <c r="A1264" s="267"/>
      <c r="B1264" s="267"/>
    </row>
    <row r="1265" spans="1:2">
      <c r="A1265" s="267"/>
      <c r="B1265" s="267"/>
    </row>
    <row r="1266" spans="1:2">
      <c r="A1266" s="267"/>
      <c r="B1266" s="267"/>
    </row>
    <row r="1267" spans="1:2">
      <c r="A1267" s="267"/>
      <c r="B1267" s="267"/>
    </row>
    <row r="1268" spans="1:2">
      <c r="A1268" s="267"/>
      <c r="B1268" s="267"/>
    </row>
    <row r="1269" spans="1:2">
      <c r="A1269" s="267"/>
      <c r="B1269" s="267"/>
    </row>
    <row r="1270" spans="1:2">
      <c r="A1270" s="267"/>
      <c r="B1270" s="267"/>
    </row>
    <row r="1271" spans="1:2">
      <c r="A1271" s="267"/>
      <c r="B1271" s="267"/>
    </row>
    <row r="1272" spans="1:2">
      <c r="A1272" s="267"/>
      <c r="B1272" s="267"/>
    </row>
    <row r="1273" spans="1:2">
      <c r="A1273" s="267"/>
      <c r="B1273" s="267"/>
    </row>
    <row r="1274" spans="1:2">
      <c r="A1274" s="267"/>
      <c r="B1274" s="267"/>
    </row>
    <row r="1275" spans="1:2">
      <c r="A1275" s="267"/>
      <c r="B1275" s="267"/>
    </row>
    <row r="1276" spans="1:2">
      <c r="A1276" s="267"/>
      <c r="B1276" s="267"/>
    </row>
    <row r="1277" spans="1:2">
      <c r="A1277" s="267"/>
      <c r="B1277" s="267"/>
    </row>
    <row r="1278" spans="1:2">
      <c r="A1278" s="267"/>
      <c r="B1278" s="267"/>
    </row>
    <row r="1279" spans="1:2">
      <c r="A1279" s="267"/>
      <c r="B1279" s="267"/>
    </row>
    <row r="1280" spans="1:2">
      <c r="A1280" s="267"/>
      <c r="B1280" s="267"/>
    </row>
    <row r="1281" spans="1:2">
      <c r="A1281" s="267"/>
      <c r="B1281" s="267"/>
    </row>
    <row r="1282" spans="1:2">
      <c r="A1282" s="267"/>
      <c r="B1282" s="267"/>
    </row>
    <row r="1283" spans="1:2">
      <c r="A1283" s="267"/>
      <c r="B1283" s="267"/>
    </row>
    <row r="1284" spans="1:2">
      <c r="A1284" s="267"/>
      <c r="B1284" s="267"/>
    </row>
    <row r="1285" spans="1:2">
      <c r="A1285" s="267"/>
      <c r="B1285" s="267"/>
    </row>
    <row r="1286" spans="1:2">
      <c r="A1286" s="267"/>
      <c r="B1286" s="267"/>
    </row>
    <row r="1287" spans="1:2">
      <c r="A1287" s="267"/>
      <c r="B1287" s="267"/>
    </row>
    <row r="1288" spans="1:2">
      <c r="A1288" s="267"/>
      <c r="B1288" s="267"/>
    </row>
    <row r="1289" spans="1:2">
      <c r="A1289" s="267"/>
      <c r="B1289" s="267"/>
    </row>
    <row r="1290" spans="1:2">
      <c r="A1290" s="267"/>
      <c r="B1290" s="267"/>
    </row>
    <row r="1291" spans="1:2">
      <c r="A1291" s="267"/>
      <c r="B1291" s="267"/>
    </row>
    <row r="1292" spans="1:2">
      <c r="A1292" s="267"/>
      <c r="B1292" s="267"/>
    </row>
    <row r="1293" spans="1:2">
      <c r="A1293" s="267"/>
      <c r="B1293" s="267"/>
    </row>
    <row r="1294" spans="1:2">
      <c r="A1294" s="267"/>
      <c r="B1294" s="267"/>
    </row>
    <row r="1295" spans="1:2">
      <c r="A1295" s="267"/>
      <c r="B1295" s="267"/>
    </row>
    <row r="1296" spans="1:2">
      <c r="A1296" s="267"/>
      <c r="B1296" s="267"/>
    </row>
    <row r="1297" spans="1:2">
      <c r="A1297" s="267"/>
      <c r="B1297" s="267"/>
    </row>
    <row r="1298" spans="1:2">
      <c r="A1298" s="267"/>
      <c r="B1298" s="267"/>
    </row>
    <row r="1299" spans="1:2">
      <c r="A1299" s="267"/>
      <c r="B1299" s="267"/>
    </row>
    <row r="1300" spans="1:2">
      <c r="A1300" s="267"/>
      <c r="B1300" s="267"/>
    </row>
    <row r="1301" spans="1:2">
      <c r="A1301" s="267"/>
      <c r="B1301" s="267"/>
    </row>
    <row r="1302" spans="1:2">
      <c r="A1302" s="267"/>
      <c r="B1302" s="267"/>
    </row>
    <row r="1303" spans="1:2">
      <c r="A1303" s="267"/>
      <c r="B1303" s="267"/>
    </row>
    <row r="1304" spans="1:2">
      <c r="A1304" s="267"/>
      <c r="B1304" s="267"/>
    </row>
    <row r="1305" spans="1:2">
      <c r="A1305" s="267"/>
      <c r="B1305" s="267"/>
    </row>
    <row r="1306" spans="1:2">
      <c r="A1306" s="267"/>
      <c r="B1306" s="267"/>
    </row>
    <row r="1307" spans="1:2">
      <c r="A1307" s="267"/>
      <c r="B1307" s="267"/>
    </row>
    <row r="1308" spans="1:2">
      <c r="A1308" s="267"/>
      <c r="B1308" s="267"/>
    </row>
    <row r="1309" spans="1:2">
      <c r="A1309" s="267"/>
      <c r="B1309" s="267"/>
    </row>
    <row r="1310" spans="1:2">
      <c r="A1310" s="267"/>
      <c r="B1310" s="267"/>
    </row>
    <row r="1311" spans="1:2">
      <c r="A1311" s="267"/>
      <c r="B1311" s="267"/>
    </row>
    <row r="1312" spans="1:2">
      <c r="A1312" s="267"/>
      <c r="B1312" s="267"/>
    </row>
    <row r="1313" spans="1:2">
      <c r="A1313" s="267"/>
      <c r="B1313" s="267"/>
    </row>
    <row r="1314" spans="1:2">
      <c r="A1314" s="267"/>
      <c r="B1314" s="267"/>
    </row>
    <row r="1315" spans="1:2">
      <c r="A1315" s="267"/>
      <c r="B1315" s="267"/>
    </row>
    <row r="1316" spans="1:2">
      <c r="A1316" s="267"/>
      <c r="B1316" s="267"/>
    </row>
    <row r="1317" spans="1:2">
      <c r="A1317" s="267"/>
      <c r="B1317" s="267"/>
    </row>
    <row r="1318" spans="1:2">
      <c r="A1318" s="267"/>
      <c r="B1318" s="267"/>
    </row>
    <row r="1319" spans="1:2">
      <c r="A1319" s="267"/>
      <c r="B1319" s="267"/>
    </row>
    <row r="1320" spans="1:2">
      <c r="A1320" s="267"/>
      <c r="B1320" s="267"/>
    </row>
    <row r="1321" spans="1:2">
      <c r="A1321" s="267"/>
      <c r="B1321" s="267"/>
    </row>
    <row r="1322" spans="1:2">
      <c r="A1322" s="267"/>
      <c r="B1322" s="267"/>
    </row>
    <row r="1323" spans="1:2">
      <c r="A1323" s="267"/>
      <c r="B1323" s="267"/>
    </row>
    <row r="1324" spans="1:2">
      <c r="A1324" s="267"/>
      <c r="B1324" s="267"/>
    </row>
    <row r="1325" spans="1:2">
      <c r="A1325" s="267"/>
      <c r="B1325" s="267"/>
    </row>
    <row r="1326" spans="1:2">
      <c r="A1326" s="267"/>
      <c r="B1326" s="267"/>
    </row>
    <row r="1327" spans="1:2">
      <c r="A1327" s="267"/>
      <c r="B1327" s="267"/>
    </row>
    <row r="1328" spans="1:2">
      <c r="A1328" s="267"/>
      <c r="B1328" s="267"/>
    </row>
    <row r="1329" spans="1:2">
      <c r="A1329" s="267"/>
      <c r="B1329" s="267"/>
    </row>
    <row r="1330" spans="1:2">
      <c r="A1330" s="267"/>
      <c r="B1330" s="267"/>
    </row>
    <row r="1331" spans="1:2">
      <c r="A1331" s="267"/>
      <c r="B1331" s="267"/>
    </row>
    <row r="1332" spans="1:2">
      <c r="A1332" s="267"/>
      <c r="B1332" s="267"/>
    </row>
    <row r="1333" spans="1:2">
      <c r="A1333" s="267"/>
      <c r="B1333" s="267"/>
    </row>
    <row r="1334" spans="1:2">
      <c r="A1334" s="267"/>
      <c r="B1334" s="267"/>
    </row>
    <row r="1335" spans="1:2">
      <c r="A1335" s="267"/>
      <c r="B1335" s="267"/>
    </row>
    <row r="1336" spans="1:2">
      <c r="A1336" s="267"/>
      <c r="B1336" s="267"/>
    </row>
    <row r="1337" spans="1:2">
      <c r="A1337" s="267"/>
      <c r="B1337" s="267"/>
    </row>
    <row r="1338" spans="1:2">
      <c r="A1338" s="267"/>
      <c r="B1338" s="267"/>
    </row>
    <row r="1339" spans="1:2">
      <c r="A1339" s="267"/>
      <c r="B1339" s="267"/>
    </row>
    <row r="1340" spans="1:2">
      <c r="A1340" s="267"/>
      <c r="B1340" s="267"/>
    </row>
    <row r="1341" spans="1:2">
      <c r="A1341" s="267"/>
      <c r="B1341" s="267"/>
    </row>
    <row r="1342" spans="1:2">
      <c r="A1342" s="267"/>
      <c r="B1342" s="267"/>
    </row>
    <row r="1343" spans="1:2">
      <c r="A1343" s="267"/>
      <c r="B1343" s="267"/>
    </row>
    <row r="1344" spans="1:2">
      <c r="A1344" s="267"/>
      <c r="B1344" s="267"/>
    </row>
    <row r="1345" spans="1:2">
      <c r="A1345" s="267"/>
      <c r="B1345" s="267"/>
    </row>
    <row r="1346" spans="1:2">
      <c r="A1346" s="267"/>
      <c r="B1346" s="267"/>
    </row>
    <row r="1347" spans="1:2">
      <c r="A1347" s="267"/>
      <c r="B1347" s="267"/>
    </row>
    <row r="1348" spans="1:2">
      <c r="A1348" s="267"/>
      <c r="B1348" s="267"/>
    </row>
    <row r="1349" spans="1:2">
      <c r="A1349" s="267"/>
      <c r="B1349" s="267"/>
    </row>
    <row r="1350" spans="1:2">
      <c r="A1350" s="267"/>
      <c r="B1350" s="267"/>
    </row>
    <row r="1351" spans="1:2">
      <c r="A1351" s="267"/>
      <c r="B1351" s="267"/>
    </row>
    <row r="1352" spans="1:2">
      <c r="A1352" s="267"/>
      <c r="B1352" s="267"/>
    </row>
    <row r="1353" spans="1:2">
      <c r="A1353" s="267"/>
      <c r="B1353" s="267"/>
    </row>
    <row r="1354" spans="1:2">
      <c r="A1354" s="267"/>
      <c r="B1354" s="267"/>
    </row>
    <row r="1355" spans="1:2">
      <c r="A1355" s="267"/>
      <c r="B1355" s="267"/>
    </row>
    <row r="1356" spans="1:2">
      <c r="A1356" s="267"/>
      <c r="B1356" s="267"/>
    </row>
    <row r="1357" spans="1:2">
      <c r="A1357" s="267"/>
      <c r="B1357" s="267"/>
    </row>
    <row r="1358" spans="1:2">
      <c r="A1358" s="267"/>
      <c r="B1358" s="267"/>
    </row>
    <row r="1359" spans="1:2">
      <c r="A1359" s="267"/>
      <c r="B1359" s="267"/>
    </row>
    <row r="1360" spans="1:2">
      <c r="A1360" s="267"/>
      <c r="B1360" s="267"/>
    </row>
    <row r="1361" spans="1:2">
      <c r="A1361" s="267"/>
      <c r="B1361" s="267"/>
    </row>
    <row r="1362" spans="1:2">
      <c r="A1362" s="267"/>
      <c r="B1362" s="267"/>
    </row>
    <row r="1363" spans="1:2">
      <c r="A1363" s="267"/>
      <c r="B1363" s="267"/>
    </row>
    <row r="1364" spans="1:2">
      <c r="A1364" s="267"/>
      <c r="B1364" s="267"/>
    </row>
    <row r="1365" spans="1:2">
      <c r="A1365" s="267"/>
      <c r="B1365" s="267"/>
    </row>
    <row r="1366" spans="1:2">
      <c r="A1366" s="267"/>
      <c r="B1366" s="267"/>
    </row>
    <row r="1367" spans="1:2">
      <c r="A1367" s="267"/>
      <c r="B1367" s="267"/>
    </row>
    <row r="1368" spans="1:2">
      <c r="A1368" s="267"/>
      <c r="B1368" s="267"/>
    </row>
    <row r="1369" spans="1:2">
      <c r="A1369" s="267"/>
      <c r="B1369" s="267"/>
    </row>
    <row r="1370" spans="1:2">
      <c r="A1370" s="267"/>
      <c r="B1370" s="267"/>
    </row>
    <row r="1371" spans="1:2">
      <c r="A1371" s="267"/>
      <c r="B1371" s="267"/>
    </row>
    <row r="1372" spans="1:2">
      <c r="A1372" s="267"/>
      <c r="B1372" s="267"/>
    </row>
    <row r="1373" spans="1:2">
      <c r="A1373" s="267"/>
      <c r="B1373" s="267"/>
    </row>
    <row r="1374" spans="1:2">
      <c r="A1374" s="267"/>
      <c r="B1374" s="267"/>
    </row>
    <row r="1375" spans="1:2">
      <c r="A1375" s="267"/>
      <c r="B1375" s="267"/>
    </row>
    <row r="1376" spans="1:2">
      <c r="A1376" s="267"/>
      <c r="B1376" s="267"/>
    </row>
    <row r="1377" spans="1:2">
      <c r="A1377" s="267"/>
      <c r="B1377" s="267"/>
    </row>
    <row r="1378" spans="1:2">
      <c r="A1378" s="267"/>
      <c r="B1378" s="267"/>
    </row>
    <row r="1379" spans="1:2">
      <c r="A1379" s="267"/>
      <c r="B1379" s="267"/>
    </row>
    <row r="1380" spans="1:2">
      <c r="A1380" s="267"/>
      <c r="B1380" s="267"/>
    </row>
    <row r="1381" spans="1:2">
      <c r="A1381" s="267"/>
      <c r="B1381" s="267"/>
    </row>
    <row r="1382" spans="1:2">
      <c r="A1382" s="267"/>
      <c r="B1382" s="267"/>
    </row>
    <row r="1383" spans="1:2">
      <c r="A1383" s="267"/>
      <c r="B1383" s="267"/>
    </row>
    <row r="1384" spans="1:2">
      <c r="A1384" s="267"/>
      <c r="B1384" s="267"/>
    </row>
    <row r="1385" spans="1:2">
      <c r="A1385" s="267"/>
      <c r="B1385" s="267"/>
    </row>
    <row r="1386" spans="1:2">
      <c r="A1386" s="267"/>
      <c r="B1386" s="267"/>
    </row>
    <row r="1387" spans="1:2">
      <c r="A1387" s="267"/>
      <c r="B1387" s="267"/>
    </row>
    <row r="1388" spans="1:2">
      <c r="A1388" s="267"/>
      <c r="B1388" s="267"/>
    </row>
    <row r="1389" spans="1:2">
      <c r="A1389" s="267"/>
      <c r="B1389" s="267"/>
    </row>
    <row r="1390" spans="1:2">
      <c r="A1390" s="267"/>
      <c r="B1390" s="267"/>
    </row>
    <row r="1391" spans="1:2">
      <c r="A1391" s="267"/>
      <c r="B1391" s="267"/>
    </row>
    <row r="1392" spans="1:2">
      <c r="A1392" s="267"/>
      <c r="B1392" s="267"/>
    </row>
    <row r="1393" spans="1:2">
      <c r="A1393" s="267"/>
      <c r="B1393" s="267"/>
    </row>
    <row r="1394" spans="1:2">
      <c r="A1394" s="267"/>
      <c r="B1394" s="267"/>
    </row>
    <row r="1395" spans="1:2">
      <c r="A1395" s="267"/>
      <c r="B1395" s="267"/>
    </row>
    <row r="1396" spans="1:2">
      <c r="A1396" s="267"/>
      <c r="B1396" s="267"/>
    </row>
    <row r="1397" spans="1:2">
      <c r="A1397" s="267"/>
      <c r="B1397" s="267"/>
    </row>
    <row r="1398" spans="1:2">
      <c r="A1398" s="267"/>
      <c r="B1398" s="267"/>
    </row>
    <row r="1399" spans="1:2">
      <c r="A1399" s="267"/>
      <c r="B1399" s="267"/>
    </row>
    <row r="1400" spans="1:2">
      <c r="A1400" s="267"/>
      <c r="B1400" s="267"/>
    </row>
    <row r="1401" spans="1:2">
      <c r="A1401" s="267"/>
      <c r="B1401" s="267"/>
    </row>
    <row r="1402" spans="1:2">
      <c r="A1402" s="267"/>
      <c r="B1402" s="267"/>
    </row>
    <row r="1403" spans="1:2">
      <c r="A1403" s="267"/>
      <c r="B1403" s="267"/>
    </row>
    <row r="1404" spans="1:2">
      <c r="A1404" s="267"/>
      <c r="B1404" s="267"/>
    </row>
    <row r="1405" spans="1:2">
      <c r="A1405" s="267"/>
      <c r="B1405" s="267"/>
    </row>
    <row r="1406" spans="1:2">
      <c r="A1406" s="267"/>
      <c r="B1406" s="267"/>
    </row>
    <row r="1407" spans="1:2">
      <c r="A1407" s="267"/>
      <c r="B1407" s="267"/>
    </row>
    <row r="1408" spans="1:2">
      <c r="A1408" s="267"/>
      <c r="B1408" s="267"/>
    </row>
    <row r="1409" spans="1:2">
      <c r="A1409" s="267"/>
      <c r="B1409" s="267"/>
    </row>
    <row r="1410" spans="1:2">
      <c r="A1410" s="267"/>
      <c r="B1410" s="267"/>
    </row>
    <row r="1411" spans="1:2">
      <c r="A1411" s="267"/>
      <c r="B1411" s="267"/>
    </row>
    <row r="1412" spans="1:2">
      <c r="A1412" s="267"/>
      <c r="B1412" s="267"/>
    </row>
    <row r="1413" spans="1:2">
      <c r="A1413" s="267"/>
      <c r="B1413" s="267"/>
    </row>
    <row r="1414" spans="1:2">
      <c r="A1414" s="267"/>
      <c r="B1414" s="267"/>
    </row>
    <row r="1415" spans="1:2">
      <c r="A1415" s="267"/>
      <c r="B1415" s="267"/>
    </row>
    <row r="1416" spans="1:2">
      <c r="A1416" s="267"/>
      <c r="B1416" s="267"/>
    </row>
    <row r="1417" spans="1:2">
      <c r="A1417" s="267"/>
      <c r="B1417" s="267"/>
    </row>
    <row r="1418" spans="1:2">
      <c r="A1418" s="267"/>
      <c r="B1418" s="267"/>
    </row>
    <row r="1419" spans="1:2">
      <c r="A1419" s="267"/>
      <c r="B1419" s="267"/>
    </row>
    <row r="1420" spans="1:2">
      <c r="A1420" s="267"/>
      <c r="B1420" s="267"/>
    </row>
    <row r="1421" spans="1:2">
      <c r="A1421" s="267"/>
      <c r="B1421" s="267"/>
    </row>
    <row r="1422" spans="1:2">
      <c r="A1422" s="267"/>
      <c r="B1422" s="267"/>
    </row>
    <row r="1423" spans="1:2">
      <c r="A1423" s="267"/>
      <c r="B1423" s="267"/>
    </row>
    <row r="1424" spans="1:2">
      <c r="A1424" s="267"/>
      <c r="B1424" s="267"/>
    </row>
    <row r="1425" spans="1:2">
      <c r="A1425" s="267"/>
      <c r="B1425" s="267"/>
    </row>
    <row r="1426" spans="1:2">
      <c r="A1426" s="267"/>
      <c r="B1426" s="267"/>
    </row>
    <row r="1427" spans="1:2">
      <c r="A1427" s="267"/>
      <c r="B1427" s="267"/>
    </row>
    <row r="1428" spans="1:2">
      <c r="A1428" s="267"/>
      <c r="B1428" s="267"/>
    </row>
    <row r="1429" spans="1:2">
      <c r="A1429" s="267"/>
      <c r="B1429" s="267"/>
    </row>
    <row r="1430" spans="1:2">
      <c r="A1430" s="267"/>
      <c r="B1430" s="267"/>
    </row>
    <row r="1431" spans="1:2">
      <c r="A1431" s="267"/>
      <c r="B1431" s="267"/>
    </row>
    <row r="1432" spans="1:2">
      <c r="A1432" s="267"/>
      <c r="B1432" s="267"/>
    </row>
    <row r="1433" spans="1:2">
      <c r="A1433" s="267"/>
      <c r="B1433" s="267"/>
    </row>
    <row r="1434" spans="1:2">
      <c r="A1434" s="267"/>
      <c r="B1434" s="267"/>
    </row>
    <row r="1435" spans="1:2">
      <c r="A1435" s="267"/>
      <c r="B1435" s="267"/>
    </row>
    <row r="1436" spans="1:2">
      <c r="A1436" s="267"/>
      <c r="B1436" s="267"/>
    </row>
    <row r="1437" spans="1:2">
      <c r="A1437" s="267"/>
      <c r="B1437" s="267"/>
    </row>
    <row r="1438" spans="1:2">
      <c r="A1438" s="267"/>
      <c r="B1438" s="267"/>
    </row>
    <row r="1439" spans="1:2">
      <c r="A1439" s="267"/>
      <c r="B1439" s="267"/>
    </row>
    <row r="1440" spans="1:2">
      <c r="A1440" s="267"/>
      <c r="B1440" s="267"/>
    </row>
    <row r="1441" spans="1:2">
      <c r="A1441" s="267"/>
      <c r="B1441" s="267"/>
    </row>
    <row r="1442" spans="1:2">
      <c r="A1442" s="267"/>
      <c r="B1442" s="267"/>
    </row>
    <row r="1443" spans="1:2">
      <c r="A1443" s="267"/>
      <c r="B1443" s="267"/>
    </row>
    <row r="1444" spans="1:2">
      <c r="A1444" s="267"/>
      <c r="B1444" s="267"/>
    </row>
    <row r="1445" spans="1:2">
      <c r="A1445" s="267"/>
      <c r="B1445" s="267"/>
    </row>
    <row r="1446" spans="1:2">
      <c r="A1446" s="267"/>
      <c r="B1446" s="267"/>
    </row>
    <row r="1447" spans="1:2">
      <c r="A1447" s="267"/>
      <c r="B1447" s="267"/>
    </row>
    <row r="1448" spans="1:2">
      <c r="A1448" s="267"/>
      <c r="B1448" s="267"/>
    </row>
    <row r="1449" spans="1:2">
      <c r="A1449" s="267"/>
      <c r="B1449" s="267"/>
    </row>
    <row r="1450" spans="1:2">
      <c r="A1450" s="267"/>
      <c r="B1450" s="267"/>
    </row>
    <row r="1451" spans="1:2">
      <c r="A1451" s="267"/>
      <c r="B1451" s="267"/>
    </row>
    <row r="1452" spans="1:2">
      <c r="A1452" s="267"/>
      <c r="B1452" s="267"/>
    </row>
    <row r="1453" spans="1:2">
      <c r="A1453" s="267"/>
      <c r="B1453" s="267"/>
    </row>
    <row r="1454" spans="1:2">
      <c r="A1454" s="267"/>
      <c r="B1454" s="267"/>
    </row>
    <row r="1455" spans="1:2">
      <c r="A1455" s="267"/>
      <c r="B1455" s="267"/>
    </row>
    <row r="1456" spans="1:2">
      <c r="A1456" s="267"/>
      <c r="B1456" s="267"/>
    </row>
    <row r="1457" spans="1:2">
      <c r="A1457" s="267"/>
      <c r="B1457" s="267"/>
    </row>
    <row r="1458" spans="1:2">
      <c r="A1458" s="267"/>
      <c r="B1458" s="267"/>
    </row>
    <row r="1459" spans="1:2">
      <c r="A1459" s="267"/>
      <c r="B1459" s="267"/>
    </row>
    <row r="1460" spans="1:2">
      <c r="A1460" s="267"/>
      <c r="B1460" s="267"/>
    </row>
    <row r="1461" spans="1:2">
      <c r="A1461" s="267"/>
      <c r="B1461" s="267"/>
    </row>
    <row r="1462" spans="1:2">
      <c r="A1462" s="267"/>
      <c r="B1462" s="267"/>
    </row>
    <row r="1463" spans="1:2">
      <c r="A1463" s="267"/>
      <c r="B1463" s="267"/>
    </row>
    <row r="1464" spans="1:2">
      <c r="A1464" s="267"/>
      <c r="B1464" s="267"/>
    </row>
    <row r="1465" spans="1:2">
      <c r="A1465" s="267"/>
      <c r="B1465" s="267"/>
    </row>
    <row r="1466" spans="1:2">
      <c r="A1466" s="267"/>
      <c r="B1466" s="267"/>
    </row>
    <row r="1467" spans="1:2">
      <c r="A1467" s="267"/>
      <c r="B1467" s="267"/>
    </row>
    <row r="1468" spans="1:2">
      <c r="A1468" s="267"/>
      <c r="B1468" s="267"/>
    </row>
    <row r="1469" spans="1:2">
      <c r="A1469" s="267"/>
      <c r="B1469" s="267"/>
    </row>
    <row r="1470" spans="1:2">
      <c r="A1470" s="267"/>
      <c r="B1470" s="267"/>
    </row>
    <row r="1471" spans="1:2">
      <c r="A1471" s="267"/>
      <c r="B1471" s="267"/>
    </row>
    <row r="1472" spans="1:2">
      <c r="A1472" s="267"/>
      <c r="B1472" s="267"/>
    </row>
    <row r="1473" spans="1:2">
      <c r="A1473" s="267"/>
      <c r="B1473" s="267"/>
    </row>
    <row r="1474" spans="1:2">
      <c r="A1474" s="267"/>
      <c r="B1474" s="267"/>
    </row>
    <row r="1475" spans="1:2">
      <c r="A1475" s="267"/>
      <c r="B1475" s="267"/>
    </row>
    <row r="1476" spans="1:2">
      <c r="A1476" s="267"/>
      <c r="B1476" s="267"/>
    </row>
    <row r="1477" spans="1:2">
      <c r="A1477" s="267"/>
      <c r="B1477" s="267"/>
    </row>
    <row r="1478" spans="1:2">
      <c r="A1478" s="267"/>
      <c r="B1478" s="267"/>
    </row>
    <row r="1479" spans="1:2">
      <c r="A1479" s="267"/>
      <c r="B1479" s="267"/>
    </row>
    <row r="1480" spans="1:2">
      <c r="A1480" s="267"/>
      <c r="B1480" s="267"/>
    </row>
    <row r="1481" spans="1:2">
      <c r="A1481" s="267"/>
      <c r="B1481" s="267"/>
    </row>
    <row r="1482" spans="1:2">
      <c r="A1482" s="267"/>
      <c r="B1482" s="267"/>
    </row>
    <row r="1483" spans="1:2">
      <c r="A1483" s="267"/>
      <c r="B1483" s="267"/>
    </row>
    <row r="1484" spans="1:2">
      <c r="A1484" s="267"/>
      <c r="B1484" s="267"/>
    </row>
    <row r="1485" spans="1:2">
      <c r="A1485" s="267"/>
      <c r="B1485" s="267"/>
    </row>
    <row r="1486" spans="1:2">
      <c r="A1486" s="267"/>
      <c r="B1486" s="267"/>
    </row>
    <row r="1487" spans="1:2">
      <c r="A1487" s="267"/>
      <c r="B1487" s="267"/>
    </row>
    <row r="1488" spans="1:2">
      <c r="A1488" s="267"/>
      <c r="B1488" s="267"/>
    </row>
    <row r="1489" spans="1:2">
      <c r="A1489" s="267"/>
      <c r="B1489" s="267"/>
    </row>
    <row r="1490" spans="1:2">
      <c r="A1490" s="267"/>
      <c r="B1490" s="267"/>
    </row>
    <row r="1491" spans="1:2">
      <c r="A1491" s="267"/>
      <c r="B1491" s="267"/>
    </row>
    <row r="1492" spans="1:2">
      <c r="A1492" s="267"/>
      <c r="B1492" s="267"/>
    </row>
    <row r="1493" spans="1:2">
      <c r="A1493" s="267"/>
      <c r="B1493" s="267"/>
    </row>
    <row r="1494" spans="1:2">
      <c r="A1494" s="267"/>
      <c r="B1494" s="267"/>
    </row>
    <row r="1495" spans="1:2">
      <c r="A1495" s="267"/>
      <c r="B1495" s="267"/>
    </row>
    <row r="1496" spans="1:2">
      <c r="A1496" s="267"/>
      <c r="B1496" s="267"/>
    </row>
    <row r="1497" spans="1:2">
      <c r="A1497" s="267"/>
      <c r="B1497" s="267"/>
    </row>
    <row r="1498" spans="1:2">
      <c r="A1498" s="267"/>
      <c r="B1498" s="267"/>
    </row>
    <row r="1499" spans="1:2">
      <c r="A1499" s="267"/>
      <c r="B1499" s="267"/>
    </row>
    <row r="1500" spans="1:2">
      <c r="A1500" s="267"/>
      <c r="B1500" s="267"/>
    </row>
    <row r="1501" spans="1:2">
      <c r="A1501" s="267"/>
      <c r="B1501" s="267"/>
    </row>
    <row r="1502" spans="1:2">
      <c r="A1502" s="267"/>
      <c r="B1502" s="267"/>
    </row>
    <row r="1503" spans="1:2">
      <c r="A1503" s="267"/>
      <c r="B1503" s="267"/>
    </row>
    <row r="1504" spans="1:2">
      <c r="A1504" s="267"/>
      <c r="B1504" s="267"/>
    </row>
    <row r="1505" spans="1:2">
      <c r="A1505" s="267"/>
      <c r="B1505" s="267"/>
    </row>
    <row r="1506" spans="1:2">
      <c r="A1506" s="267"/>
      <c r="B1506" s="267"/>
    </row>
    <row r="1507" spans="1:2">
      <c r="A1507" s="267"/>
      <c r="B1507" s="267"/>
    </row>
    <row r="1508" spans="1:2">
      <c r="A1508" s="267"/>
      <c r="B1508" s="267"/>
    </row>
    <row r="1509" spans="1:2">
      <c r="A1509" s="267"/>
      <c r="B1509" s="267"/>
    </row>
    <row r="1510" spans="1:2">
      <c r="A1510" s="267"/>
      <c r="B1510" s="267"/>
    </row>
    <row r="1511" spans="1:2">
      <c r="A1511" s="267"/>
      <c r="B1511" s="267"/>
    </row>
    <row r="1512" spans="1:2">
      <c r="A1512" s="267"/>
      <c r="B1512" s="267"/>
    </row>
    <row r="1513" spans="1:2">
      <c r="A1513" s="267"/>
      <c r="B1513" s="267"/>
    </row>
    <row r="1514" spans="1:2">
      <c r="A1514" s="267"/>
      <c r="B1514" s="267"/>
    </row>
    <row r="1515" spans="1:2">
      <c r="A1515" s="267"/>
      <c r="B1515" s="267"/>
    </row>
    <row r="1516" spans="1:2">
      <c r="A1516" s="267"/>
      <c r="B1516" s="267"/>
    </row>
    <row r="1517" spans="1:2">
      <c r="A1517" s="267"/>
      <c r="B1517" s="267"/>
    </row>
    <row r="1518" spans="1:2">
      <c r="A1518" s="267"/>
      <c r="B1518" s="267"/>
    </row>
    <row r="1519" spans="1:2">
      <c r="A1519" s="267"/>
      <c r="B1519" s="267"/>
    </row>
    <row r="1520" spans="1:2">
      <c r="A1520" s="267"/>
      <c r="B1520" s="267"/>
    </row>
    <row r="1521" spans="1:2">
      <c r="A1521" s="267"/>
      <c r="B1521" s="267"/>
    </row>
    <row r="1522" spans="1:2">
      <c r="A1522" s="267"/>
      <c r="B1522" s="267"/>
    </row>
    <row r="1523" spans="1:2">
      <c r="A1523" s="267"/>
      <c r="B1523" s="267"/>
    </row>
    <row r="1524" spans="1:2">
      <c r="A1524" s="267"/>
      <c r="B1524" s="267"/>
    </row>
    <row r="1525" spans="1:2">
      <c r="A1525" s="267"/>
      <c r="B1525" s="267"/>
    </row>
    <row r="1526" spans="1:2">
      <c r="A1526" s="267"/>
      <c r="B1526" s="267"/>
    </row>
    <row r="1527" spans="1:2">
      <c r="A1527" s="267"/>
      <c r="B1527" s="267"/>
    </row>
    <row r="1528" spans="1:2">
      <c r="A1528" s="267"/>
      <c r="B1528" s="267"/>
    </row>
    <row r="1529" spans="1:2">
      <c r="A1529" s="267"/>
      <c r="B1529" s="267"/>
    </row>
    <row r="1530" spans="1:2">
      <c r="A1530" s="267"/>
      <c r="B1530" s="267"/>
    </row>
    <row r="1531" spans="1:2">
      <c r="A1531" s="267"/>
      <c r="B1531" s="267"/>
    </row>
    <row r="1532" spans="1:2">
      <c r="A1532" s="267"/>
      <c r="B1532" s="267"/>
    </row>
    <row r="1533" spans="1:2">
      <c r="A1533" s="267"/>
      <c r="B1533" s="267"/>
    </row>
    <row r="1534" spans="1:2">
      <c r="A1534" s="267"/>
      <c r="B1534" s="267"/>
    </row>
    <row r="1535" spans="1:2">
      <c r="A1535" s="267"/>
      <c r="B1535" s="267"/>
    </row>
    <row r="1536" spans="1:2">
      <c r="A1536" s="267"/>
      <c r="B1536" s="267"/>
    </row>
    <row r="1537" spans="1:2">
      <c r="A1537" s="267"/>
      <c r="B1537" s="267"/>
    </row>
    <row r="1538" spans="1:2">
      <c r="A1538" s="267"/>
      <c r="B1538" s="267"/>
    </row>
    <row r="1539" spans="1:2">
      <c r="A1539" s="267"/>
      <c r="B1539" s="267"/>
    </row>
    <row r="1540" spans="1:2">
      <c r="A1540" s="267"/>
      <c r="B1540" s="267"/>
    </row>
    <row r="1541" spans="1:2">
      <c r="A1541" s="267"/>
      <c r="B1541" s="267"/>
    </row>
    <row r="1542" spans="1:2">
      <c r="A1542" s="267"/>
      <c r="B1542" s="267"/>
    </row>
    <row r="1543" spans="1:2">
      <c r="A1543" s="267"/>
      <c r="B1543" s="267"/>
    </row>
    <row r="1544" spans="1:2">
      <c r="A1544" s="267"/>
      <c r="B1544" s="267"/>
    </row>
    <row r="1545" spans="1:2">
      <c r="A1545" s="267"/>
      <c r="B1545" s="267"/>
    </row>
    <row r="1546" spans="1:2">
      <c r="A1546" s="267"/>
      <c r="B1546" s="267"/>
    </row>
    <row r="1547" spans="1:2">
      <c r="A1547" s="267"/>
      <c r="B1547" s="267"/>
    </row>
    <row r="1548" spans="1:2">
      <c r="A1548" s="267"/>
      <c r="B1548" s="267"/>
    </row>
    <row r="1549" spans="1:2">
      <c r="A1549" s="267"/>
      <c r="B1549" s="267"/>
    </row>
    <row r="1550" spans="1:2">
      <c r="A1550" s="267"/>
      <c r="B1550" s="267"/>
    </row>
    <row r="1551" spans="1:2">
      <c r="A1551" s="267"/>
      <c r="B1551" s="267"/>
    </row>
    <row r="1552" spans="1:2">
      <c r="A1552" s="267"/>
      <c r="B1552" s="267"/>
    </row>
    <row r="1553" spans="1:2">
      <c r="A1553" s="267"/>
      <c r="B1553" s="267"/>
    </row>
    <row r="1554" spans="1:2">
      <c r="A1554" s="267"/>
      <c r="B1554" s="267"/>
    </row>
    <row r="1555" spans="1:2">
      <c r="A1555" s="267"/>
      <c r="B1555" s="267"/>
    </row>
    <row r="1556" spans="1:2">
      <c r="A1556" s="267"/>
      <c r="B1556" s="267"/>
    </row>
    <row r="1557" spans="1:2">
      <c r="A1557" s="267"/>
      <c r="B1557" s="267"/>
    </row>
    <row r="1558" spans="1:2">
      <c r="A1558" s="267"/>
      <c r="B1558" s="267"/>
    </row>
    <row r="1559" spans="1:2">
      <c r="A1559" s="267"/>
      <c r="B1559" s="267"/>
    </row>
    <row r="1560" spans="1:2">
      <c r="A1560" s="267"/>
      <c r="B1560" s="267"/>
    </row>
    <row r="1561" spans="1:2">
      <c r="A1561" s="267"/>
      <c r="B1561" s="267"/>
    </row>
    <row r="1562" spans="1:2">
      <c r="A1562" s="267"/>
      <c r="B1562" s="267"/>
    </row>
    <row r="1563" spans="1:2">
      <c r="A1563" s="267"/>
      <c r="B1563" s="267"/>
    </row>
    <row r="1564" spans="1:2">
      <c r="A1564" s="267"/>
      <c r="B1564" s="267"/>
    </row>
    <row r="1565" spans="1:2">
      <c r="A1565" s="267"/>
      <c r="B1565" s="267"/>
    </row>
    <row r="1566" spans="1:2">
      <c r="A1566" s="267"/>
      <c r="B1566" s="267"/>
    </row>
    <row r="1567" spans="1:2">
      <c r="A1567" s="267"/>
      <c r="B1567" s="267"/>
    </row>
    <row r="1568" spans="1:2">
      <c r="A1568" s="267"/>
      <c r="B1568" s="267"/>
    </row>
    <row r="1569" spans="1:2">
      <c r="A1569" s="267"/>
      <c r="B1569" s="267"/>
    </row>
    <row r="1570" spans="1:2">
      <c r="A1570" s="267"/>
      <c r="B1570" s="267"/>
    </row>
    <row r="1571" spans="1:2">
      <c r="A1571" s="267"/>
      <c r="B1571" s="267"/>
    </row>
    <row r="1572" spans="1:2">
      <c r="A1572" s="267"/>
      <c r="B1572" s="267"/>
    </row>
    <row r="1573" spans="1:2">
      <c r="A1573" s="267"/>
      <c r="B1573" s="267"/>
    </row>
    <row r="1574" spans="1:2">
      <c r="A1574" s="267"/>
      <c r="B1574" s="267"/>
    </row>
    <row r="1575" spans="1:2">
      <c r="A1575" s="267"/>
      <c r="B1575" s="267"/>
    </row>
    <row r="1576" spans="1:2">
      <c r="A1576" s="267"/>
      <c r="B1576" s="267"/>
    </row>
    <row r="1577" spans="1:2">
      <c r="A1577" s="267"/>
      <c r="B1577" s="267"/>
    </row>
    <row r="1578" spans="1:2">
      <c r="A1578" s="267"/>
      <c r="B1578" s="267"/>
    </row>
    <row r="1579" spans="1:2">
      <c r="A1579" s="267"/>
      <c r="B1579" s="267"/>
    </row>
    <row r="1580" spans="1:2">
      <c r="A1580" s="267"/>
      <c r="B1580" s="267"/>
    </row>
    <row r="1581" spans="1:2">
      <c r="A1581" s="267"/>
      <c r="B1581" s="267"/>
    </row>
    <row r="1582" spans="1:2">
      <c r="A1582" s="267"/>
      <c r="B1582" s="267"/>
    </row>
    <row r="1583" spans="1:2">
      <c r="A1583" s="267"/>
      <c r="B1583" s="267"/>
    </row>
    <row r="1584" spans="1:2">
      <c r="A1584" s="267"/>
      <c r="B1584" s="267"/>
    </row>
    <row r="1585" spans="1:2">
      <c r="A1585" s="267"/>
      <c r="B1585" s="267"/>
    </row>
    <row r="1586" spans="1:2">
      <c r="A1586" s="267"/>
      <c r="B1586" s="267"/>
    </row>
    <row r="1587" spans="1:2">
      <c r="A1587" s="267"/>
      <c r="B1587" s="267"/>
    </row>
    <row r="1588" spans="1:2">
      <c r="A1588" s="267"/>
      <c r="B1588" s="267"/>
    </row>
    <row r="1589" spans="1:2">
      <c r="A1589" s="267"/>
      <c r="B1589" s="267"/>
    </row>
    <row r="1590" spans="1:2">
      <c r="A1590" s="267"/>
      <c r="B1590" s="267"/>
    </row>
    <row r="1591" spans="1:2">
      <c r="A1591" s="267"/>
      <c r="B1591" s="267"/>
    </row>
    <row r="1592" spans="1:2">
      <c r="A1592" s="267"/>
      <c r="B1592" s="267"/>
    </row>
    <row r="1593" spans="1:2">
      <c r="A1593" s="267"/>
      <c r="B1593" s="267"/>
    </row>
    <row r="1594" spans="1:2">
      <c r="A1594" s="267"/>
      <c r="B1594" s="267"/>
    </row>
    <row r="1595" spans="1:2">
      <c r="A1595" s="267"/>
      <c r="B1595" s="267"/>
    </row>
    <row r="1596" spans="1:2">
      <c r="A1596" s="267"/>
      <c r="B1596" s="267"/>
    </row>
    <row r="1597" spans="1:2">
      <c r="A1597" s="267"/>
      <c r="B1597" s="267"/>
    </row>
    <row r="1598" spans="1:2">
      <c r="A1598" s="267"/>
      <c r="B1598" s="267"/>
    </row>
    <row r="1599" spans="1:2">
      <c r="A1599" s="267"/>
      <c r="B1599" s="267"/>
    </row>
    <row r="1600" spans="1:2">
      <c r="A1600" s="267"/>
      <c r="B1600" s="267"/>
    </row>
    <row r="1601" spans="1:2">
      <c r="A1601" s="267"/>
      <c r="B1601" s="267"/>
    </row>
    <row r="1602" spans="1:2">
      <c r="A1602" s="267"/>
      <c r="B1602" s="267"/>
    </row>
    <row r="1603" spans="1:2">
      <c r="A1603" s="267"/>
      <c r="B1603" s="267"/>
    </row>
    <row r="1604" spans="1:2">
      <c r="A1604" s="267"/>
      <c r="B1604" s="267"/>
    </row>
    <row r="1605" spans="1:2">
      <c r="A1605" s="267"/>
      <c r="B1605" s="267"/>
    </row>
    <row r="1606" spans="1:2">
      <c r="A1606" s="267"/>
      <c r="B1606" s="267"/>
    </row>
    <row r="1607" spans="1:2">
      <c r="A1607" s="267"/>
      <c r="B1607" s="267"/>
    </row>
    <row r="1608" spans="1:2">
      <c r="A1608" s="267"/>
      <c r="B1608" s="267"/>
    </row>
    <row r="1609" spans="1:2">
      <c r="A1609" s="267"/>
      <c r="B1609" s="267"/>
    </row>
    <row r="1610" spans="1:2">
      <c r="A1610" s="267"/>
      <c r="B1610" s="267"/>
    </row>
    <row r="1611" spans="1:2">
      <c r="A1611" s="267"/>
      <c r="B1611" s="267"/>
    </row>
    <row r="1612" spans="1:2">
      <c r="A1612" s="267"/>
      <c r="B1612" s="267"/>
    </row>
    <row r="1613" spans="1:2">
      <c r="A1613" s="267"/>
      <c r="B1613" s="267"/>
    </row>
    <row r="1614" spans="1:2">
      <c r="A1614" s="267"/>
      <c r="B1614" s="267"/>
    </row>
    <row r="1615" spans="1:2">
      <c r="A1615" s="267"/>
      <c r="B1615" s="267"/>
    </row>
    <row r="1616" spans="1:2">
      <c r="A1616" s="267"/>
      <c r="B1616" s="267"/>
    </row>
    <row r="1617" spans="1:2">
      <c r="A1617" s="267"/>
      <c r="B1617" s="267"/>
    </row>
    <row r="1618" spans="1:2">
      <c r="A1618" s="267"/>
      <c r="B1618" s="267"/>
    </row>
    <row r="1619" spans="1:2">
      <c r="A1619" s="267"/>
      <c r="B1619" s="267"/>
    </row>
    <row r="1620" spans="1:2">
      <c r="A1620" s="267"/>
      <c r="B1620" s="267"/>
    </row>
    <row r="1621" spans="1:2">
      <c r="A1621" s="267"/>
      <c r="B1621" s="267"/>
    </row>
    <row r="1622" spans="1:2">
      <c r="A1622" s="267"/>
      <c r="B1622" s="267"/>
    </row>
    <row r="1623" spans="1:2">
      <c r="A1623" s="267"/>
      <c r="B1623" s="267"/>
    </row>
    <row r="1624" spans="1:2">
      <c r="A1624" s="267"/>
      <c r="B1624" s="267"/>
    </row>
    <row r="1625" spans="1:2">
      <c r="A1625" s="267"/>
      <c r="B1625" s="267"/>
    </row>
    <row r="1626" spans="1:2">
      <c r="A1626" s="267"/>
      <c r="B1626" s="267"/>
    </row>
    <row r="1627" spans="1:2">
      <c r="A1627" s="267"/>
      <c r="B1627" s="267"/>
    </row>
    <row r="1628" spans="1:2">
      <c r="A1628" s="267"/>
      <c r="B1628" s="267"/>
    </row>
    <row r="1629" spans="1:2">
      <c r="A1629" s="267"/>
      <c r="B1629" s="267"/>
    </row>
    <row r="1630" spans="1:2">
      <c r="A1630" s="267"/>
      <c r="B1630" s="267"/>
    </row>
    <row r="1631" spans="1:2">
      <c r="A1631" s="267"/>
      <c r="B1631" s="267"/>
    </row>
    <row r="1632" spans="1:2">
      <c r="A1632" s="267"/>
      <c r="B1632" s="267"/>
    </row>
    <row r="1633" spans="1:2">
      <c r="A1633" s="267"/>
      <c r="B1633" s="267"/>
    </row>
    <row r="1634" spans="1:2">
      <c r="A1634" s="267"/>
      <c r="B1634" s="267"/>
    </row>
    <row r="1635" spans="1:2">
      <c r="A1635" s="267"/>
      <c r="B1635" s="267"/>
    </row>
    <row r="1636" spans="1:2">
      <c r="A1636" s="267"/>
      <c r="B1636" s="267"/>
    </row>
    <row r="1637" spans="1:2">
      <c r="A1637" s="267"/>
      <c r="B1637" s="267"/>
    </row>
    <row r="1638" spans="1:2">
      <c r="A1638" s="267"/>
      <c r="B1638" s="267"/>
    </row>
    <row r="1639" spans="1:2">
      <c r="A1639" s="267"/>
      <c r="B1639" s="267"/>
    </row>
    <row r="1640" spans="1:2">
      <c r="A1640" s="267"/>
      <c r="B1640" s="267"/>
    </row>
    <row r="1641" spans="1:2">
      <c r="A1641" s="267"/>
      <c r="B1641" s="267"/>
    </row>
    <row r="1642" spans="1:2">
      <c r="A1642" s="267"/>
      <c r="B1642" s="267"/>
    </row>
    <row r="1643" spans="1:2">
      <c r="A1643" s="267"/>
      <c r="B1643" s="267"/>
    </row>
    <row r="1644" spans="1:2">
      <c r="A1644" s="267"/>
      <c r="B1644" s="267"/>
    </row>
    <row r="1645" spans="1:2">
      <c r="A1645" s="267"/>
      <c r="B1645" s="267"/>
    </row>
    <row r="1646" spans="1:2">
      <c r="A1646" s="267"/>
      <c r="B1646" s="267"/>
    </row>
    <row r="1647" spans="1:2">
      <c r="A1647" s="267"/>
      <c r="B1647" s="267"/>
    </row>
    <row r="1648" spans="1:2">
      <c r="A1648" s="267"/>
      <c r="B1648" s="267"/>
    </row>
    <row r="1649" spans="1:2">
      <c r="A1649" s="267"/>
      <c r="B1649" s="267"/>
    </row>
    <row r="1650" spans="1:2">
      <c r="A1650" s="267"/>
      <c r="B1650" s="267"/>
    </row>
    <row r="1651" spans="1:2">
      <c r="A1651" s="267"/>
      <c r="B1651" s="267"/>
    </row>
    <row r="1652" spans="1:2">
      <c r="A1652" s="267"/>
      <c r="B1652" s="267"/>
    </row>
    <row r="1653" spans="1:2">
      <c r="A1653" s="267"/>
      <c r="B1653" s="267"/>
    </row>
    <row r="1654" spans="1:2">
      <c r="A1654" s="267"/>
      <c r="B1654" s="267"/>
    </row>
    <row r="1655" spans="1:2">
      <c r="A1655" s="267"/>
      <c r="B1655" s="267"/>
    </row>
    <row r="1656" spans="1:2">
      <c r="A1656" s="267"/>
      <c r="B1656" s="267"/>
    </row>
    <row r="1657" spans="1:2">
      <c r="A1657" s="267"/>
      <c r="B1657" s="267"/>
    </row>
    <row r="1658" spans="1:2">
      <c r="A1658" s="267"/>
      <c r="B1658" s="267"/>
    </row>
    <row r="1659" spans="1:2">
      <c r="A1659" s="267"/>
      <c r="B1659" s="267"/>
    </row>
    <row r="1660" spans="1:2">
      <c r="A1660" s="267"/>
      <c r="B1660" s="267"/>
    </row>
    <row r="1661" spans="1:2">
      <c r="A1661" s="267"/>
      <c r="B1661" s="267"/>
    </row>
    <row r="1662" spans="1:2">
      <c r="A1662" s="267"/>
      <c r="B1662" s="267"/>
    </row>
    <row r="1663" spans="1:2">
      <c r="A1663" s="267"/>
      <c r="B1663" s="267"/>
    </row>
    <row r="1664" spans="1:2">
      <c r="A1664" s="267"/>
      <c r="B1664" s="267"/>
    </row>
    <row r="1665" spans="1:2">
      <c r="A1665" s="267"/>
      <c r="B1665" s="267"/>
    </row>
    <row r="1666" spans="1:2">
      <c r="A1666" s="267"/>
      <c r="B1666" s="267"/>
    </row>
    <row r="1667" spans="1:2">
      <c r="A1667" s="267"/>
      <c r="B1667" s="267"/>
    </row>
    <row r="1668" spans="1:2">
      <c r="A1668" s="267"/>
      <c r="B1668" s="267"/>
    </row>
    <row r="1669" spans="1:2">
      <c r="A1669" s="267"/>
      <c r="B1669" s="267"/>
    </row>
    <row r="1670" spans="1:2">
      <c r="A1670" s="267"/>
      <c r="B1670" s="267"/>
    </row>
    <row r="1671" spans="1:2">
      <c r="A1671" s="267"/>
      <c r="B1671" s="267"/>
    </row>
    <row r="1672" spans="1:2">
      <c r="A1672" s="267"/>
      <c r="B1672" s="267"/>
    </row>
    <row r="1673" spans="1:2">
      <c r="A1673" s="267"/>
      <c r="B1673" s="267"/>
    </row>
    <row r="1674" spans="1:2">
      <c r="A1674" s="267"/>
      <c r="B1674" s="267"/>
    </row>
    <row r="1675" spans="1:2">
      <c r="A1675" s="267"/>
      <c r="B1675" s="267"/>
    </row>
    <row r="1676" spans="1:2">
      <c r="A1676" s="267"/>
      <c r="B1676" s="267"/>
    </row>
    <row r="1677" spans="1:2">
      <c r="A1677" s="267"/>
      <c r="B1677" s="267"/>
    </row>
    <row r="1678" spans="1:2">
      <c r="A1678" s="267"/>
      <c r="B1678" s="267"/>
    </row>
    <row r="1679" spans="1:2">
      <c r="A1679" s="267"/>
      <c r="B1679" s="267"/>
    </row>
    <row r="1680" spans="1:2">
      <c r="A1680" s="267"/>
      <c r="B1680" s="267"/>
    </row>
    <row r="1681" spans="1:2">
      <c r="A1681" s="267"/>
      <c r="B1681" s="267"/>
    </row>
    <row r="1682" spans="1:2">
      <c r="A1682" s="267"/>
      <c r="B1682" s="267"/>
    </row>
    <row r="1683" spans="1:2">
      <c r="A1683" s="267"/>
      <c r="B1683" s="267"/>
    </row>
    <row r="1684" spans="1:2">
      <c r="A1684" s="267"/>
      <c r="B1684" s="267"/>
    </row>
    <row r="1685" spans="1:2">
      <c r="A1685" s="267"/>
      <c r="B1685" s="267"/>
    </row>
    <row r="1686" spans="1:2">
      <c r="A1686" s="267"/>
      <c r="B1686" s="267"/>
    </row>
    <row r="1687" spans="1:2">
      <c r="A1687" s="267"/>
      <c r="B1687" s="267"/>
    </row>
    <row r="1688" spans="1:2">
      <c r="A1688" s="267"/>
      <c r="B1688" s="267"/>
    </row>
    <row r="1689" spans="1:2">
      <c r="A1689" s="267"/>
      <c r="B1689" s="267"/>
    </row>
    <row r="1690" spans="1:2">
      <c r="A1690" s="267"/>
      <c r="B1690" s="267"/>
    </row>
    <row r="1691" spans="1:2">
      <c r="A1691" s="267"/>
      <c r="B1691" s="267"/>
    </row>
    <row r="1692" spans="1:2">
      <c r="A1692" s="267"/>
      <c r="B1692" s="267"/>
    </row>
    <row r="1693" spans="1:2">
      <c r="A1693" s="267"/>
      <c r="B1693" s="267"/>
    </row>
    <row r="1694" spans="1:2">
      <c r="A1694" s="267"/>
      <c r="B1694" s="267"/>
    </row>
    <row r="1695" spans="1:2">
      <c r="A1695" s="267"/>
      <c r="B1695" s="267"/>
    </row>
    <row r="1696" spans="1:2">
      <c r="A1696" s="267"/>
      <c r="B1696" s="267"/>
    </row>
    <row r="1697" spans="1:2">
      <c r="A1697" s="267"/>
      <c r="B1697" s="267"/>
    </row>
    <row r="1698" spans="1:2">
      <c r="A1698" s="267"/>
      <c r="B1698" s="267"/>
    </row>
    <row r="1699" spans="1:2">
      <c r="A1699" s="267"/>
      <c r="B1699" s="267"/>
    </row>
    <row r="1700" spans="1:2">
      <c r="A1700" s="267"/>
      <c r="B1700" s="267"/>
    </row>
    <row r="1701" spans="1:2">
      <c r="A1701" s="267"/>
      <c r="B1701" s="267"/>
    </row>
    <row r="1702" spans="1:2">
      <c r="A1702" s="267"/>
      <c r="B1702" s="267"/>
    </row>
    <row r="1703" spans="1:2">
      <c r="A1703" s="267"/>
      <c r="B1703" s="267"/>
    </row>
    <row r="1704" spans="1:2">
      <c r="A1704" s="267"/>
      <c r="B1704" s="267"/>
    </row>
    <row r="1705" spans="1:2">
      <c r="A1705" s="267"/>
      <c r="B1705" s="267"/>
    </row>
    <row r="1706" spans="1:2">
      <c r="A1706" s="267"/>
      <c r="B1706" s="267"/>
    </row>
    <row r="1707" spans="1:2">
      <c r="A1707" s="267"/>
      <c r="B1707" s="267"/>
    </row>
    <row r="1708" spans="1:2">
      <c r="A1708" s="267"/>
      <c r="B1708" s="267"/>
    </row>
    <row r="1709" spans="1:2">
      <c r="A1709" s="267"/>
      <c r="B1709" s="267"/>
    </row>
    <row r="1710" spans="1:2">
      <c r="A1710" s="267"/>
      <c r="B1710" s="267"/>
    </row>
    <row r="1711" spans="1:2">
      <c r="A1711" s="267"/>
      <c r="B1711" s="267"/>
    </row>
    <row r="1712" spans="1:2">
      <c r="A1712" s="267"/>
      <c r="B1712" s="267"/>
    </row>
    <row r="1713" spans="1:2">
      <c r="A1713" s="267"/>
      <c r="B1713" s="267"/>
    </row>
    <row r="1714" spans="1:2">
      <c r="A1714" s="267"/>
      <c r="B1714" s="267"/>
    </row>
    <row r="1715" spans="1:2">
      <c r="A1715" s="267"/>
      <c r="B1715" s="267"/>
    </row>
    <row r="1716" spans="1:2">
      <c r="A1716" s="267"/>
      <c r="B1716" s="267"/>
    </row>
    <row r="1717" spans="1:2">
      <c r="A1717" s="267"/>
      <c r="B1717" s="267"/>
    </row>
    <row r="1718" spans="1:2">
      <c r="A1718" s="267"/>
      <c r="B1718" s="267"/>
    </row>
    <row r="1719" spans="1:2">
      <c r="A1719" s="267"/>
      <c r="B1719" s="267"/>
    </row>
    <row r="1720" spans="1:2">
      <c r="A1720" s="267"/>
      <c r="B1720" s="267"/>
    </row>
    <row r="1721" spans="1:2">
      <c r="A1721" s="267"/>
      <c r="B1721" s="267"/>
    </row>
    <row r="1722" spans="1:2">
      <c r="A1722" s="267"/>
      <c r="B1722" s="267"/>
    </row>
    <row r="1723" spans="1:2">
      <c r="A1723" s="267"/>
      <c r="B1723" s="267"/>
    </row>
    <row r="1724" spans="1:2">
      <c r="A1724" s="267"/>
      <c r="B1724" s="267"/>
    </row>
    <row r="1725" spans="1:2">
      <c r="A1725" s="267"/>
      <c r="B1725" s="267"/>
    </row>
    <row r="1726" spans="1:2">
      <c r="A1726" s="267"/>
      <c r="B1726" s="267"/>
    </row>
    <row r="1727" spans="1:2">
      <c r="A1727" s="267"/>
      <c r="B1727" s="267"/>
    </row>
    <row r="1728" spans="1:2">
      <c r="A1728" s="267"/>
      <c r="B1728" s="267"/>
    </row>
    <row r="1729" spans="1:2">
      <c r="A1729" s="267"/>
      <c r="B1729" s="267"/>
    </row>
    <row r="1730" spans="1:2">
      <c r="A1730" s="267"/>
      <c r="B1730" s="267"/>
    </row>
    <row r="1731" spans="1:2">
      <c r="A1731" s="267"/>
      <c r="B1731" s="267"/>
    </row>
    <row r="1732" spans="1:2">
      <c r="A1732" s="267"/>
      <c r="B1732" s="267"/>
    </row>
    <row r="1733" spans="1:2">
      <c r="A1733" s="267"/>
      <c r="B1733" s="267"/>
    </row>
    <row r="1734" spans="1:2">
      <c r="A1734" s="267"/>
      <c r="B1734" s="267"/>
    </row>
    <row r="1735" spans="1:2">
      <c r="A1735" s="267"/>
      <c r="B1735" s="267"/>
    </row>
    <row r="1736" spans="1:2">
      <c r="A1736" s="267"/>
      <c r="B1736" s="267"/>
    </row>
    <row r="1737" spans="1:2">
      <c r="A1737" s="267"/>
      <c r="B1737" s="267"/>
    </row>
    <row r="1738" spans="1:2">
      <c r="A1738" s="267"/>
      <c r="B1738" s="267"/>
    </row>
    <row r="1739" spans="1:2">
      <c r="A1739" s="267"/>
      <c r="B1739" s="267"/>
    </row>
    <row r="1740" spans="1:2">
      <c r="A1740" s="267"/>
      <c r="B1740" s="267"/>
    </row>
    <row r="1741" spans="1:2">
      <c r="A1741" s="267"/>
      <c r="B1741" s="267"/>
    </row>
    <row r="1742" spans="1:2">
      <c r="A1742" s="267"/>
      <c r="B1742" s="267"/>
    </row>
    <row r="1743" spans="1:2">
      <c r="A1743" s="267"/>
      <c r="B1743" s="267"/>
    </row>
    <row r="1744" spans="1:2">
      <c r="A1744" s="267"/>
      <c r="B1744" s="267"/>
    </row>
    <row r="1745" spans="1:2">
      <c r="A1745" s="267"/>
      <c r="B1745" s="267"/>
    </row>
    <row r="1746" spans="1:2">
      <c r="A1746" s="267"/>
      <c r="B1746" s="267"/>
    </row>
    <row r="1747" spans="1:2">
      <c r="A1747" s="267"/>
      <c r="B1747" s="267"/>
    </row>
    <row r="1748" spans="1:2">
      <c r="A1748" s="267"/>
      <c r="B1748" s="267"/>
    </row>
    <row r="1749" spans="1:2">
      <c r="A1749" s="267"/>
      <c r="B1749" s="267"/>
    </row>
    <row r="1750" spans="1:2">
      <c r="A1750" s="267"/>
      <c r="B1750" s="267"/>
    </row>
    <row r="1751" spans="1:2">
      <c r="A1751" s="267"/>
      <c r="B1751" s="267"/>
    </row>
    <row r="1752" spans="1:2">
      <c r="A1752" s="267"/>
      <c r="B1752" s="267"/>
    </row>
    <row r="1753" spans="1:2">
      <c r="A1753" s="267"/>
      <c r="B1753" s="267"/>
    </row>
    <row r="1754" spans="1:2">
      <c r="A1754" s="267"/>
      <c r="B1754" s="267"/>
    </row>
    <row r="1755" spans="1:2">
      <c r="A1755" s="267"/>
      <c r="B1755" s="267"/>
    </row>
    <row r="1756" spans="1:2">
      <c r="A1756" s="267"/>
      <c r="B1756" s="267"/>
    </row>
    <row r="1757" spans="1:2">
      <c r="A1757" s="267"/>
      <c r="B1757" s="267"/>
    </row>
    <row r="1758" spans="1:2">
      <c r="A1758" s="267"/>
      <c r="B1758" s="267"/>
    </row>
    <row r="1759" spans="1:2">
      <c r="A1759" s="267"/>
      <c r="B1759" s="267"/>
    </row>
    <row r="1760" spans="1:2">
      <c r="A1760" s="267"/>
      <c r="B1760" s="267"/>
    </row>
    <row r="1761" spans="1:2">
      <c r="A1761" s="267"/>
      <c r="B1761" s="267"/>
    </row>
    <row r="1762" spans="1:2">
      <c r="A1762" s="267"/>
      <c r="B1762" s="267"/>
    </row>
    <row r="1763" spans="1:2">
      <c r="A1763" s="267"/>
      <c r="B1763" s="267"/>
    </row>
    <row r="1764" spans="1:2">
      <c r="A1764" s="267"/>
      <c r="B1764" s="267"/>
    </row>
    <row r="1765" spans="1:2">
      <c r="A1765" s="267"/>
      <c r="B1765" s="267"/>
    </row>
    <row r="1766" spans="1:2">
      <c r="A1766" s="267"/>
      <c r="B1766" s="267"/>
    </row>
    <row r="1767" spans="1:2">
      <c r="A1767" s="267"/>
      <c r="B1767" s="267"/>
    </row>
    <row r="1768" spans="1:2">
      <c r="A1768" s="267"/>
      <c r="B1768" s="267"/>
    </row>
    <row r="1769" spans="1:2">
      <c r="A1769" s="267"/>
      <c r="B1769" s="267"/>
    </row>
    <row r="1770" spans="1:2">
      <c r="A1770" s="267"/>
      <c r="B1770" s="267"/>
    </row>
    <row r="1771" spans="1:2">
      <c r="A1771" s="267"/>
      <c r="B1771" s="267"/>
    </row>
    <row r="1772" spans="1:2">
      <c r="A1772" s="267"/>
      <c r="B1772" s="267"/>
    </row>
    <row r="1773" spans="1:2">
      <c r="A1773" s="267"/>
      <c r="B1773" s="267"/>
    </row>
    <row r="1774" spans="1:2">
      <c r="A1774" s="267"/>
      <c r="B1774" s="267"/>
    </row>
    <row r="1775" spans="1:2">
      <c r="A1775" s="267"/>
      <c r="B1775" s="267"/>
    </row>
    <row r="1776" spans="1:2">
      <c r="A1776" s="267"/>
      <c r="B1776" s="267"/>
    </row>
    <row r="1777" spans="1:2">
      <c r="A1777" s="267"/>
      <c r="B1777" s="267"/>
    </row>
    <row r="1778" spans="1:2">
      <c r="A1778" s="267"/>
      <c r="B1778" s="267"/>
    </row>
    <row r="1779" spans="1:2">
      <c r="A1779" s="267"/>
      <c r="B1779" s="267"/>
    </row>
    <row r="1780" spans="1:2">
      <c r="A1780" s="267"/>
      <c r="B1780" s="267"/>
    </row>
    <row r="1781" spans="1:2">
      <c r="A1781" s="267"/>
      <c r="B1781" s="267"/>
    </row>
    <row r="1782" spans="1:2">
      <c r="A1782" s="267"/>
      <c r="B1782" s="267"/>
    </row>
    <row r="1783" spans="1:2">
      <c r="A1783" s="267"/>
      <c r="B1783" s="267"/>
    </row>
    <row r="1784" spans="1:2">
      <c r="A1784" s="267"/>
      <c r="B1784" s="267"/>
    </row>
    <row r="1785" spans="1:2">
      <c r="A1785" s="267"/>
      <c r="B1785" s="267"/>
    </row>
    <row r="1786" spans="1:2">
      <c r="A1786" s="267"/>
      <c r="B1786" s="267"/>
    </row>
    <row r="1787" spans="1:2">
      <c r="A1787" s="267"/>
      <c r="B1787" s="267"/>
    </row>
    <row r="1788" spans="1:2">
      <c r="A1788" s="267"/>
      <c r="B1788" s="267"/>
    </row>
    <row r="1789" spans="1:2">
      <c r="A1789" s="267"/>
      <c r="B1789" s="267"/>
    </row>
    <row r="1790" spans="1:2">
      <c r="A1790" s="267"/>
      <c r="B1790" s="267"/>
    </row>
    <row r="1791" spans="1:2">
      <c r="A1791" s="267"/>
      <c r="B1791" s="267"/>
    </row>
    <row r="1792" spans="1:2">
      <c r="A1792" s="267"/>
      <c r="B1792" s="267"/>
    </row>
    <row r="1793" spans="1:2">
      <c r="A1793" s="267"/>
      <c r="B1793" s="267"/>
    </row>
    <row r="1794" spans="1:2">
      <c r="A1794" s="267"/>
      <c r="B1794" s="267"/>
    </row>
    <row r="1795" spans="1:2">
      <c r="A1795" s="267"/>
      <c r="B1795" s="267"/>
    </row>
    <row r="1796" spans="1:2">
      <c r="A1796" s="267"/>
      <c r="B1796" s="267"/>
    </row>
    <row r="1797" spans="1:2">
      <c r="A1797" s="267"/>
      <c r="B1797" s="267"/>
    </row>
    <row r="1798" spans="1:2">
      <c r="A1798" s="267"/>
      <c r="B1798" s="267"/>
    </row>
    <row r="1799" spans="1:2">
      <c r="A1799" s="267"/>
      <c r="B1799" s="267"/>
    </row>
    <row r="1800" spans="1:2">
      <c r="A1800" s="267"/>
      <c r="B1800" s="267"/>
    </row>
    <row r="1801" spans="1:2">
      <c r="A1801" s="267"/>
      <c r="B1801" s="267"/>
    </row>
    <row r="1802" spans="1:2">
      <c r="A1802" s="267"/>
      <c r="B1802" s="267"/>
    </row>
    <row r="1803" spans="1:2">
      <c r="A1803" s="267"/>
      <c r="B1803" s="267"/>
    </row>
    <row r="1804" spans="1:2">
      <c r="A1804" s="267"/>
      <c r="B1804" s="267"/>
    </row>
    <row r="1805" spans="1:2">
      <c r="A1805" s="267"/>
      <c r="B1805" s="267"/>
    </row>
    <row r="1806" spans="1:2">
      <c r="A1806" s="267"/>
      <c r="B1806" s="267"/>
    </row>
    <row r="1807" spans="1:2">
      <c r="A1807" s="267"/>
      <c r="B1807" s="267"/>
    </row>
    <row r="1808" spans="1:2">
      <c r="A1808" s="267"/>
      <c r="B1808" s="267"/>
    </row>
    <row r="1809" spans="1:2">
      <c r="A1809" s="267"/>
      <c r="B1809" s="267"/>
    </row>
    <row r="1810" spans="1:2">
      <c r="A1810" s="267"/>
      <c r="B1810" s="267"/>
    </row>
    <row r="1811" spans="1:2">
      <c r="A1811" s="267"/>
      <c r="B1811" s="267"/>
    </row>
    <row r="1812" spans="1:2">
      <c r="A1812" s="267"/>
      <c r="B1812" s="267"/>
    </row>
    <row r="1813" spans="1:2">
      <c r="A1813" s="267"/>
      <c r="B1813" s="267"/>
    </row>
    <row r="1814" spans="1:2">
      <c r="A1814" s="267"/>
      <c r="B1814" s="267"/>
    </row>
    <row r="1815" spans="1:2">
      <c r="A1815" s="267"/>
      <c r="B1815" s="267"/>
    </row>
    <row r="1816" spans="1:2">
      <c r="A1816" s="267"/>
      <c r="B1816" s="267"/>
    </row>
    <row r="1817" spans="1:2">
      <c r="A1817" s="267"/>
      <c r="B1817" s="267"/>
    </row>
    <row r="1818" spans="1:2">
      <c r="A1818" s="267"/>
      <c r="B1818" s="267"/>
    </row>
    <row r="1819" spans="1:2">
      <c r="A1819" s="267"/>
      <c r="B1819" s="267"/>
    </row>
    <row r="1820" spans="1:2">
      <c r="A1820" s="267"/>
      <c r="B1820" s="267"/>
    </row>
    <row r="1821" spans="1:2">
      <c r="A1821" s="267"/>
      <c r="B1821" s="267"/>
    </row>
    <row r="1822" spans="1:2">
      <c r="A1822" s="267"/>
      <c r="B1822" s="267"/>
    </row>
    <row r="1823" spans="1:2">
      <c r="A1823" s="267"/>
      <c r="B1823" s="267"/>
    </row>
    <row r="1824" spans="1:2">
      <c r="A1824" s="267"/>
      <c r="B1824" s="267"/>
    </row>
    <row r="1825" spans="1:2">
      <c r="A1825" s="267"/>
      <c r="B1825" s="267"/>
    </row>
    <row r="1826" spans="1:2">
      <c r="A1826" s="267"/>
      <c r="B1826" s="267"/>
    </row>
    <row r="1827" spans="1:2">
      <c r="A1827" s="267"/>
      <c r="B1827" s="267"/>
    </row>
    <row r="1828" spans="1:2">
      <c r="A1828" s="267"/>
      <c r="B1828" s="267"/>
    </row>
    <row r="1829" spans="1:2">
      <c r="A1829" s="267"/>
      <c r="B1829" s="267"/>
    </row>
    <row r="1830" spans="1:2">
      <c r="A1830" s="267"/>
      <c r="B1830" s="267"/>
    </row>
    <row r="1831" spans="1:2">
      <c r="A1831" s="267"/>
      <c r="B1831" s="267"/>
    </row>
    <row r="1832" spans="1:2">
      <c r="A1832" s="267"/>
      <c r="B1832" s="267"/>
    </row>
    <row r="1833" spans="1:2">
      <c r="A1833" s="267"/>
      <c r="B1833" s="267"/>
    </row>
    <row r="1834" spans="1:2">
      <c r="A1834" s="267"/>
      <c r="B1834" s="267"/>
    </row>
    <row r="1835" spans="1:2">
      <c r="A1835" s="267"/>
      <c r="B1835" s="267"/>
    </row>
    <row r="1836" spans="1:2">
      <c r="A1836" s="267"/>
      <c r="B1836" s="267"/>
    </row>
    <row r="1837" spans="1:2">
      <c r="A1837" s="267"/>
      <c r="B1837" s="267"/>
    </row>
    <row r="1838" spans="1:2">
      <c r="A1838" s="267"/>
      <c r="B1838" s="267"/>
    </row>
    <row r="1839" spans="1:2">
      <c r="A1839" s="267"/>
      <c r="B1839" s="267"/>
    </row>
    <row r="1840" spans="1:2">
      <c r="A1840" s="267"/>
      <c r="B1840" s="267"/>
    </row>
    <row r="1841" spans="1:2">
      <c r="A1841" s="267"/>
      <c r="B1841" s="267"/>
    </row>
    <row r="1842" spans="1:2">
      <c r="A1842" s="267"/>
      <c r="B1842" s="267"/>
    </row>
    <row r="1843" spans="1:2">
      <c r="A1843" s="267"/>
      <c r="B1843" s="267"/>
    </row>
    <row r="1844" spans="1:2">
      <c r="A1844" s="267"/>
      <c r="B1844" s="267"/>
    </row>
    <row r="1845" spans="1:2">
      <c r="A1845" s="267"/>
      <c r="B1845" s="267"/>
    </row>
    <row r="1846" spans="1:2">
      <c r="A1846" s="267"/>
      <c r="B1846" s="267"/>
    </row>
    <row r="1847" spans="1:2">
      <c r="A1847" s="267"/>
      <c r="B1847" s="267"/>
    </row>
    <row r="1848" spans="1:2">
      <c r="A1848" s="267"/>
      <c r="B1848" s="267"/>
    </row>
    <row r="1849" spans="1:2">
      <c r="A1849" s="267"/>
      <c r="B1849" s="267"/>
    </row>
    <row r="1850" spans="1:2">
      <c r="A1850" s="267"/>
      <c r="B1850" s="267"/>
    </row>
    <row r="1851" spans="1:2">
      <c r="A1851" s="267"/>
      <c r="B1851" s="267"/>
    </row>
    <row r="1852" spans="1:2">
      <c r="A1852" s="267"/>
      <c r="B1852" s="267"/>
    </row>
    <row r="1853" spans="1:2">
      <c r="A1853" s="267"/>
      <c r="B1853" s="267"/>
    </row>
    <row r="1854" spans="1:2">
      <c r="A1854" s="267"/>
      <c r="B1854" s="267"/>
    </row>
    <row r="1855" spans="1:2">
      <c r="A1855" s="267"/>
      <c r="B1855" s="267"/>
    </row>
    <row r="1856" spans="1:2">
      <c r="A1856" s="267"/>
      <c r="B1856" s="267"/>
    </row>
    <row r="1857" spans="1:2">
      <c r="A1857" s="267"/>
      <c r="B1857" s="267"/>
    </row>
    <row r="1858" spans="1:2">
      <c r="A1858" s="267"/>
      <c r="B1858" s="267"/>
    </row>
    <row r="1859" spans="1:2">
      <c r="A1859" s="267"/>
      <c r="B1859" s="267"/>
    </row>
    <row r="1860" spans="1:2">
      <c r="A1860" s="267"/>
      <c r="B1860" s="267"/>
    </row>
    <row r="1861" spans="1:2">
      <c r="A1861" s="267"/>
      <c r="B1861" s="267"/>
    </row>
    <row r="1862" spans="1:2">
      <c r="A1862" s="267"/>
      <c r="B1862" s="267"/>
    </row>
    <row r="1863" spans="1:2">
      <c r="A1863" s="267"/>
      <c r="B1863" s="267"/>
    </row>
    <row r="1864" spans="1:2">
      <c r="A1864" s="267"/>
      <c r="B1864" s="267"/>
    </row>
    <row r="1865" spans="1:2">
      <c r="A1865" s="267"/>
      <c r="B1865" s="267"/>
    </row>
    <row r="1866" spans="1:2">
      <c r="A1866" s="267"/>
      <c r="B1866" s="267"/>
    </row>
    <row r="1867" spans="1:2">
      <c r="A1867" s="267"/>
      <c r="B1867" s="267"/>
    </row>
    <row r="1868" spans="1:2">
      <c r="A1868" s="267"/>
      <c r="B1868" s="267"/>
    </row>
    <row r="1869" spans="1:2">
      <c r="A1869" s="267"/>
      <c r="B1869" s="267"/>
    </row>
    <row r="1870" spans="1:2">
      <c r="A1870" s="267"/>
      <c r="B1870" s="267"/>
    </row>
    <row r="1871" spans="1:2">
      <c r="A1871" s="267"/>
      <c r="B1871" s="267"/>
    </row>
    <row r="1872" spans="1:2">
      <c r="A1872" s="267"/>
      <c r="B1872" s="267"/>
    </row>
    <row r="1873" spans="1:2">
      <c r="A1873" s="267"/>
      <c r="B1873" s="267"/>
    </row>
    <row r="1874" spans="1:2">
      <c r="A1874" s="267"/>
      <c r="B1874" s="267"/>
    </row>
    <row r="1875" spans="1:2">
      <c r="A1875" s="267"/>
      <c r="B1875" s="267"/>
    </row>
    <row r="1876" spans="1:2">
      <c r="A1876" s="267"/>
      <c r="B1876" s="267"/>
    </row>
    <row r="1877" spans="1:2">
      <c r="A1877" s="267"/>
      <c r="B1877" s="267"/>
    </row>
    <row r="1878" spans="1:2">
      <c r="A1878" s="267"/>
      <c r="B1878" s="267"/>
    </row>
    <row r="1879" spans="1:2">
      <c r="A1879" s="267"/>
      <c r="B1879" s="267"/>
    </row>
    <row r="1880" spans="1:2">
      <c r="A1880" s="267"/>
      <c r="B1880" s="267"/>
    </row>
    <row r="1881" spans="1:2">
      <c r="A1881" s="267"/>
      <c r="B1881" s="267"/>
    </row>
    <row r="1882" spans="1:2">
      <c r="A1882" s="267"/>
      <c r="B1882" s="267"/>
    </row>
    <row r="1883" spans="1:2">
      <c r="A1883" s="267"/>
      <c r="B1883" s="267"/>
    </row>
    <row r="1884" spans="1:2">
      <c r="A1884" s="267"/>
      <c r="B1884" s="267"/>
    </row>
    <row r="1885" spans="1:2">
      <c r="A1885" s="267"/>
      <c r="B1885" s="267"/>
    </row>
    <row r="1886" spans="1:2">
      <c r="A1886" s="267"/>
      <c r="B1886" s="267"/>
    </row>
    <row r="1887" spans="1:2">
      <c r="A1887" s="267"/>
      <c r="B1887" s="267"/>
    </row>
    <row r="1888" spans="1:2">
      <c r="A1888" s="267"/>
      <c r="B1888" s="267"/>
    </row>
    <row r="1889" spans="1:2">
      <c r="A1889" s="267"/>
      <c r="B1889" s="267"/>
    </row>
    <row r="1890" spans="1:2">
      <c r="A1890" s="267"/>
      <c r="B1890" s="267"/>
    </row>
    <row r="1891" spans="1:2">
      <c r="A1891" s="267"/>
      <c r="B1891" s="267"/>
    </row>
    <row r="1892" spans="1:2">
      <c r="A1892" s="267"/>
      <c r="B1892" s="267"/>
    </row>
    <row r="1893" spans="1:2">
      <c r="A1893" s="267"/>
      <c r="B1893" s="267"/>
    </row>
    <row r="1894" spans="1:2">
      <c r="A1894" s="267"/>
      <c r="B1894" s="267"/>
    </row>
    <row r="1895" spans="1:2">
      <c r="A1895" s="267"/>
      <c r="B1895" s="267"/>
    </row>
    <row r="1896" spans="1:2">
      <c r="A1896" s="267"/>
      <c r="B1896" s="267"/>
    </row>
    <row r="1897" spans="1:2">
      <c r="A1897" s="267"/>
      <c r="B1897" s="267"/>
    </row>
    <row r="1898" spans="1:2">
      <c r="A1898" s="267"/>
      <c r="B1898" s="267"/>
    </row>
    <row r="1899" spans="1:2">
      <c r="A1899" s="267"/>
      <c r="B1899" s="267"/>
    </row>
    <row r="1900" spans="1:2">
      <c r="A1900" s="267"/>
      <c r="B1900" s="267"/>
    </row>
    <row r="1901" spans="1:2">
      <c r="A1901" s="267"/>
      <c r="B1901" s="267"/>
    </row>
    <row r="1902" spans="1:2">
      <c r="A1902" s="267"/>
      <c r="B1902" s="267"/>
    </row>
    <row r="1903" spans="1:2">
      <c r="A1903" s="267"/>
      <c r="B1903" s="267"/>
    </row>
    <row r="1904" spans="1:2">
      <c r="A1904" s="267"/>
      <c r="B1904" s="267"/>
    </row>
    <row r="1905" spans="1:2">
      <c r="A1905" s="267"/>
      <c r="B1905" s="267"/>
    </row>
    <row r="1906" spans="1:2">
      <c r="A1906" s="267"/>
      <c r="B1906" s="267"/>
    </row>
    <row r="1907" spans="1:2">
      <c r="A1907" s="267"/>
      <c r="B1907" s="267"/>
    </row>
    <row r="1908" spans="1:2">
      <c r="A1908" s="267"/>
      <c r="B1908" s="267"/>
    </row>
    <row r="1909" spans="1:2">
      <c r="A1909" s="267"/>
      <c r="B1909" s="267"/>
    </row>
    <row r="1910" spans="1:2">
      <c r="A1910" s="267"/>
      <c r="B1910" s="267"/>
    </row>
    <row r="1911" spans="1:2">
      <c r="A1911" s="267"/>
      <c r="B1911" s="267"/>
    </row>
    <row r="1912" spans="1:2">
      <c r="A1912" s="267"/>
      <c r="B1912" s="267"/>
    </row>
    <row r="1913" spans="1:2">
      <c r="A1913" s="267"/>
      <c r="B1913" s="267"/>
    </row>
    <row r="1914" spans="1:2">
      <c r="A1914" s="267"/>
      <c r="B1914" s="267"/>
    </row>
    <row r="1915" spans="1:2">
      <c r="A1915" s="267"/>
      <c r="B1915" s="267"/>
    </row>
    <row r="1916" spans="1:2">
      <c r="A1916" s="267"/>
      <c r="B1916" s="267"/>
    </row>
    <row r="1917" spans="1:2">
      <c r="A1917" s="267"/>
      <c r="B1917" s="267"/>
    </row>
    <row r="1918" spans="1:2">
      <c r="A1918" s="267"/>
      <c r="B1918" s="267"/>
    </row>
    <row r="1919" spans="1:2">
      <c r="A1919" s="267"/>
      <c r="B1919" s="267"/>
    </row>
    <row r="1920" spans="1:2">
      <c r="A1920" s="267"/>
      <c r="B1920" s="267"/>
    </row>
    <row r="1921" spans="1:2">
      <c r="A1921" s="267"/>
      <c r="B1921" s="267"/>
    </row>
    <row r="1922" spans="1:2">
      <c r="A1922" s="267"/>
      <c r="B1922" s="267"/>
    </row>
    <row r="1923" spans="1:2">
      <c r="A1923" s="267"/>
      <c r="B1923" s="267"/>
    </row>
    <row r="1924" spans="1:2">
      <c r="A1924" s="267"/>
      <c r="B1924" s="267"/>
    </row>
    <row r="1925" spans="1:2">
      <c r="A1925" s="267"/>
      <c r="B1925" s="267"/>
    </row>
    <row r="1926" spans="1:2">
      <c r="A1926" s="267"/>
      <c r="B1926" s="267"/>
    </row>
    <row r="1927" spans="1:2">
      <c r="A1927" s="267"/>
      <c r="B1927" s="267"/>
    </row>
    <row r="1928" spans="1:2">
      <c r="A1928" s="267"/>
      <c r="B1928" s="267"/>
    </row>
    <row r="1929" spans="1:2">
      <c r="A1929" s="267"/>
      <c r="B1929" s="267"/>
    </row>
    <row r="1930" spans="1:2">
      <c r="A1930" s="267"/>
      <c r="B1930" s="267"/>
    </row>
    <row r="1931" spans="1:2">
      <c r="A1931" s="267"/>
      <c r="B1931" s="267"/>
    </row>
    <row r="1932" spans="1:2">
      <c r="A1932" s="267"/>
      <c r="B1932" s="267"/>
    </row>
    <row r="1933" spans="1:2">
      <c r="A1933" s="267"/>
      <c r="B1933" s="267"/>
    </row>
    <row r="1934" spans="1:2">
      <c r="A1934" s="267"/>
      <c r="B1934" s="267"/>
    </row>
    <row r="1935" spans="1:2">
      <c r="A1935" s="267"/>
      <c r="B1935" s="267"/>
    </row>
    <row r="1936" spans="1:2">
      <c r="A1936" s="267"/>
      <c r="B1936" s="267"/>
    </row>
    <row r="1937" spans="1:2">
      <c r="A1937" s="267"/>
      <c r="B1937" s="267"/>
    </row>
    <row r="1938" spans="1:2">
      <c r="A1938" s="267"/>
      <c r="B1938" s="267"/>
    </row>
    <row r="1939" spans="1:2">
      <c r="A1939" s="267"/>
      <c r="B1939" s="267"/>
    </row>
    <row r="1940" spans="1:2">
      <c r="A1940" s="267"/>
      <c r="B1940" s="267"/>
    </row>
    <row r="1941" spans="1:2">
      <c r="A1941" s="267"/>
      <c r="B1941" s="267"/>
    </row>
    <row r="1942" spans="1:2">
      <c r="A1942" s="267"/>
      <c r="B1942" s="267"/>
    </row>
    <row r="1943" spans="1:2">
      <c r="A1943" s="267"/>
      <c r="B1943" s="267"/>
    </row>
    <row r="1944" spans="1:2">
      <c r="A1944" s="267"/>
      <c r="B1944" s="267"/>
    </row>
    <row r="1945" spans="1:2">
      <c r="A1945" s="267"/>
      <c r="B1945" s="267"/>
    </row>
    <row r="1946" spans="1:2">
      <c r="A1946" s="267"/>
      <c r="B1946" s="267"/>
    </row>
    <row r="1947" spans="1:2">
      <c r="A1947" s="267"/>
      <c r="B1947" s="267"/>
    </row>
    <row r="1948" spans="1:2">
      <c r="A1948" s="267"/>
      <c r="B1948" s="267"/>
    </row>
    <row r="1949" spans="1:2">
      <c r="A1949" s="267"/>
      <c r="B1949" s="267"/>
    </row>
    <row r="1950" spans="1:2">
      <c r="A1950" s="267"/>
      <c r="B1950" s="267"/>
    </row>
    <row r="1951" spans="1:2">
      <c r="A1951" s="267"/>
      <c r="B1951" s="267"/>
    </row>
    <row r="1952" spans="1:2">
      <c r="A1952" s="267"/>
      <c r="B1952" s="267"/>
    </row>
    <row r="1953" spans="1:2">
      <c r="A1953" s="267"/>
      <c r="B1953" s="267"/>
    </row>
    <row r="1954" spans="1:2">
      <c r="A1954" s="267"/>
      <c r="B1954" s="267"/>
    </row>
    <row r="1955" spans="1:2">
      <c r="A1955" s="267"/>
      <c r="B1955" s="267"/>
    </row>
    <row r="1956" spans="1:2">
      <c r="A1956" s="267"/>
      <c r="B1956" s="267"/>
    </row>
    <row r="1957" spans="1:2">
      <c r="A1957" s="267"/>
      <c r="B1957" s="267"/>
    </row>
    <row r="1958" spans="1:2">
      <c r="A1958" s="267"/>
      <c r="B1958" s="267"/>
    </row>
    <row r="1959" spans="1:2">
      <c r="A1959" s="267"/>
      <c r="B1959" s="267"/>
    </row>
    <row r="1960" spans="1:2">
      <c r="A1960" s="267"/>
      <c r="B1960" s="267"/>
    </row>
    <row r="1961" spans="1:2">
      <c r="A1961" s="267"/>
      <c r="B1961" s="267"/>
    </row>
    <row r="1962" spans="1:2">
      <c r="A1962" s="267"/>
      <c r="B1962" s="267"/>
    </row>
    <row r="1963" spans="1:2">
      <c r="A1963" s="267"/>
      <c r="B1963" s="267"/>
    </row>
    <row r="1964" spans="1:2">
      <c r="A1964" s="267"/>
      <c r="B1964" s="267"/>
    </row>
    <row r="1965" spans="1:2">
      <c r="A1965" s="267"/>
      <c r="B1965" s="267"/>
    </row>
    <row r="1966" spans="1:2">
      <c r="A1966" s="267"/>
      <c r="B1966" s="267"/>
    </row>
    <row r="1967" spans="1:2">
      <c r="A1967" s="267"/>
      <c r="B1967" s="267"/>
    </row>
    <row r="1968" spans="1:2">
      <c r="A1968" s="267"/>
      <c r="B1968" s="267"/>
    </row>
    <row r="1969" spans="1:2">
      <c r="A1969" s="267"/>
      <c r="B1969" s="267"/>
    </row>
    <row r="1970" spans="1:2">
      <c r="A1970" s="267"/>
      <c r="B1970" s="267"/>
    </row>
    <row r="1971" spans="1:2">
      <c r="A1971" s="267"/>
      <c r="B1971" s="267"/>
    </row>
    <row r="1972" spans="1:2">
      <c r="A1972" s="267"/>
      <c r="B1972" s="267"/>
    </row>
    <row r="1973" spans="1:2">
      <c r="A1973" s="267"/>
      <c r="B1973" s="267"/>
    </row>
    <row r="1974" spans="1:2">
      <c r="A1974" s="267"/>
      <c r="B1974" s="267"/>
    </row>
    <row r="1975" spans="1:2">
      <c r="A1975" s="267"/>
      <c r="B1975" s="267"/>
    </row>
    <row r="1976" spans="1:2">
      <c r="A1976" s="267"/>
      <c r="B1976" s="267"/>
    </row>
    <row r="1977" spans="1:2">
      <c r="A1977" s="267"/>
      <c r="B1977" s="267"/>
    </row>
    <row r="1978" spans="1:2">
      <c r="A1978" s="267"/>
      <c r="B1978" s="267"/>
    </row>
    <row r="1979" spans="1:2">
      <c r="A1979" s="267"/>
      <c r="B1979" s="267"/>
    </row>
    <row r="1980" spans="1:2">
      <c r="A1980" s="267"/>
      <c r="B1980" s="267"/>
    </row>
    <row r="1981" spans="1:2">
      <c r="A1981" s="267"/>
      <c r="B1981" s="267"/>
    </row>
    <row r="1982" spans="1:2">
      <c r="A1982" s="267"/>
      <c r="B1982" s="267"/>
    </row>
    <row r="1983" spans="1:2">
      <c r="A1983" s="267"/>
      <c r="B1983" s="267"/>
    </row>
    <row r="1984" spans="1:2">
      <c r="A1984" s="267"/>
      <c r="B1984" s="267"/>
    </row>
    <row r="1985" spans="1:2">
      <c r="A1985" s="267"/>
      <c r="B1985" s="267"/>
    </row>
    <row r="1986" spans="1:2">
      <c r="A1986" s="267"/>
      <c r="B1986" s="267"/>
    </row>
    <row r="1987" spans="1:2">
      <c r="A1987" s="267"/>
      <c r="B1987" s="267"/>
    </row>
    <row r="1988" spans="1:2">
      <c r="A1988" s="267"/>
      <c r="B1988" s="267"/>
    </row>
    <row r="1989" spans="1:2">
      <c r="A1989" s="267"/>
      <c r="B1989" s="267"/>
    </row>
    <row r="1990" spans="1:2">
      <c r="A1990" s="267"/>
      <c r="B1990" s="267"/>
    </row>
    <row r="1991" spans="1:2">
      <c r="A1991" s="267"/>
      <c r="B1991" s="267"/>
    </row>
    <row r="1992" spans="1:2">
      <c r="A1992" s="267"/>
      <c r="B1992" s="267"/>
    </row>
    <row r="1993" spans="1:2">
      <c r="A1993" s="267"/>
      <c r="B1993" s="267"/>
    </row>
    <row r="1994" spans="1:2">
      <c r="A1994" s="267"/>
      <c r="B1994" s="267"/>
    </row>
    <row r="1995" spans="1:2">
      <c r="A1995" s="267"/>
      <c r="B1995" s="267"/>
    </row>
    <row r="1996" spans="1:2">
      <c r="A1996" s="267"/>
      <c r="B1996" s="267"/>
    </row>
    <row r="1997" spans="1:2">
      <c r="A1997" s="267"/>
      <c r="B1997" s="267"/>
    </row>
    <row r="1998" spans="1:2">
      <c r="A1998" s="267"/>
      <c r="B1998" s="267"/>
    </row>
    <row r="1999" spans="1:2">
      <c r="A1999" s="267"/>
      <c r="B1999" s="267"/>
    </row>
    <row r="2000" spans="1:2">
      <c r="A2000" s="267"/>
      <c r="B2000" s="267"/>
    </row>
    <row r="2001" spans="1:2">
      <c r="A2001" s="267"/>
      <c r="B2001" s="267"/>
    </row>
    <row r="2002" spans="1:2">
      <c r="A2002" s="267"/>
      <c r="B2002" s="267"/>
    </row>
    <row r="2003" spans="1:2">
      <c r="A2003" s="267"/>
      <c r="B2003" s="267"/>
    </row>
    <row r="2004" spans="1:2">
      <c r="A2004" s="267"/>
      <c r="B2004" s="267"/>
    </row>
    <row r="2005" spans="1:2">
      <c r="A2005" s="267"/>
      <c r="B2005" s="267"/>
    </row>
    <row r="2006" spans="1:2">
      <c r="A2006" s="267"/>
      <c r="B2006" s="267"/>
    </row>
    <row r="2007" spans="1:2">
      <c r="A2007" s="267"/>
      <c r="B2007" s="267"/>
    </row>
    <row r="2008" spans="1:2">
      <c r="A2008" s="267"/>
      <c r="B2008" s="267"/>
    </row>
    <row r="2009" spans="1:2">
      <c r="A2009" s="267"/>
      <c r="B2009" s="267"/>
    </row>
    <row r="2010" spans="1:2">
      <c r="A2010" s="267"/>
      <c r="B2010" s="267"/>
    </row>
    <row r="2011" spans="1:2">
      <c r="A2011" s="267"/>
      <c r="B2011" s="267"/>
    </row>
    <row r="2012" spans="1:2">
      <c r="A2012" s="267"/>
      <c r="B2012" s="267"/>
    </row>
    <row r="2013" spans="1:2">
      <c r="A2013" s="267"/>
      <c r="B2013" s="267"/>
    </row>
    <row r="2014" spans="1:2">
      <c r="A2014" s="267"/>
      <c r="B2014" s="267"/>
    </row>
    <row r="2015" spans="1:2">
      <c r="A2015" s="267"/>
      <c r="B2015" s="267"/>
    </row>
    <row r="2016" spans="1:2">
      <c r="A2016" s="267"/>
      <c r="B2016" s="267"/>
    </row>
    <row r="2017" spans="1:2">
      <c r="A2017" s="267"/>
      <c r="B2017" s="267"/>
    </row>
    <row r="2018" spans="1:2">
      <c r="A2018" s="267"/>
      <c r="B2018" s="267"/>
    </row>
    <row r="2019" spans="1:2">
      <c r="A2019" s="267"/>
      <c r="B2019" s="267"/>
    </row>
    <row r="2020" spans="1:2">
      <c r="A2020" s="267"/>
      <c r="B2020" s="267"/>
    </row>
    <row r="2021" spans="1:2">
      <c r="A2021" s="267"/>
      <c r="B2021" s="267"/>
    </row>
    <row r="2022" spans="1:2">
      <c r="A2022" s="267"/>
      <c r="B2022" s="267"/>
    </row>
    <row r="2023" spans="1:2">
      <c r="A2023" s="267"/>
      <c r="B2023" s="267"/>
    </row>
    <row r="2024" spans="1:2">
      <c r="A2024" s="267"/>
      <c r="B2024" s="267"/>
    </row>
    <row r="2025" spans="1:2">
      <c r="A2025" s="267"/>
      <c r="B2025" s="267"/>
    </row>
    <row r="2026" spans="1:2">
      <c r="A2026" s="267"/>
      <c r="B2026" s="267"/>
    </row>
    <row r="2027" spans="1:2">
      <c r="A2027" s="267"/>
      <c r="B2027" s="267"/>
    </row>
    <row r="2028" spans="1:2">
      <c r="A2028" s="267"/>
      <c r="B2028" s="267"/>
    </row>
    <row r="2029" spans="1:2">
      <c r="A2029" s="267"/>
      <c r="B2029" s="267"/>
    </row>
    <row r="2030" spans="1:2">
      <c r="A2030" s="267"/>
      <c r="B2030" s="267"/>
    </row>
    <row r="2031" spans="1:2">
      <c r="A2031" s="267"/>
      <c r="B2031" s="267"/>
    </row>
    <row r="2032" spans="1:2">
      <c r="A2032" s="267"/>
      <c r="B2032" s="267"/>
    </row>
    <row r="2033" spans="1:2">
      <c r="A2033" s="267"/>
      <c r="B2033" s="267"/>
    </row>
    <row r="2034" spans="1:2">
      <c r="A2034" s="267"/>
      <c r="B2034" s="267"/>
    </row>
    <row r="2035" spans="1:2">
      <c r="A2035" s="267"/>
      <c r="B2035" s="267"/>
    </row>
    <row r="2036" spans="1:2">
      <c r="A2036" s="267"/>
      <c r="B2036" s="267"/>
    </row>
    <row r="2037" spans="1:2">
      <c r="A2037" s="267"/>
      <c r="B2037" s="267"/>
    </row>
    <row r="2038" spans="1:2">
      <c r="A2038" s="267"/>
      <c r="B2038" s="267"/>
    </row>
    <row r="2039" spans="1:2">
      <c r="A2039" s="267"/>
      <c r="B2039" s="267"/>
    </row>
    <row r="2040" spans="1:2">
      <c r="A2040" s="267"/>
      <c r="B2040" s="267"/>
    </row>
    <row r="2041" spans="1:2">
      <c r="A2041" s="267"/>
      <c r="B2041" s="267"/>
    </row>
    <row r="2042" spans="1:2">
      <c r="A2042" s="267"/>
      <c r="B2042" s="267"/>
    </row>
    <row r="2043" spans="1:2">
      <c r="A2043" s="267"/>
      <c r="B2043" s="267"/>
    </row>
    <row r="2044" spans="1:2">
      <c r="A2044" s="267"/>
      <c r="B2044" s="267"/>
    </row>
    <row r="2045" spans="1:2">
      <c r="A2045" s="267"/>
      <c r="B2045" s="267"/>
    </row>
    <row r="2046" spans="1:2">
      <c r="A2046" s="267"/>
      <c r="B2046" s="267"/>
    </row>
    <row r="2047" spans="1:2">
      <c r="A2047" s="267"/>
      <c r="B2047" s="267"/>
    </row>
    <row r="2048" spans="1:2">
      <c r="A2048" s="267"/>
      <c r="B2048" s="267"/>
    </row>
    <row r="2049" spans="1:2">
      <c r="A2049" s="267"/>
      <c r="B2049" s="267"/>
    </row>
    <row r="2050" spans="1:2">
      <c r="A2050" s="267"/>
      <c r="B2050" s="267"/>
    </row>
    <row r="2051" spans="1:2">
      <c r="A2051" s="267"/>
      <c r="B2051" s="267"/>
    </row>
    <row r="2052" spans="1:2">
      <c r="A2052" s="267"/>
      <c r="B2052" s="267"/>
    </row>
    <row r="2053" spans="1:2">
      <c r="A2053" s="267"/>
      <c r="B2053" s="267"/>
    </row>
    <row r="2054" spans="1:2">
      <c r="A2054" s="267"/>
      <c r="B2054" s="267"/>
    </row>
    <row r="2055" spans="1:2">
      <c r="A2055" s="267"/>
      <c r="B2055" s="267"/>
    </row>
    <row r="2056" spans="1:2">
      <c r="A2056" s="267"/>
      <c r="B2056" s="267"/>
    </row>
    <row r="2057" spans="1:2">
      <c r="A2057" s="267"/>
      <c r="B2057" s="267"/>
    </row>
    <row r="2058" spans="1:2">
      <c r="A2058" s="267"/>
      <c r="B2058" s="267"/>
    </row>
    <row r="2059" spans="1:2">
      <c r="A2059" s="267"/>
      <c r="B2059" s="267"/>
    </row>
    <row r="2060" spans="1:2">
      <c r="A2060" s="267"/>
      <c r="B2060" s="267"/>
    </row>
    <row r="2061" spans="1:2">
      <c r="A2061" s="267"/>
      <c r="B2061" s="267"/>
    </row>
    <row r="2062" spans="1:2">
      <c r="A2062" s="267"/>
      <c r="B2062" s="267"/>
    </row>
    <row r="2063" spans="1:2">
      <c r="A2063" s="267"/>
      <c r="B2063" s="267"/>
    </row>
    <row r="2064" spans="1:2">
      <c r="A2064" s="267"/>
      <c r="B2064" s="267"/>
    </row>
    <row r="2065" spans="1:2">
      <c r="A2065" s="267"/>
      <c r="B2065" s="267"/>
    </row>
    <row r="2066" spans="1:2">
      <c r="A2066" s="267"/>
      <c r="B2066" s="267"/>
    </row>
    <row r="2067" spans="1:2">
      <c r="A2067" s="267"/>
      <c r="B2067" s="267"/>
    </row>
    <row r="2068" spans="1:2">
      <c r="A2068" s="267"/>
      <c r="B2068" s="267"/>
    </row>
    <row r="2069" spans="1:2">
      <c r="A2069" s="267"/>
      <c r="B2069" s="267"/>
    </row>
    <row r="2070" spans="1:2">
      <c r="A2070" s="267"/>
      <c r="B2070" s="267"/>
    </row>
    <row r="2071" spans="1:2">
      <c r="A2071" s="267"/>
      <c r="B2071" s="267"/>
    </row>
    <row r="2072" spans="1:2">
      <c r="A2072" s="267"/>
      <c r="B2072" s="267"/>
    </row>
    <row r="2073" spans="1:2">
      <c r="A2073" s="267"/>
      <c r="B2073" s="267"/>
    </row>
    <row r="2074" spans="1:2">
      <c r="A2074" s="267"/>
      <c r="B2074" s="267"/>
    </row>
    <row r="2075" spans="1:2">
      <c r="A2075" s="267"/>
      <c r="B2075" s="267"/>
    </row>
    <row r="2076" spans="1:2">
      <c r="A2076" s="267"/>
      <c r="B2076" s="267"/>
    </row>
    <row r="2077" spans="1:2">
      <c r="A2077" s="267"/>
      <c r="B2077" s="267"/>
    </row>
    <row r="2078" spans="1:2">
      <c r="A2078" s="267"/>
      <c r="B2078" s="267"/>
    </row>
    <row r="2079" spans="1:2">
      <c r="A2079" s="267"/>
      <c r="B2079" s="267"/>
    </row>
    <row r="2080" spans="1:2">
      <c r="A2080" s="267"/>
      <c r="B2080" s="267"/>
    </row>
    <row r="2081" spans="1:2">
      <c r="A2081" s="267"/>
      <c r="B2081" s="267"/>
    </row>
    <row r="2082" spans="1:2">
      <c r="A2082" s="267"/>
      <c r="B2082" s="267"/>
    </row>
    <row r="2083" spans="1:2">
      <c r="A2083" s="267"/>
      <c r="B2083" s="267"/>
    </row>
    <row r="2084" spans="1:2">
      <c r="A2084" s="267"/>
      <c r="B2084" s="267"/>
    </row>
    <row r="2085" spans="1:2">
      <c r="A2085" s="267"/>
      <c r="B2085" s="267"/>
    </row>
    <row r="2086" spans="1:2">
      <c r="A2086" s="267"/>
      <c r="B2086" s="267"/>
    </row>
    <row r="2087" spans="1:2">
      <c r="A2087" s="267"/>
      <c r="B2087" s="267"/>
    </row>
    <row r="2088" spans="1:2">
      <c r="A2088" s="267"/>
      <c r="B2088" s="267"/>
    </row>
    <row r="2089" spans="1:2">
      <c r="A2089" s="267"/>
      <c r="B2089" s="267"/>
    </row>
    <row r="2090" spans="1:2">
      <c r="A2090" s="267"/>
      <c r="B2090" s="267"/>
    </row>
    <row r="2091" spans="1:2">
      <c r="A2091" s="267"/>
      <c r="B2091" s="267"/>
    </row>
    <row r="2092" spans="1:2">
      <c r="A2092" s="267"/>
      <c r="B2092" s="267"/>
    </row>
    <row r="2093" spans="1:2">
      <c r="A2093" s="267"/>
      <c r="B2093" s="267"/>
    </row>
    <row r="2094" spans="1:2">
      <c r="A2094" s="267"/>
      <c r="B2094" s="267"/>
    </row>
    <row r="2095" spans="1:2">
      <c r="A2095" s="267"/>
      <c r="B2095" s="267"/>
    </row>
    <row r="2096" spans="1:2">
      <c r="A2096" s="267"/>
      <c r="B2096" s="267"/>
    </row>
    <row r="2097" spans="1:2">
      <c r="A2097" s="267"/>
      <c r="B2097" s="267"/>
    </row>
    <row r="2098" spans="1:2">
      <c r="A2098" s="267"/>
      <c r="B2098" s="267"/>
    </row>
    <row r="2099" spans="1:2">
      <c r="A2099" s="267"/>
      <c r="B2099" s="267"/>
    </row>
    <row r="2100" spans="1:2">
      <c r="A2100" s="267"/>
      <c r="B2100" s="267"/>
    </row>
    <row r="2101" spans="1:2">
      <c r="A2101" s="267"/>
      <c r="B2101" s="267"/>
    </row>
    <row r="2102" spans="1:2">
      <c r="A2102" s="267"/>
      <c r="B2102" s="267"/>
    </row>
    <row r="2103" spans="1:2">
      <c r="A2103" s="267"/>
      <c r="B2103" s="267"/>
    </row>
    <row r="2104" spans="1:2">
      <c r="A2104" s="267"/>
      <c r="B2104" s="267"/>
    </row>
    <row r="2105" spans="1:2">
      <c r="A2105" s="267"/>
      <c r="B2105" s="267"/>
    </row>
    <row r="2106" spans="1:2">
      <c r="A2106" s="267"/>
      <c r="B2106" s="267"/>
    </row>
    <row r="2107" spans="1:2">
      <c r="A2107" s="267"/>
      <c r="B2107" s="267"/>
    </row>
    <row r="2108" spans="1:2">
      <c r="A2108" s="267"/>
      <c r="B2108" s="267"/>
    </row>
    <row r="2109" spans="1:2">
      <c r="A2109" s="267"/>
      <c r="B2109" s="267"/>
    </row>
    <row r="2110" spans="1:2">
      <c r="A2110" s="267"/>
      <c r="B2110" s="267"/>
    </row>
    <row r="2111" spans="1:2">
      <c r="A2111" s="267"/>
      <c r="B2111" s="267"/>
    </row>
    <row r="2112" spans="1:2">
      <c r="A2112" s="267"/>
      <c r="B2112" s="267"/>
    </row>
    <row r="2113" spans="1:2">
      <c r="A2113" s="267"/>
      <c r="B2113" s="267"/>
    </row>
    <row r="2114" spans="1:2">
      <c r="A2114" s="267"/>
      <c r="B2114" s="267"/>
    </row>
    <row r="2115" spans="1:2">
      <c r="A2115" s="267"/>
      <c r="B2115" s="267"/>
    </row>
    <row r="2116" spans="1:2">
      <c r="A2116" s="267"/>
      <c r="B2116" s="267"/>
    </row>
    <row r="2117" spans="1:2">
      <c r="A2117" s="267"/>
      <c r="B2117" s="267"/>
    </row>
    <row r="2118" spans="1:2">
      <c r="A2118" s="267"/>
      <c r="B2118" s="267"/>
    </row>
    <row r="2119" spans="1:2">
      <c r="A2119" s="267"/>
      <c r="B2119" s="267"/>
    </row>
    <row r="2120" spans="1:2">
      <c r="A2120" s="267"/>
      <c r="B2120" s="267"/>
    </row>
    <row r="2121" spans="1:2">
      <c r="A2121" s="267"/>
      <c r="B2121" s="267"/>
    </row>
    <row r="2122" spans="1:2">
      <c r="A2122" s="267"/>
      <c r="B2122" s="267"/>
    </row>
    <row r="2123" spans="1:2">
      <c r="A2123" s="267"/>
      <c r="B2123" s="267"/>
    </row>
    <row r="2124" spans="1:2">
      <c r="A2124" s="267"/>
      <c r="B2124" s="267"/>
    </row>
    <row r="2125" spans="1:2">
      <c r="A2125" s="267"/>
      <c r="B2125" s="267"/>
    </row>
    <row r="2126" spans="1:2">
      <c r="A2126" s="267"/>
      <c r="B2126" s="267"/>
    </row>
    <row r="2127" spans="1:2">
      <c r="A2127" s="267"/>
      <c r="B2127" s="267"/>
    </row>
    <row r="2128" spans="1:2">
      <c r="A2128" s="267"/>
      <c r="B2128" s="267"/>
    </row>
    <row r="2129" spans="1:2">
      <c r="A2129" s="267"/>
      <c r="B2129" s="267"/>
    </row>
    <row r="2130" spans="1:2">
      <c r="A2130" s="267"/>
      <c r="B2130" s="267"/>
    </row>
    <row r="2131" spans="1:2">
      <c r="A2131" s="267"/>
      <c r="B2131" s="267"/>
    </row>
    <row r="2132" spans="1:2">
      <c r="A2132" s="267"/>
      <c r="B2132" s="267"/>
    </row>
    <row r="2133" spans="1:2">
      <c r="A2133" s="267"/>
      <c r="B2133" s="267"/>
    </row>
    <row r="2134" spans="1:2">
      <c r="A2134" s="267"/>
      <c r="B2134" s="267"/>
    </row>
    <row r="2135" spans="1:2">
      <c r="A2135" s="267"/>
      <c r="B2135" s="267"/>
    </row>
    <row r="2136" spans="1:2">
      <c r="A2136" s="267"/>
      <c r="B2136" s="267"/>
    </row>
    <row r="2137" spans="1:2">
      <c r="A2137" s="267"/>
      <c r="B2137" s="267"/>
    </row>
    <row r="2138" spans="1:2">
      <c r="A2138" s="267"/>
      <c r="B2138" s="267"/>
    </row>
    <row r="2139" spans="1:2">
      <c r="A2139" s="267"/>
      <c r="B2139" s="267"/>
    </row>
    <row r="2140" spans="1:2">
      <c r="A2140" s="267"/>
      <c r="B2140" s="267"/>
    </row>
    <row r="2141" spans="1:2">
      <c r="A2141" s="267"/>
      <c r="B2141" s="267"/>
    </row>
    <row r="2142" spans="1:2">
      <c r="A2142" s="267"/>
      <c r="B2142" s="267"/>
    </row>
    <row r="2143" spans="1:2">
      <c r="A2143" s="267"/>
      <c r="B2143" s="267"/>
    </row>
    <row r="2144" spans="1:2">
      <c r="A2144" s="267"/>
      <c r="B2144" s="267"/>
    </row>
    <row r="2145" spans="1:2">
      <c r="A2145" s="267"/>
      <c r="B2145" s="267"/>
    </row>
    <row r="2146" spans="1:2">
      <c r="A2146" s="267"/>
      <c r="B2146" s="267"/>
    </row>
    <row r="2147" spans="1:2">
      <c r="A2147" s="267"/>
      <c r="B2147" s="267"/>
    </row>
    <row r="2148" spans="1:2">
      <c r="A2148" s="267"/>
      <c r="B2148" s="267"/>
    </row>
    <row r="2149" spans="1:2">
      <c r="A2149" s="267"/>
      <c r="B2149" s="267"/>
    </row>
    <row r="2150" spans="1:2">
      <c r="A2150" s="267"/>
      <c r="B2150" s="267"/>
    </row>
    <row r="2151" spans="1:2">
      <c r="A2151" s="267"/>
      <c r="B2151" s="267"/>
    </row>
    <row r="2152" spans="1:2">
      <c r="A2152" s="267"/>
      <c r="B2152" s="267"/>
    </row>
    <row r="2153" spans="1:2">
      <c r="A2153" s="267"/>
      <c r="B2153" s="267"/>
    </row>
    <row r="2154" spans="1:2">
      <c r="A2154" s="267"/>
      <c r="B2154" s="267"/>
    </row>
    <row r="2155" spans="1:2">
      <c r="A2155" s="267"/>
      <c r="B2155" s="267"/>
    </row>
    <row r="2156" spans="1:2">
      <c r="A2156" s="267"/>
      <c r="B2156" s="267"/>
    </row>
    <row r="2157" spans="1:2">
      <c r="A2157" s="267"/>
      <c r="B2157" s="267"/>
    </row>
    <row r="2158" spans="1:2">
      <c r="A2158" s="267"/>
      <c r="B2158" s="267"/>
    </row>
    <row r="2159" spans="1:2">
      <c r="A2159" s="267"/>
      <c r="B2159" s="267"/>
    </row>
    <row r="2160" spans="1:2">
      <c r="A2160" s="267"/>
      <c r="B2160" s="267"/>
    </row>
    <row r="2161" spans="1:2">
      <c r="A2161" s="267"/>
      <c r="B2161" s="267"/>
    </row>
    <row r="2162" spans="1:2">
      <c r="A2162" s="267"/>
      <c r="B2162" s="267"/>
    </row>
    <row r="2163" spans="1:2">
      <c r="A2163" s="267"/>
      <c r="B2163" s="267"/>
    </row>
    <row r="2164" spans="1:2">
      <c r="A2164" s="267"/>
      <c r="B2164" s="267"/>
    </row>
    <row r="2165" spans="1:2">
      <c r="A2165" s="267"/>
      <c r="B2165" s="267"/>
    </row>
    <row r="2166" spans="1:2">
      <c r="A2166" s="267"/>
      <c r="B2166" s="267"/>
    </row>
    <row r="2167" spans="1:2">
      <c r="A2167" s="267"/>
      <c r="B2167" s="267"/>
    </row>
    <row r="2168" spans="1:2">
      <c r="A2168" s="267"/>
      <c r="B2168" s="267"/>
    </row>
    <row r="2169" spans="1:2">
      <c r="A2169" s="267"/>
      <c r="B2169" s="267"/>
    </row>
    <row r="2170" spans="1:2">
      <c r="A2170" s="267"/>
      <c r="B2170" s="267"/>
    </row>
    <row r="2171" spans="1:2">
      <c r="A2171" s="267"/>
      <c r="B2171" s="267"/>
    </row>
    <row r="2172" spans="1:2">
      <c r="A2172" s="267"/>
      <c r="B2172" s="267"/>
    </row>
    <row r="2173" spans="1:2">
      <c r="A2173" s="267"/>
      <c r="B2173" s="267"/>
    </row>
    <row r="2174" spans="1:2">
      <c r="A2174" s="267"/>
      <c r="B2174" s="267"/>
    </row>
    <row r="2175" spans="1:2">
      <c r="A2175" s="267"/>
      <c r="B2175" s="267"/>
    </row>
    <row r="2176" spans="1:2">
      <c r="A2176" s="267"/>
      <c r="B2176" s="267"/>
    </row>
    <row r="2177" spans="1:2">
      <c r="A2177" s="267"/>
      <c r="B2177" s="267"/>
    </row>
    <row r="2178" spans="1:2">
      <c r="A2178" s="267"/>
      <c r="B2178" s="267"/>
    </row>
    <row r="2179" spans="1:2">
      <c r="A2179" s="267"/>
      <c r="B2179" s="267"/>
    </row>
    <row r="2180" spans="1:2">
      <c r="A2180" s="267"/>
      <c r="B2180" s="267"/>
    </row>
    <row r="2181" spans="1:2">
      <c r="A2181" s="267"/>
      <c r="B2181" s="267"/>
    </row>
    <row r="2182" spans="1:2">
      <c r="A2182" s="267"/>
      <c r="B2182" s="267"/>
    </row>
    <row r="2183" spans="1:2">
      <c r="A2183" s="267"/>
      <c r="B2183" s="267"/>
    </row>
    <row r="2184" spans="1:2">
      <c r="A2184" s="267"/>
      <c r="B2184" s="267"/>
    </row>
    <row r="2185" spans="1:2">
      <c r="A2185" s="267"/>
      <c r="B2185" s="267"/>
    </row>
    <row r="2186" spans="1:2">
      <c r="A2186" s="267"/>
      <c r="B2186" s="267"/>
    </row>
    <row r="2187" spans="1:2">
      <c r="A2187" s="267"/>
      <c r="B2187" s="267"/>
    </row>
    <row r="2188" spans="1:2">
      <c r="A2188" s="267"/>
      <c r="B2188" s="267"/>
    </row>
    <row r="2189" spans="1:2">
      <c r="A2189" s="267"/>
      <c r="B2189" s="267"/>
    </row>
    <row r="2190" spans="1:2">
      <c r="A2190" s="267"/>
      <c r="B2190" s="267"/>
    </row>
    <row r="2191" spans="1:2">
      <c r="A2191" s="267"/>
      <c r="B2191" s="267"/>
    </row>
    <row r="2192" spans="1:2">
      <c r="A2192" s="267"/>
      <c r="B2192" s="267"/>
    </row>
    <row r="2193" spans="1:2">
      <c r="A2193" s="267"/>
      <c r="B2193" s="267"/>
    </row>
    <row r="2194" spans="1:2">
      <c r="A2194" s="267"/>
      <c r="B2194" s="267"/>
    </row>
    <row r="2195" spans="1:2">
      <c r="A2195" s="267"/>
      <c r="B2195" s="267"/>
    </row>
    <row r="2196" spans="1:2">
      <c r="A2196" s="267"/>
      <c r="B2196" s="267"/>
    </row>
    <row r="2197" spans="1:2">
      <c r="A2197" s="267"/>
      <c r="B2197" s="267"/>
    </row>
    <row r="2198" spans="1:2">
      <c r="A2198" s="267"/>
      <c r="B2198" s="267"/>
    </row>
    <row r="2199" spans="1:2">
      <c r="A2199" s="267"/>
      <c r="B2199" s="267"/>
    </row>
    <row r="2200" spans="1:2">
      <c r="A2200" s="267"/>
      <c r="B2200" s="267"/>
    </row>
    <row r="2201" spans="1:2">
      <c r="A2201" s="267"/>
      <c r="B2201" s="267"/>
    </row>
    <row r="2202" spans="1:2">
      <c r="A2202" s="267"/>
      <c r="B2202" s="267"/>
    </row>
    <row r="2203" spans="1:2">
      <c r="A2203" s="267"/>
      <c r="B2203" s="267"/>
    </row>
    <row r="2204" spans="1:2">
      <c r="A2204" s="267"/>
      <c r="B2204" s="267"/>
    </row>
    <row r="2205" spans="1:2">
      <c r="A2205" s="267"/>
      <c r="B2205" s="267"/>
    </row>
    <row r="2206" spans="1:2">
      <c r="A2206" s="267"/>
      <c r="B2206" s="267"/>
    </row>
    <row r="2207" spans="1:2">
      <c r="A2207" s="267"/>
      <c r="B2207" s="267"/>
    </row>
    <row r="2208" spans="1:2">
      <c r="A2208" s="267"/>
      <c r="B2208" s="267"/>
    </row>
    <row r="2209" spans="1:2">
      <c r="A2209" s="267"/>
      <c r="B2209" s="267"/>
    </row>
    <row r="2210" spans="1:2">
      <c r="A2210" s="267"/>
      <c r="B2210" s="267"/>
    </row>
    <row r="2211" spans="1:2">
      <c r="A2211" s="267"/>
      <c r="B2211" s="267"/>
    </row>
    <row r="2212" spans="1:2">
      <c r="A2212" s="267"/>
      <c r="B2212" s="267"/>
    </row>
    <row r="2213" spans="1:2">
      <c r="A2213" s="267"/>
      <c r="B2213" s="267"/>
    </row>
    <row r="2214" spans="1:2">
      <c r="A2214" s="267"/>
      <c r="B2214" s="267"/>
    </row>
    <row r="2215" spans="1:2">
      <c r="A2215" s="267"/>
      <c r="B2215" s="267"/>
    </row>
    <row r="2216" spans="1:2">
      <c r="A2216" s="267"/>
      <c r="B2216" s="267"/>
    </row>
    <row r="2217" spans="1:2">
      <c r="A2217" s="267"/>
      <c r="B2217" s="267"/>
    </row>
    <row r="2218" spans="1:2">
      <c r="A2218" s="267"/>
      <c r="B2218" s="267"/>
    </row>
    <row r="2219" spans="1:2">
      <c r="A2219" s="267"/>
      <c r="B2219" s="267"/>
    </row>
    <row r="2220" spans="1:2">
      <c r="A2220" s="267"/>
      <c r="B2220" s="267"/>
    </row>
    <row r="2221" spans="1:2">
      <c r="A2221" s="267"/>
      <c r="B2221" s="267"/>
    </row>
    <row r="2222" spans="1:2">
      <c r="A2222" s="267"/>
      <c r="B2222" s="267"/>
    </row>
    <row r="2223" spans="1:2">
      <c r="A2223" s="267"/>
      <c r="B2223" s="267"/>
    </row>
    <row r="2224" spans="1:2">
      <c r="A2224" s="267"/>
      <c r="B2224" s="267"/>
    </row>
    <row r="2225" spans="1:2">
      <c r="A2225" s="267"/>
      <c r="B2225" s="267"/>
    </row>
    <row r="2226" spans="1:2">
      <c r="A2226" s="267"/>
      <c r="B2226" s="267"/>
    </row>
    <row r="2227" spans="1:2">
      <c r="A2227" s="267"/>
      <c r="B2227" s="267"/>
    </row>
    <row r="2228" spans="1:2">
      <c r="A2228" s="267"/>
      <c r="B2228" s="267"/>
    </row>
    <row r="2229" spans="1:2">
      <c r="A2229" s="267"/>
      <c r="B2229" s="267"/>
    </row>
    <row r="2230" spans="1:2">
      <c r="A2230" s="267"/>
      <c r="B2230" s="267"/>
    </row>
    <row r="2231" spans="1:2">
      <c r="A2231" s="267"/>
      <c r="B2231" s="267"/>
    </row>
    <row r="2232" spans="1:2">
      <c r="A2232" s="267"/>
      <c r="B2232" s="267"/>
    </row>
    <row r="2233" spans="1:2">
      <c r="A2233" s="267"/>
      <c r="B2233" s="267"/>
    </row>
    <row r="2234" spans="1:2">
      <c r="A2234" s="267"/>
      <c r="B2234" s="267"/>
    </row>
    <row r="2235" spans="1:2">
      <c r="A2235" s="267"/>
      <c r="B2235" s="267"/>
    </row>
    <row r="2236" spans="1:2">
      <c r="A2236" s="267"/>
      <c r="B2236" s="267"/>
    </row>
    <row r="2237" spans="1:2">
      <c r="A2237" s="267"/>
      <c r="B2237" s="267"/>
    </row>
    <row r="2238" spans="1:2">
      <c r="A2238" s="267"/>
      <c r="B2238" s="267"/>
    </row>
    <row r="2239" spans="1:2">
      <c r="A2239" s="267"/>
      <c r="B2239" s="267"/>
    </row>
    <row r="2240" spans="1:2">
      <c r="A2240" s="267"/>
      <c r="B2240" s="267"/>
    </row>
    <row r="2241" spans="1:2">
      <c r="A2241" s="267"/>
      <c r="B2241" s="267"/>
    </row>
    <row r="2242" spans="1:2">
      <c r="A2242" s="267"/>
      <c r="B2242" s="267"/>
    </row>
    <row r="2243" spans="1:2">
      <c r="A2243" s="267"/>
      <c r="B2243" s="267"/>
    </row>
    <row r="2244" spans="1:2">
      <c r="A2244" s="267"/>
      <c r="B2244" s="267"/>
    </row>
    <row r="2245" spans="1:2">
      <c r="A2245" s="267"/>
      <c r="B2245" s="267"/>
    </row>
    <row r="2246" spans="1:2">
      <c r="A2246" s="267"/>
      <c r="B2246" s="267"/>
    </row>
    <row r="2247" spans="1:2">
      <c r="A2247" s="267"/>
      <c r="B2247" s="267"/>
    </row>
    <row r="2248" spans="1:2">
      <c r="A2248" s="267"/>
      <c r="B2248" s="267"/>
    </row>
    <row r="2249" spans="1:2">
      <c r="A2249" s="267"/>
      <c r="B2249" s="267"/>
    </row>
    <row r="2250" spans="1:2">
      <c r="A2250" s="267"/>
      <c r="B2250" s="267"/>
    </row>
    <row r="2251" spans="1:2">
      <c r="A2251" s="267"/>
      <c r="B2251" s="267"/>
    </row>
    <row r="2252" spans="1:2">
      <c r="A2252" s="267"/>
      <c r="B2252" s="267"/>
    </row>
    <row r="2253" spans="1:2">
      <c r="A2253" s="267"/>
      <c r="B2253" s="267"/>
    </row>
    <row r="2254" spans="1:2">
      <c r="A2254" s="267"/>
      <c r="B2254" s="267"/>
    </row>
    <row r="2255" spans="1:2">
      <c r="A2255" s="267"/>
      <c r="B2255" s="267"/>
    </row>
    <row r="2256" spans="1:2">
      <c r="A2256" s="267"/>
      <c r="B2256" s="267"/>
    </row>
    <row r="2257" spans="1:2">
      <c r="A2257" s="267"/>
      <c r="B2257" s="267"/>
    </row>
    <row r="2258" spans="1:2">
      <c r="A2258" s="267"/>
      <c r="B2258" s="267"/>
    </row>
    <row r="2259" spans="1:2">
      <c r="A2259" s="267"/>
      <c r="B2259" s="267"/>
    </row>
    <row r="2260" spans="1:2">
      <c r="A2260" s="267"/>
      <c r="B2260" s="267"/>
    </row>
    <row r="2261" spans="1:2">
      <c r="A2261" s="267"/>
      <c r="B2261" s="267"/>
    </row>
    <row r="2262" spans="1:2">
      <c r="A2262" s="267"/>
      <c r="B2262" s="267"/>
    </row>
    <row r="2263" spans="1:2">
      <c r="A2263" s="267"/>
      <c r="B2263" s="267"/>
    </row>
    <row r="2264" spans="1:2">
      <c r="A2264" s="267"/>
      <c r="B2264" s="267"/>
    </row>
    <row r="2265" spans="1:2">
      <c r="A2265" s="267"/>
      <c r="B2265" s="267"/>
    </row>
    <row r="2266" spans="1:2">
      <c r="A2266" s="267"/>
      <c r="B2266" s="267"/>
    </row>
    <row r="2267" spans="1:2">
      <c r="A2267" s="267"/>
      <c r="B2267" s="267"/>
    </row>
    <row r="2268" spans="1:2">
      <c r="A2268" s="267"/>
      <c r="B2268" s="267"/>
    </row>
    <row r="2269" spans="1:2">
      <c r="A2269" s="267"/>
      <c r="B2269" s="267"/>
    </row>
    <row r="2270" spans="1:2">
      <c r="A2270" s="267"/>
      <c r="B2270" s="267"/>
    </row>
    <row r="2271" spans="1:2">
      <c r="A2271" s="267"/>
      <c r="B2271" s="267"/>
    </row>
    <row r="2272" spans="1:2">
      <c r="A2272" s="267"/>
      <c r="B2272" s="267"/>
    </row>
    <row r="2273" spans="1:2">
      <c r="A2273" s="267"/>
      <c r="B2273" s="267"/>
    </row>
    <row r="2274" spans="1:2">
      <c r="A2274" s="267"/>
      <c r="B2274" s="267"/>
    </row>
    <row r="2275" spans="1:2">
      <c r="A2275" s="267"/>
      <c r="B2275" s="267"/>
    </row>
    <row r="2276" spans="1:2">
      <c r="A2276" s="267"/>
      <c r="B2276" s="267"/>
    </row>
    <row r="2277" spans="1:2">
      <c r="A2277" s="267"/>
      <c r="B2277" s="267"/>
    </row>
    <row r="2278" spans="1:2">
      <c r="A2278" s="267"/>
      <c r="B2278" s="267"/>
    </row>
    <row r="2279" spans="1:2">
      <c r="A2279" s="267"/>
      <c r="B2279" s="267"/>
    </row>
    <row r="2280" spans="1:2">
      <c r="A2280" s="267"/>
      <c r="B2280" s="267"/>
    </row>
    <row r="2281" spans="1:2">
      <c r="A2281" s="267"/>
      <c r="B2281" s="267"/>
    </row>
    <row r="2282" spans="1:2">
      <c r="A2282" s="267"/>
      <c r="B2282" s="267"/>
    </row>
    <row r="2283" spans="1:2">
      <c r="A2283" s="267"/>
      <c r="B2283" s="267"/>
    </row>
    <row r="2284" spans="1:2">
      <c r="A2284" s="267"/>
      <c r="B2284" s="267"/>
    </row>
    <row r="2285" spans="1:2">
      <c r="A2285" s="267"/>
      <c r="B2285" s="267"/>
    </row>
    <row r="2286" spans="1:2">
      <c r="A2286" s="267"/>
      <c r="B2286" s="267"/>
    </row>
    <row r="2287" spans="1:2">
      <c r="A2287" s="267"/>
      <c r="B2287" s="267"/>
    </row>
    <row r="2288" spans="1:2">
      <c r="A2288" s="267"/>
      <c r="B2288" s="267"/>
    </row>
    <row r="2289" spans="1:2">
      <c r="A2289" s="267"/>
      <c r="B2289" s="267"/>
    </row>
    <row r="2290" spans="1:2">
      <c r="A2290" s="267"/>
      <c r="B2290" s="267"/>
    </row>
    <row r="2291" spans="1:2">
      <c r="A2291" s="267"/>
      <c r="B2291" s="267"/>
    </row>
    <row r="2292" spans="1:2">
      <c r="A2292" s="267"/>
      <c r="B2292" s="267"/>
    </row>
    <row r="2293" spans="1:2">
      <c r="A2293" s="267"/>
      <c r="B2293" s="267"/>
    </row>
    <row r="2294" spans="1:2">
      <c r="A2294" s="267"/>
      <c r="B2294" s="267"/>
    </row>
    <row r="2295" spans="1:2">
      <c r="A2295" s="267"/>
      <c r="B2295" s="267"/>
    </row>
    <row r="2296" spans="1:2">
      <c r="A2296" s="267"/>
      <c r="B2296" s="267"/>
    </row>
    <row r="2297" spans="1:2">
      <c r="A2297" s="267"/>
      <c r="B2297" s="267"/>
    </row>
    <row r="2298" spans="1:2">
      <c r="A2298" s="267"/>
      <c r="B2298" s="267"/>
    </row>
    <row r="2299" spans="1:2">
      <c r="A2299" s="267"/>
      <c r="B2299" s="267"/>
    </row>
    <row r="2300" spans="1:2">
      <c r="A2300" s="267"/>
      <c r="B2300" s="267"/>
    </row>
    <row r="2301" spans="1:2">
      <c r="A2301" s="267"/>
      <c r="B2301" s="267"/>
    </row>
    <row r="2302" spans="1:2">
      <c r="A2302" s="267"/>
      <c r="B2302" s="267"/>
    </row>
    <row r="2303" spans="1:2">
      <c r="A2303" s="267"/>
      <c r="B2303" s="267"/>
    </row>
    <row r="2304" spans="1:2">
      <c r="A2304" s="267"/>
      <c r="B2304" s="267"/>
    </row>
    <row r="2305" spans="1:2">
      <c r="A2305" s="267"/>
      <c r="B2305" s="267"/>
    </row>
    <row r="2306" spans="1:2">
      <c r="A2306" s="267"/>
      <c r="B2306" s="267"/>
    </row>
    <row r="2307" spans="1:2">
      <c r="A2307" s="267"/>
      <c r="B2307" s="267"/>
    </row>
    <row r="2308" spans="1:2">
      <c r="A2308" s="267"/>
      <c r="B2308" s="267"/>
    </row>
    <row r="2309" spans="1:2">
      <c r="A2309" s="267"/>
      <c r="B2309" s="267"/>
    </row>
    <row r="2310" spans="1:2">
      <c r="A2310" s="267"/>
      <c r="B2310" s="267"/>
    </row>
    <row r="2311" spans="1:2">
      <c r="A2311" s="267"/>
      <c r="B2311" s="267"/>
    </row>
    <row r="2312" spans="1:2">
      <c r="A2312" s="267"/>
      <c r="B2312" s="267"/>
    </row>
    <row r="2313" spans="1:2">
      <c r="A2313" s="267"/>
      <c r="B2313" s="267"/>
    </row>
    <row r="2314" spans="1:2">
      <c r="A2314" s="267"/>
      <c r="B2314" s="267"/>
    </row>
    <row r="2315" spans="1:2">
      <c r="A2315" s="267"/>
      <c r="B2315" s="267"/>
    </row>
    <row r="2316" spans="1:2">
      <c r="A2316" s="267"/>
      <c r="B2316" s="267"/>
    </row>
    <row r="2317" spans="1:2">
      <c r="A2317" s="267"/>
      <c r="B2317" s="267"/>
    </row>
    <row r="2318" spans="1:2">
      <c r="A2318" s="267"/>
      <c r="B2318" s="267"/>
    </row>
    <row r="2319" spans="1:2">
      <c r="A2319" s="267"/>
      <c r="B2319" s="267"/>
    </row>
    <row r="2320" spans="1:2">
      <c r="A2320" s="267"/>
      <c r="B2320" s="267"/>
    </row>
    <row r="2321" spans="1:2">
      <c r="A2321" s="267"/>
      <c r="B2321" s="267"/>
    </row>
    <row r="2322" spans="1:2">
      <c r="A2322" s="267"/>
      <c r="B2322" s="267"/>
    </row>
    <row r="2323" spans="1:2">
      <c r="A2323" s="267"/>
      <c r="B2323" s="267"/>
    </row>
    <row r="2324" spans="1:2">
      <c r="A2324" s="267"/>
      <c r="B2324" s="267"/>
    </row>
    <row r="2325" spans="1:2">
      <c r="A2325" s="267"/>
      <c r="B2325" s="267"/>
    </row>
    <row r="2326" spans="1:2">
      <c r="A2326" s="267"/>
      <c r="B2326" s="267"/>
    </row>
    <row r="2327" spans="1:2">
      <c r="A2327" s="267"/>
      <c r="B2327" s="267"/>
    </row>
    <row r="2328" spans="1:2">
      <c r="A2328" s="267"/>
      <c r="B2328" s="267"/>
    </row>
    <row r="2329" spans="1:2">
      <c r="A2329" s="267"/>
      <c r="B2329" s="267"/>
    </row>
    <row r="2330" spans="1:2">
      <c r="A2330" s="267"/>
      <c r="B2330" s="267"/>
    </row>
    <row r="2331" spans="1:2">
      <c r="A2331" s="267"/>
      <c r="B2331" s="267"/>
    </row>
    <row r="2332" spans="1:2">
      <c r="A2332" s="267"/>
      <c r="B2332" s="267"/>
    </row>
    <row r="2333" spans="1:2">
      <c r="A2333" s="267"/>
      <c r="B2333" s="267"/>
    </row>
    <row r="2334" spans="1:2">
      <c r="A2334" s="267"/>
      <c r="B2334" s="267"/>
    </row>
    <row r="2335" spans="1:2">
      <c r="A2335" s="267"/>
      <c r="B2335" s="267"/>
    </row>
    <row r="2336" spans="1:2">
      <c r="A2336" s="267"/>
      <c r="B2336" s="267"/>
    </row>
    <row r="2337" spans="1:2">
      <c r="A2337" s="267"/>
      <c r="B2337" s="267"/>
    </row>
    <row r="2338" spans="1:2">
      <c r="A2338" s="267"/>
      <c r="B2338" s="267"/>
    </row>
    <row r="2339" spans="1:2">
      <c r="A2339" s="267"/>
      <c r="B2339" s="267"/>
    </row>
    <row r="2340" spans="1:2">
      <c r="A2340" s="267"/>
      <c r="B2340" s="267"/>
    </row>
    <row r="2341" spans="1:2">
      <c r="A2341" s="267"/>
      <c r="B2341" s="267"/>
    </row>
    <row r="2342" spans="1:2">
      <c r="A2342" s="267"/>
      <c r="B2342" s="267"/>
    </row>
    <row r="2343" spans="1:2">
      <c r="A2343" s="267"/>
      <c r="B2343" s="267"/>
    </row>
    <row r="2344" spans="1:2">
      <c r="A2344" s="267"/>
      <c r="B2344" s="267"/>
    </row>
    <row r="2345" spans="1:2">
      <c r="A2345" s="267"/>
      <c r="B2345" s="267"/>
    </row>
    <row r="2346" spans="1:2">
      <c r="A2346" s="267"/>
      <c r="B2346" s="267"/>
    </row>
    <row r="2347" spans="1:2">
      <c r="A2347" s="267"/>
      <c r="B2347" s="267"/>
    </row>
    <row r="2348" spans="1:2">
      <c r="A2348" s="267"/>
      <c r="B2348" s="267"/>
    </row>
    <row r="2349" spans="1:2">
      <c r="A2349" s="267"/>
      <c r="B2349" s="267"/>
    </row>
    <row r="2350" spans="1:2">
      <c r="A2350" s="267"/>
      <c r="B2350" s="267"/>
    </row>
    <row r="2351" spans="1:2">
      <c r="A2351" s="267"/>
      <c r="B2351" s="267"/>
    </row>
    <row r="2352" spans="1:2">
      <c r="A2352" s="267"/>
      <c r="B2352" s="267"/>
    </row>
    <row r="2353" spans="1:2">
      <c r="A2353" s="267"/>
      <c r="B2353" s="267"/>
    </row>
    <row r="2354" spans="1:2">
      <c r="A2354" s="267"/>
      <c r="B2354" s="267"/>
    </row>
    <row r="2355" spans="1:2">
      <c r="A2355" s="267"/>
      <c r="B2355" s="267"/>
    </row>
    <row r="2356" spans="1:2">
      <c r="A2356" s="267"/>
      <c r="B2356" s="267"/>
    </row>
    <row r="2357" spans="1:2">
      <c r="A2357" s="267"/>
      <c r="B2357" s="267"/>
    </row>
    <row r="2358" spans="1:2">
      <c r="A2358" s="267"/>
      <c r="B2358" s="267"/>
    </row>
    <row r="2359" spans="1:2">
      <c r="A2359" s="267"/>
      <c r="B2359" s="267"/>
    </row>
    <row r="2360" spans="1:2">
      <c r="A2360" s="267"/>
      <c r="B2360" s="267"/>
    </row>
    <row r="2361" spans="1:2">
      <c r="A2361" s="267"/>
      <c r="B2361" s="267"/>
    </row>
    <row r="2362" spans="1:2">
      <c r="A2362" s="267"/>
      <c r="B2362" s="267"/>
    </row>
    <row r="2363" spans="1:2">
      <c r="A2363" s="267"/>
      <c r="B2363" s="267"/>
    </row>
    <row r="2364" spans="1:2">
      <c r="A2364" s="267"/>
      <c r="B2364" s="267"/>
    </row>
    <row r="2365" spans="1:2">
      <c r="A2365" s="267"/>
      <c r="B2365" s="267"/>
    </row>
    <row r="2366" spans="1:2">
      <c r="A2366" s="267"/>
      <c r="B2366" s="267"/>
    </row>
    <row r="2367" spans="1:2">
      <c r="A2367" s="267"/>
      <c r="B2367" s="267"/>
    </row>
    <row r="2368" spans="1:2">
      <c r="A2368" s="267"/>
      <c r="B2368" s="267"/>
    </row>
    <row r="2369" spans="1:2">
      <c r="A2369" s="267"/>
      <c r="B2369" s="267"/>
    </row>
    <row r="2370" spans="1:2">
      <c r="A2370" s="267"/>
      <c r="B2370" s="267"/>
    </row>
    <row r="2371" spans="1:2">
      <c r="A2371" s="267"/>
      <c r="B2371" s="267"/>
    </row>
    <row r="2372" spans="1:2">
      <c r="A2372" s="267"/>
      <c r="B2372" s="267"/>
    </row>
    <row r="2373" spans="1:2">
      <c r="A2373" s="267"/>
      <c r="B2373" s="267"/>
    </row>
    <row r="2374" spans="1:2">
      <c r="A2374" s="267"/>
      <c r="B2374" s="267"/>
    </row>
    <row r="2375" spans="1:2">
      <c r="A2375" s="267"/>
      <c r="B2375" s="267"/>
    </row>
    <row r="2376" spans="1:2">
      <c r="A2376" s="267"/>
      <c r="B2376" s="267"/>
    </row>
    <row r="2377" spans="1:2">
      <c r="A2377" s="267"/>
      <c r="B2377" s="267"/>
    </row>
    <row r="2378" spans="1:2">
      <c r="A2378" s="267"/>
      <c r="B2378" s="267"/>
    </row>
    <row r="2379" spans="1:2">
      <c r="A2379" s="267"/>
      <c r="B2379" s="267"/>
    </row>
    <row r="2380" spans="1:2">
      <c r="A2380" s="267"/>
      <c r="B2380" s="267"/>
    </row>
    <row r="2381" spans="1:2">
      <c r="A2381" s="267"/>
      <c r="B2381" s="267"/>
    </row>
    <row r="2382" spans="1:2">
      <c r="A2382" s="267"/>
      <c r="B2382" s="267"/>
    </row>
    <row r="2383" spans="1:2">
      <c r="A2383" s="267"/>
      <c r="B2383" s="267"/>
    </row>
    <row r="2384" spans="1:2">
      <c r="A2384" s="267"/>
      <c r="B2384" s="267"/>
    </row>
    <row r="2385" spans="1:2">
      <c r="A2385" s="267"/>
      <c r="B2385" s="267"/>
    </row>
    <row r="2386" spans="1:2">
      <c r="A2386" s="267"/>
      <c r="B2386" s="267"/>
    </row>
    <row r="2387" spans="1:2">
      <c r="A2387" s="267"/>
      <c r="B2387" s="267"/>
    </row>
    <row r="2388" spans="1:2">
      <c r="A2388" s="267"/>
      <c r="B2388" s="267"/>
    </row>
    <row r="2389" spans="1:2">
      <c r="A2389" s="267"/>
      <c r="B2389" s="267"/>
    </row>
    <row r="2390" spans="1:2">
      <c r="A2390" s="267"/>
      <c r="B2390" s="267"/>
    </row>
    <row r="2391" spans="1:2">
      <c r="A2391" s="267"/>
      <c r="B2391" s="267"/>
    </row>
    <row r="2392" spans="1:2">
      <c r="A2392" s="267"/>
      <c r="B2392" s="267"/>
    </row>
    <row r="2393" spans="1:2">
      <c r="A2393" s="267"/>
      <c r="B2393" s="267"/>
    </row>
    <row r="2394" spans="1:2">
      <c r="A2394" s="267"/>
      <c r="B2394" s="267"/>
    </row>
    <row r="2395" spans="1:2">
      <c r="A2395" s="267"/>
      <c r="B2395" s="267"/>
    </row>
    <row r="2396" spans="1:2">
      <c r="A2396" s="267"/>
      <c r="B2396" s="267"/>
    </row>
    <row r="2397" spans="1:2">
      <c r="A2397" s="267"/>
      <c r="B2397" s="267"/>
    </row>
    <row r="2398" spans="1:2">
      <c r="A2398" s="267"/>
      <c r="B2398" s="267"/>
    </row>
    <row r="2399" spans="1:2">
      <c r="A2399" s="267"/>
      <c r="B2399" s="267"/>
    </row>
    <row r="2400" spans="1:2">
      <c r="A2400" s="267"/>
      <c r="B2400" s="267"/>
    </row>
    <row r="2401" spans="1:2">
      <c r="A2401" s="267"/>
      <c r="B2401" s="267"/>
    </row>
    <row r="2402" spans="1:2">
      <c r="A2402" s="267"/>
      <c r="B2402" s="267"/>
    </row>
    <row r="2403" spans="1:2">
      <c r="A2403" s="267"/>
      <c r="B2403" s="267"/>
    </row>
    <row r="2404" spans="1:2">
      <c r="A2404" s="267"/>
      <c r="B2404" s="267"/>
    </row>
    <row r="2405" spans="1:2">
      <c r="A2405" s="267"/>
      <c r="B2405" s="267"/>
    </row>
    <row r="2406" spans="1:2">
      <c r="A2406" s="267"/>
      <c r="B2406" s="267"/>
    </row>
    <row r="2407" spans="1:2">
      <c r="A2407" s="267"/>
      <c r="B2407" s="267"/>
    </row>
    <row r="2408" spans="1:2">
      <c r="A2408" s="267"/>
      <c r="B2408" s="267"/>
    </row>
    <row r="2409" spans="1:2">
      <c r="A2409" s="267"/>
      <c r="B2409" s="267"/>
    </row>
    <row r="2410" spans="1:2">
      <c r="A2410" s="267"/>
      <c r="B2410" s="267"/>
    </row>
    <row r="2411" spans="1:2">
      <c r="A2411" s="267"/>
      <c r="B2411" s="267"/>
    </row>
    <row r="2412" spans="1:2">
      <c r="A2412" s="267"/>
      <c r="B2412" s="267"/>
    </row>
    <row r="2413" spans="1:2">
      <c r="A2413" s="267"/>
      <c r="B2413" s="267"/>
    </row>
    <row r="2414" spans="1:2">
      <c r="A2414" s="267"/>
      <c r="B2414" s="267"/>
    </row>
    <row r="2415" spans="1:2">
      <c r="A2415" s="267"/>
      <c r="B2415" s="267"/>
    </row>
    <row r="2416" spans="1:2">
      <c r="A2416" s="267"/>
      <c r="B2416" s="267"/>
    </row>
    <row r="2417" spans="1:2">
      <c r="A2417" s="267"/>
      <c r="B2417" s="267"/>
    </row>
    <row r="2418" spans="1:2">
      <c r="A2418" s="267"/>
      <c r="B2418" s="267"/>
    </row>
    <row r="2419" spans="1:2">
      <c r="A2419" s="267"/>
      <c r="B2419" s="267"/>
    </row>
    <row r="2420" spans="1:2">
      <c r="A2420" s="267"/>
      <c r="B2420" s="267"/>
    </row>
    <row r="2421" spans="1:2">
      <c r="A2421" s="267"/>
      <c r="B2421" s="267"/>
    </row>
    <row r="2422" spans="1:2">
      <c r="A2422" s="267"/>
      <c r="B2422" s="267"/>
    </row>
    <row r="2423" spans="1:2">
      <c r="A2423" s="267"/>
      <c r="B2423" s="267"/>
    </row>
    <row r="2424" spans="1:2">
      <c r="A2424" s="267"/>
      <c r="B2424" s="267"/>
    </row>
    <row r="2425" spans="1:2">
      <c r="A2425" s="267"/>
      <c r="B2425" s="267"/>
    </row>
    <row r="2426" spans="1:2">
      <c r="A2426" s="267"/>
      <c r="B2426" s="267"/>
    </row>
    <row r="2427" spans="1:2">
      <c r="A2427" s="267"/>
      <c r="B2427" s="267"/>
    </row>
    <row r="2428" spans="1:2">
      <c r="A2428" s="267"/>
      <c r="B2428" s="267"/>
    </row>
    <row r="2429" spans="1:2">
      <c r="A2429" s="267"/>
      <c r="B2429" s="267"/>
    </row>
    <row r="2430" spans="1:2">
      <c r="A2430" s="267"/>
      <c r="B2430" s="267"/>
    </row>
    <row r="2431" spans="1:2">
      <c r="A2431" s="267"/>
      <c r="B2431" s="267"/>
    </row>
    <row r="2432" spans="1:2">
      <c r="A2432" s="267"/>
      <c r="B2432" s="267"/>
    </row>
    <row r="2433" spans="1:2">
      <c r="A2433" s="267"/>
      <c r="B2433" s="267"/>
    </row>
    <row r="2434" spans="1:2">
      <c r="A2434" s="267"/>
      <c r="B2434" s="267"/>
    </row>
    <row r="2435" spans="1:2">
      <c r="A2435" s="267"/>
      <c r="B2435" s="267"/>
    </row>
    <row r="2436" spans="1:2">
      <c r="A2436" s="267"/>
      <c r="B2436" s="267"/>
    </row>
    <row r="2437" spans="1:2">
      <c r="A2437" s="267"/>
      <c r="B2437" s="267"/>
    </row>
    <row r="2438" spans="1:2">
      <c r="A2438" s="267"/>
      <c r="B2438" s="267"/>
    </row>
    <row r="2439" spans="1:2">
      <c r="A2439" s="267"/>
      <c r="B2439" s="267"/>
    </row>
    <row r="2440" spans="1:2">
      <c r="A2440" s="267"/>
      <c r="B2440" s="267"/>
    </row>
    <row r="2441" spans="1:2">
      <c r="A2441" s="267"/>
      <c r="B2441" s="267"/>
    </row>
    <row r="2442" spans="1:2">
      <c r="A2442" s="267"/>
      <c r="B2442" s="267"/>
    </row>
    <row r="2443" spans="1:2">
      <c r="A2443" s="267"/>
      <c r="B2443" s="267"/>
    </row>
    <row r="2444" spans="1:2">
      <c r="A2444" s="267"/>
      <c r="B2444" s="267"/>
    </row>
    <row r="2445" spans="1:2">
      <c r="A2445" s="267"/>
      <c r="B2445" s="267"/>
    </row>
    <row r="2446" spans="1:2">
      <c r="A2446" s="267"/>
      <c r="B2446" s="267"/>
    </row>
    <row r="2447" spans="1:2">
      <c r="A2447" s="267"/>
      <c r="B2447" s="267"/>
    </row>
    <row r="2448" spans="1:2">
      <c r="A2448" s="267"/>
      <c r="B2448" s="267"/>
    </row>
    <row r="2449" spans="1:2">
      <c r="A2449" s="267"/>
      <c r="B2449" s="267"/>
    </row>
    <row r="2450" spans="1:2">
      <c r="A2450" s="267"/>
      <c r="B2450" s="267"/>
    </row>
    <row r="2451" spans="1:2">
      <c r="A2451" s="267"/>
      <c r="B2451" s="267"/>
    </row>
    <row r="2452" spans="1:2">
      <c r="A2452" s="267"/>
      <c r="B2452" s="267"/>
    </row>
    <row r="2453" spans="1:2">
      <c r="A2453" s="267"/>
      <c r="B2453" s="267"/>
    </row>
    <row r="2454" spans="1:2">
      <c r="A2454" s="267"/>
      <c r="B2454" s="267"/>
    </row>
    <row r="2455" spans="1:2">
      <c r="A2455" s="267"/>
      <c r="B2455" s="267"/>
    </row>
    <row r="2456" spans="1:2">
      <c r="A2456" s="267"/>
      <c r="B2456" s="267"/>
    </row>
    <row r="2457" spans="1:2">
      <c r="A2457" s="267"/>
      <c r="B2457" s="267"/>
    </row>
    <row r="2458" spans="1:2">
      <c r="A2458" s="267"/>
      <c r="B2458" s="267"/>
    </row>
    <row r="2459" spans="1:2">
      <c r="A2459" s="267"/>
      <c r="B2459" s="267"/>
    </row>
    <row r="2460" spans="1:2">
      <c r="A2460" s="267"/>
      <c r="B2460" s="267"/>
    </row>
    <row r="2461" spans="1:2">
      <c r="A2461" s="267"/>
      <c r="B2461" s="267"/>
    </row>
    <row r="2462" spans="1:2">
      <c r="A2462" s="267"/>
      <c r="B2462" s="267"/>
    </row>
    <row r="2463" spans="1:2">
      <c r="A2463" s="267"/>
      <c r="B2463" s="267"/>
    </row>
    <row r="2464" spans="1:2">
      <c r="A2464" s="267"/>
      <c r="B2464" s="267"/>
    </row>
    <row r="2465" spans="1:2">
      <c r="A2465" s="267"/>
      <c r="B2465" s="267"/>
    </row>
    <row r="2466" spans="1:2">
      <c r="A2466" s="267"/>
      <c r="B2466" s="267"/>
    </row>
    <row r="2467" spans="1:2">
      <c r="A2467" s="267"/>
      <c r="B2467" s="267"/>
    </row>
    <row r="2468" spans="1:2">
      <c r="A2468" s="267"/>
      <c r="B2468" s="267"/>
    </row>
    <row r="2469" spans="1:2">
      <c r="A2469" s="267"/>
      <c r="B2469" s="267"/>
    </row>
    <row r="2470" spans="1:2">
      <c r="A2470" s="267"/>
      <c r="B2470" s="267"/>
    </row>
    <row r="2471" spans="1:2">
      <c r="A2471" s="267"/>
      <c r="B2471" s="267"/>
    </row>
    <row r="2472" spans="1:2">
      <c r="A2472" s="267"/>
      <c r="B2472" s="267"/>
    </row>
    <row r="2473" spans="1:2">
      <c r="A2473" s="267"/>
      <c r="B2473" s="267"/>
    </row>
    <row r="2474" spans="1:2">
      <c r="A2474" s="267"/>
      <c r="B2474" s="267"/>
    </row>
    <row r="2475" spans="1:2">
      <c r="A2475" s="267"/>
      <c r="B2475" s="267"/>
    </row>
    <row r="2476" spans="1:2">
      <c r="A2476" s="267"/>
      <c r="B2476" s="267"/>
    </row>
    <row r="2477" spans="1:2">
      <c r="A2477" s="267"/>
      <c r="B2477" s="267"/>
    </row>
    <row r="2478" spans="1:2">
      <c r="A2478" s="267"/>
      <c r="B2478" s="267"/>
    </row>
    <row r="2479" spans="1:2">
      <c r="A2479" s="267"/>
      <c r="B2479" s="267"/>
    </row>
    <row r="2480" spans="1:2">
      <c r="A2480" s="267"/>
      <c r="B2480" s="267"/>
    </row>
    <row r="2481" spans="1:2">
      <c r="A2481" s="267"/>
      <c r="B2481" s="267"/>
    </row>
    <row r="2482" spans="1:2">
      <c r="A2482" s="267"/>
      <c r="B2482" s="267"/>
    </row>
    <row r="2483" spans="1:2">
      <c r="A2483" s="267"/>
      <c r="B2483" s="267"/>
    </row>
    <row r="2484" spans="1:2">
      <c r="A2484" s="267"/>
      <c r="B2484" s="267"/>
    </row>
    <row r="2485" spans="1:2">
      <c r="A2485" s="267"/>
      <c r="B2485" s="267"/>
    </row>
    <row r="2486" spans="1:2">
      <c r="A2486" s="267"/>
      <c r="B2486" s="267"/>
    </row>
    <row r="2487" spans="1:2">
      <c r="A2487" s="267"/>
      <c r="B2487" s="267"/>
    </row>
    <row r="2488" spans="1:2">
      <c r="A2488" s="267"/>
      <c r="B2488" s="267"/>
    </row>
    <row r="2489" spans="1:2">
      <c r="A2489" s="267"/>
      <c r="B2489" s="267"/>
    </row>
    <row r="2490" spans="1:2">
      <c r="A2490" s="267"/>
      <c r="B2490" s="267"/>
    </row>
    <row r="2491" spans="1:2">
      <c r="A2491" s="267"/>
      <c r="B2491" s="267"/>
    </row>
    <row r="2492" spans="1:2">
      <c r="A2492" s="267"/>
      <c r="B2492" s="267"/>
    </row>
    <row r="2493" spans="1:2">
      <c r="A2493" s="267"/>
      <c r="B2493" s="267"/>
    </row>
    <row r="2494" spans="1:2">
      <c r="A2494" s="267"/>
      <c r="B2494" s="267"/>
    </row>
    <row r="2495" spans="1:2">
      <c r="A2495" s="267"/>
      <c r="B2495" s="267"/>
    </row>
    <row r="2496" spans="1:2">
      <c r="A2496" s="267"/>
      <c r="B2496" s="267"/>
    </row>
    <row r="2497" spans="1:2">
      <c r="A2497" s="267"/>
      <c r="B2497" s="267"/>
    </row>
    <row r="2498" spans="1:2">
      <c r="A2498" s="267"/>
      <c r="B2498" s="267"/>
    </row>
    <row r="2499" spans="1:2">
      <c r="A2499" s="267"/>
      <c r="B2499" s="267"/>
    </row>
    <row r="2500" spans="1:2">
      <c r="A2500" s="267"/>
      <c r="B2500" s="267"/>
    </row>
    <row r="2501" spans="1:2">
      <c r="A2501" s="267"/>
      <c r="B2501" s="267"/>
    </row>
    <row r="2502" spans="1:2">
      <c r="A2502" s="267"/>
      <c r="B2502" s="267"/>
    </row>
    <row r="2503" spans="1:2">
      <c r="A2503" s="267"/>
      <c r="B2503" s="267"/>
    </row>
    <row r="2504" spans="1:2">
      <c r="A2504" s="267"/>
      <c r="B2504" s="267"/>
    </row>
    <row r="2505" spans="1:2">
      <c r="A2505" s="267"/>
      <c r="B2505" s="267"/>
    </row>
    <row r="2506" spans="1:2">
      <c r="A2506" s="267"/>
      <c r="B2506" s="267"/>
    </row>
    <row r="2507" spans="1:2">
      <c r="A2507" s="267"/>
      <c r="B2507" s="267"/>
    </row>
    <row r="2508" spans="1:2">
      <c r="A2508" s="267"/>
      <c r="B2508" s="267"/>
    </row>
    <row r="2509" spans="1:2">
      <c r="A2509" s="267"/>
      <c r="B2509" s="267"/>
    </row>
    <row r="2510" spans="1:2">
      <c r="A2510" s="267"/>
      <c r="B2510" s="267"/>
    </row>
    <row r="2511" spans="1:2">
      <c r="A2511" s="267"/>
      <c r="B2511" s="267"/>
    </row>
    <row r="2512" spans="1:2">
      <c r="A2512" s="267"/>
      <c r="B2512" s="267"/>
    </row>
    <row r="2513" spans="1:2">
      <c r="A2513" s="267"/>
      <c r="B2513" s="267"/>
    </row>
    <row r="2514" spans="1:2">
      <c r="A2514" s="267"/>
      <c r="B2514" s="267"/>
    </row>
    <row r="2515" spans="1:2">
      <c r="A2515" s="267"/>
      <c r="B2515" s="267"/>
    </row>
    <row r="2516" spans="1:2">
      <c r="A2516" s="267"/>
      <c r="B2516" s="267"/>
    </row>
    <row r="2517" spans="1:2">
      <c r="A2517" s="267"/>
      <c r="B2517" s="267"/>
    </row>
    <row r="2518" spans="1:2">
      <c r="A2518" s="267"/>
      <c r="B2518" s="267"/>
    </row>
    <row r="2519" spans="1:2">
      <c r="A2519" s="267"/>
      <c r="B2519" s="267"/>
    </row>
    <row r="2520" spans="1:2">
      <c r="A2520" s="267"/>
      <c r="B2520" s="267"/>
    </row>
    <row r="2521" spans="1:2">
      <c r="A2521" s="267"/>
      <c r="B2521" s="267"/>
    </row>
    <row r="2522" spans="1:2">
      <c r="A2522" s="267"/>
      <c r="B2522" s="267"/>
    </row>
    <row r="2523" spans="1:2">
      <c r="A2523" s="267"/>
      <c r="B2523" s="267"/>
    </row>
    <row r="2524" spans="1:2">
      <c r="A2524" s="267"/>
      <c r="B2524" s="267"/>
    </row>
    <row r="2525" spans="1:2">
      <c r="A2525" s="267"/>
      <c r="B2525" s="267"/>
    </row>
    <row r="2526" spans="1:2">
      <c r="A2526" s="267"/>
      <c r="B2526" s="267"/>
    </row>
    <row r="2527" spans="1:2">
      <c r="A2527" s="267"/>
      <c r="B2527" s="267"/>
    </row>
    <row r="2528" spans="1:2">
      <c r="A2528" s="267"/>
      <c r="B2528" s="267"/>
    </row>
    <row r="2529" spans="1:2">
      <c r="A2529" s="267"/>
      <c r="B2529" s="267"/>
    </row>
    <row r="2530" spans="1:2">
      <c r="A2530" s="267"/>
      <c r="B2530" s="267"/>
    </row>
    <row r="2531" spans="1:2">
      <c r="A2531" s="267"/>
      <c r="B2531" s="267"/>
    </row>
    <row r="2532" spans="1:2">
      <c r="A2532" s="267"/>
      <c r="B2532" s="267"/>
    </row>
    <row r="2533" spans="1:2">
      <c r="A2533" s="267"/>
      <c r="B2533" s="267"/>
    </row>
    <row r="2534" spans="1:2">
      <c r="A2534" s="267"/>
      <c r="B2534" s="267"/>
    </row>
    <row r="2535" spans="1:2">
      <c r="A2535" s="267"/>
      <c r="B2535" s="267"/>
    </row>
    <row r="2536" spans="1:2">
      <c r="A2536" s="267"/>
      <c r="B2536" s="267"/>
    </row>
    <row r="2537" spans="1:2">
      <c r="A2537" s="267"/>
      <c r="B2537" s="267"/>
    </row>
    <row r="2538" spans="1:2">
      <c r="A2538" s="267"/>
      <c r="B2538" s="267"/>
    </row>
    <row r="2539" spans="1:2">
      <c r="A2539" s="267"/>
      <c r="B2539" s="267"/>
    </row>
    <row r="2540" spans="1:2">
      <c r="A2540" s="267"/>
      <c r="B2540" s="267"/>
    </row>
    <row r="2541" spans="1:2">
      <c r="A2541" s="267"/>
      <c r="B2541" s="267"/>
    </row>
    <row r="2542" spans="1:2">
      <c r="A2542" s="267"/>
      <c r="B2542" s="267"/>
    </row>
    <row r="2543" spans="1:2">
      <c r="A2543" s="267"/>
      <c r="B2543" s="267"/>
    </row>
    <row r="2544" spans="1:2">
      <c r="A2544" s="267"/>
      <c r="B2544" s="267"/>
    </row>
    <row r="2545" spans="1:2">
      <c r="A2545" s="267"/>
      <c r="B2545" s="267"/>
    </row>
    <row r="2546" spans="1:2">
      <c r="A2546" s="267"/>
      <c r="B2546" s="267"/>
    </row>
    <row r="2547" spans="1:2">
      <c r="A2547" s="267"/>
      <c r="B2547" s="267"/>
    </row>
    <row r="2548" spans="1:2">
      <c r="A2548" s="267"/>
      <c r="B2548" s="267"/>
    </row>
    <row r="2549" spans="1:2">
      <c r="A2549" s="267"/>
      <c r="B2549" s="267"/>
    </row>
    <row r="2550" spans="1:2">
      <c r="A2550" s="267"/>
      <c r="B2550" s="267"/>
    </row>
    <row r="2551" spans="1:2">
      <c r="A2551" s="267"/>
      <c r="B2551" s="267"/>
    </row>
    <row r="2552" spans="1:2">
      <c r="A2552" s="267"/>
      <c r="B2552" s="267"/>
    </row>
    <row r="2553" spans="1:2">
      <c r="A2553" s="267"/>
      <c r="B2553" s="267"/>
    </row>
    <row r="2554" spans="1:2">
      <c r="A2554" s="267"/>
      <c r="B2554" s="267"/>
    </row>
    <row r="2555" spans="1:2">
      <c r="A2555" s="267"/>
      <c r="B2555" s="267"/>
    </row>
    <row r="2556" spans="1:2">
      <c r="A2556" s="267"/>
      <c r="B2556" s="267"/>
    </row>
    <row r="2557" spans="1:2">
      <c r="A2557" s="267"/>
      <c r="B2557" s="267"/>
    </row>
    <row r="2558" spans="1:2">
      <c r="A2558" s="267"/>
      <c r="B2558" s="267"/>
    </row>
    <row r="2559" spans="1:2">
      <c r="A2559" s="267"/>
      <c r="B2559" s="267"/>
    </row>
    <row r="2560" spans="1:2">
      <c r="A2560" s="267"/>
      <c r="B2560" s="267"/>
    </row>
    <row r="2561" spans="1:2">
      <c r="A2561" s="267"/>
      <c r="B2561" s="267"/>
    </row>
    <row r="2562" spans="1:2">
      <c r="A2562" s="267"/>
      <c r="B2562" s="267"/>
    </row>
    <row r="2563" spans="1:2">
      <c r="A2563" s="267"/>
      <c r="B2563" s="267"/>
    </row>
    <row r="2564" spans="1:2">
      <c r="A2564" s="267"/>
      <c r="B2564" s="267"/>
    </row>
    <row r="2565" spans="1:2">
      <c r="A2565" s="267"/>
      <c r="B2565" s="267"/>
    </row>
    <row r="2566" spans="1:2">
      <c r="A2566" s="267"/>
      <c r="B2566" s="267"/>
    </row>
    <row r="2567" spans="1:2">
      <c r="A2567" s="267"/>
      <c r="B2567" s="267"/>
    </row>
    <row r="2568" spans="1:2">
      <c r="A2568" s="267"/>
      <c r="B2568" s="267"/>
    </row>
    <row r="2569" spans="1:2">
      <c r="A2569" s="267"/>
      <c r="B2569" s="267"/>
    </row>
    <row r="2570" spans="1:2">
      <c r="A2570" s="267"/>
      <c r="B2570" s="267"/>
    </row>
    <row r="2571" spans="1:2">
      <c r="A2571" s="267"/>
      <c r="B2571" s="267"/>
    </row>
    <row r="2572" spans="1:2">
      <c r="A2572" s="267"/>
      <c r="B2572" s="267"/>
    </row>
    <row r="2573" spans="1:2">
      <c r="A2573" s="267"/>
      <c r="B2573" s="267"/>
    </row>
    <row r="2574" spans="1:2">
      <c r="A2574" s="267"/>
      <c r="B2574" s="267"/>
    </row>
    <row r="2575" spans="1:2">
      <c r="A2575" s="267"/>
      <c r="B2575" s="267"/>
    </row>
    <row r="2576" spans="1:2">
      <c r="A2576" s="267"/>
      <c r="B2576" s="267"/>
    </row>
    <row r="2577" spans="1:2">
      <c r="A2577" s="267"/>
      <c r="B2577" s="267"/>
    </row>
    <row r="2578" spans="1:2">
      <c r="A2578" s="267"/>
      <c r="B2578" s="267"/>
    </row>
    <row r="2579" spans="1:2">
      <c r="A2579" s="267"/>
      <c r="B2579" s="267"/>
    </row>
    <row r="2580" spans="1:2">
      <c r="A2580" s="267"/>
      <c r="B2580" s="267"/>
    </row>
    <row r="2581" spans="1:2">
      <c r="A2581" s="267"/>
      <c r="B2581" s="267"/>
    </row>
    <row r="2582" spans="1:2">
      <c r="A2582" s="267"/>
      <c r="B2582" s="267"/>
    </row>
    <row r="2583" spans="1:2">
      <c r="A2583" s="267"/>
      <c r="B2583" s="267"/>
    </row>
    <row r="2584" spans="1:2">
      <c r="A2584" s="267"/>
      <c r="B2584" s="267"/>
    </row>
    <row r="2585" spans="1:2">
      <c r="A2585" s="267"/>
      <c r="B2585" s="267"/>
    </row>
    <row r="2586" spans="1:2">
      <c r="A2586" s="267"/>
      <c r="B2586" s="267"/>
    </row>
    <row r="2587" spans="1:2">
      <c r="A2587" s="267"/>
      <c r="B2587" s="267"/>
    </row>
    <row r="2588" spans="1:2">
      <c r="A2588" s="267"/>
      <c r="B2588" s="267"/>
    </row>
    <row r="2589" spans="1:2">
      <c r="A2589" s="267"/>
      <c r="B2589" s="267"/>
    </row>
    <row r="2590" spans="1:2">
      <c r="A2590" s="267"/>
      <c r="B2590" s="267"/>
    </row>
    <row r="2591" spans="1:2">
      <c r="A2591" s="267"/>
      <c r="B2591" s="267"/>
    </row>
    <row r="2592" spans="1:2">
      <c r="A2592" s="267"/>
      <c r="B2592" s="267"/>
    </row>
    <row r="2593" spans="1:2">
      <c r="A2593" s="267"/>
      <c r="B2593" s="267"/>
    </row>
    <row r="2594" spans="1:2">
      <c r="A2594" s="267"/>
      <c r="B2594" s="267"/>
    </row>
    <row r="2595" spans="1:2">
      <c r="A2595" s="267"/>
      <c r="B2595" s="267"/>
    </row>
    <row r="2596" spans="1:2">
      <c r="A2596" s="267"/>
      <c r="B2596" s="267"/>
    </row>
    <row r="2597" spans="1:2">
      <c r="A2597" s="267"/>
      <c r="B2597" s="267"/>
    </row>
    <row r="2598" spans="1:2">
      <c r="A2598" s="267"/>
      <c r="B2598" s="267"/>
    </row>
    <row r="2599" spans="1:2">
      <c r="A2599" s="267"/>
      <c r="B2599" s="267"/>
    </row>
    <row r="2600" spans="1:2">
      <c r="A2600" s="267"/>
      <c r="B2600" s="267"/>
    </row>
    <row r="2601" spans="1:2">
      <c r="A2601" s="267"/>
      <c r="B2601" s="267"/>
    </row>
    <row r="2602" spans="1:2">
      <c r="A2602" s="267"/>
      <c r="B2602" s="267"/>
    </row>
    <row r="2603" spans="1:2">
      <c r="A2603" s="267"/>
      <c r="B2603" s="267"/>
    </row>
    <row r="2604" spans="1:2">
      <c r="A2604" s="267"/>
      <c r="B2604" s="267"/>
    </row>
    <row r="2605" spans="1:2">
      <c r="A2605" s="267"/>
      <c r="B2605" s="267"/>
    </row>
    <row r="2606" spans="1:2">
      <c r="A2606" s="267"/>
      <c r="B2606" s="267"/>
    </row>
    <row r="2607" spans="1:2">
      <c r="A2607" s="267"/>
      <c r="B2607" s="267"/>
    </row>
    <row r="2608" spans="1:2">
      <c r="A2608" s="267"/>
      <c r="B2608" s="267"/>
    </row>
    <row r="2609" spans="1:2">
      <c r="A2609" s="267"/>
      <c r="B2609" s="267"/>
    </row>
    <row r="2610" spans="1:2">
      <c r="A2610" s="267"/>
      <c r="B2610" s="267"/>
    </row>
    <row r="2611" spans="1:2">
      <c r="A2611" s="267"/>
      <c r="B2611" s="267"/>
    </row>
    <row r="2612" spans="1:2">
      <c r="A2612" s="267"/>
      <c r="B2612" s="267"/>
    </row>
    <row r="2613" spans="1:2">
      <c r="A2613" s="267"/>
      <c r="B2613" s="267"/>
    </row>
    <row r="2614" spans="1:2">
      <c r="A2614" s="267"/>
      <c r="B2614" s="267"/>
    </row>
    <row r="2615" spans="1:2">
      <c r="A2615" s="267"/>
      <c r="B2615" s="267"/>
    </row>
    <row r="2616" spans="1:2">
      <c r="A2616" s="267"/>
      <c r="B2616" s="267"/>
    </row>
    <row r="2617" spans="1:2">
      <c r="A2617" s="267"/>
      <c r="B2617" s="267"/>
    </row>
    <row r="2618" spans="1:2">
      <c r="A2618" s="267"/>
      <c r="B2618" s="267"/>
    </row>
    <row r="2619" spans="1:2">
      <c r="A2619" s="267"/>
      <c r="B2619" s="267"/>
    </row>
    <row r="2620" spans="1:2">
      <c r="A2620" s="267"/>
      <c r="B2620" s="267"/>
    </row>
    <row r="2621" spans="1:2">
      <c r="A2621" s="267"/>
      <c r="B2621" s="267"/>
    </row>
    <row r="2622" spans="1:2">
      <c r="A2622" s="267"/>
      <c r="B2622" s="267"/>
    </row>
    <row r="2623" spans="1:2">
      <c r="A2623" s="267"/>
      <c r="B2623" s="267"/>
    </row>
    <row r="2624" spans="1:2">
      <c r="A2624" s="267"/>
      <c r="B2624" s="267"/>
    </row>
    <row r="2625" spans="1:2">
      <c r="A2625" s="267"/>
      <c r="B2625" s="267"/>
    </row>
    <row r="2626" spans="1:2">
      <c r="A2626" s="267"/>
      <c r="B2626" s="267"/>
    </row>
    <row r="2627" spans="1:2">
      <c r="A2627" s="267"/>
      <c r="B2627" s="267"/>
    </row>
    <row r="2628" spans="1:2">
      <c r="A2628" s="267"/>
      <c r="B2628" s="267"/>
    </row>
    <row r="2629" spans="1:2">
      <c r="A2629" s="267"/>
      <c r="B2629" s="267"/>
    </row>
    <row r="2630" spans="1:2">
      <c r="A2630" s="267"/>
      <c r="B2630" s="267"/>
    </row>
    <row r="2631" spans="1:2">
      <c r="A2631" s="267"/>
      <c r="B2631" s="267"/>
    </row>
    <row r="2632" spans="1:2">
      <c r="A2632" s="267"/>
      <c r="B2632" s="267"/>
    </row>
    <row r="2633" spans="1:2">
      <c r="A2633" s="267"/>
      <c r="B2633" s="267"/>
    </row>
    <row r="2634" spans="1:2">
      <c r="A2634" s="267"/>
      <c r="B2634" s="267"/>
    </row>
    <row r="2635" spans="1:2">
      <c r="A2635" s="267"/>
      <c r="B2635" s="267"/>
    </row>
    <row r="2636" spans="1:2">
      <c r="A2636" s="267"/>
      <c r="B2636" s="267"/>
    </row>
    <row r="2637" spans="1:2">
      <c r="A2637" s="267"/>
      <c r="B2637" s="267"/>
    </row>
    <row r="2638" spans="1:2">
      <c r="A2638" s="267"/>
      <c r="B2638" s="267"/>
    </row>
    <row r="2639" spans="1:2">
      <c r="A2639" s="267"/>
      <c r="B2639" s="267"/>
    </row>
    <row r="2640" spans="1:2">
      <c r="A2640" s="267"/>
      <c r="B2640" s="267"/>
    </row>
    <row r="2641" spans="1:2">
      <c r="A2641" s="267"/>
      <c r="B2641" s="267"/>
    </row>
    <row r="2642" spans="1:2">
      <c r="A2642" s="267"/>
      <c r="B2642" s="267"/>
    </row>
    <row r="2643" spans="1:2">
      <c r="A2643" s="267"/>
      <c r="B2643" s="267"/>
    </row>
    <row r="2644" spans="1:2">
      <c r="A2644" s="267"/>
      <c r="B2644" s="267"/>
    </row>
    <row r="2645" spans="1:2">
      <c r="A2645" s="267"/>
      <c r="B2645" s="267"/>
    </row>
    <row r="2646" spans="1:2">
      <c r="A2646" s="267"/>
      <c r="B2646" s="267"/>
    </row>
    <row r="2647" spans="1:2">
      <c r="A2647" s="267"/>
      <c r="B2647" s="267"/>
    </row>
    <row r="2648" spans="1:2">
      <c r="A2648" s="267"/>
      <c r="B2648" s="267"/>
    </row>
    <row r="2649" spans="1:2">
      <c r="A2649" s="267"/>
      <c r="B2649" s="267"/>
    </row>
    <row r="2650" spans="1:2">
      <c r="A2650" s="267"/>
      <c r="B2650" s="267"/>
    </row>
    <row r="2651" spans="1:2">
      <c r="A2651" s="267"/>
      <c r="B2651" s="267"/>
    </row>
    <row r="2652" spans="1:2">
      <c r="A2652" s="267"/>
      <c r="B2652" s="267"/>
    </row>
    <row r="2653" spans="1:2">
      <c r="A2653" s="267"/>
      <c r="B2653" s="267"/>
    </row>
    <row r="2654" spans="1:2">
      <c r="A2654" s="267"/>
      <c r="B2654" s="267"/>
    </row>
    <row r="2655" spans="1:2">
      <c r="A2655" s="267"/>
      <c r="B2655" s="267"/>
    </row>
    <row r="2656" spans="1:2">
      <c r="A2656" s="267"/>
      <c r="B2656" s="267"/>
    </row>
    <row r="2657" spans="1:2">
      <c r="A2657" s="267"/>
      <c r="B2657" s="267"/>
    </row>
    <row r="2658" spans="1:2">
      <c r="A2658" s="267"/>
      <c r="B2658" s="267"/>
    </row>
    <row r="2659" spans="1:2">
      <c r="A2659" s="267"/>
      <c r="B2659" s="267"/>
    </row>
    <row r="2660" spans="1:2">
      <c r="A2660" s="267"/>
      <c r="B2660" s="267"/>
    </row>
    <row r="2661" spans="1:2">
      <c r="A2661" s="267"/>
      <c r="B2661" s="267"/>
    </row>
    <row r="2662" spans="1:2">
      <c r="A2662" s="267"/>
      <c r="B2662" s="267"/>
    </row>
    <row r="2663" spans="1:2">
      <c r="A2663" s="267"/>
      <c r="B2663" s="267"/>
    </row>
    <row r="2664" spans="1:2">
      <c r="A2664" s="267"/>
      <c r="B2664" s="267"/>
    </row>
    <row r="2665" spans="1:2">
      <c r="A2665" s="267"/>
      <c r="B2665" s="267"/>
    </row>
    <row r="2666" spans="1:2">
      <c r="A2666" s="267"/>
      <c r="B2666" s="267"/>
    </row>
    <row r="2667" spans="1:2">
      <c r="A2667" s="267"/>
      <c r="B2667" s="267"/>
    </row>
    <row r="2668" spans="1:2">
      <c r="A2668" s="267"/>
      <c r="B2668" s="267"/>
    </row>
    <row r="2669" spans="1:2">
      <c r="A2669" s="267"/>
      <c r="B2669" s="267"/>
    </row>
    <row r="2670" spans="1:2">
      <c r="A2670" s="267"/>
      <c r="B2670" s="267"/>
    </row>
    <row r="2671" spans="1:2">
      <c r="A2671" s="267"/>
      <c r="B2671" s="267"/>
    </row>
    <row r="2672" spans="1:2">
      <c r="A2672" s="267"/>
      <c r="B2672" s="267"/>
    </row>
    <row r="2673" spans="1:2">
      <c r="A2673" s="267"/>
      <c r="B2673" s="267"/>
    </row>
    <row r="2674" spans="1:2">
      <c r="A2674" s="267"/>
      <c r="B2674" s="267"/>
    </row>
    <row r="2675" spans="1:2">
      <c r="A2675" s="267"/>
      <c r="B2675" s="267"/>
    </row>
    <row r="2676" spans="1:2">
      <c r="A2676" s="267"/>
      <c r="B2676" s="267"/>
    </row>
    <row r="2677" spans="1:2">
      <c r="A2677" s="267"/>
      <c r="B2677" s="267"/>
    </row>
    <row r="2678" spans="1:2">
      <c r="A2678" s="267"/>
      <c r="B2678" s="267"/>
    </row>
    <row r="2679" spans="1:2">
      <c r="A2679" s="267"/>
      <c r="B2679" s="267"/>
    </row>
    <row r="2680" spans="1:2">
      <c r="A2680" s="267"/>
      <c r="B2680" s="267"/>
    </row>
    <row r="2681" spans="1:2">
      <c r="A2681" s="267"/>
      <c r="B2681" s="267"/>
    </row>
    <row r="2682" spans="1:2">
      <c r="A2682" s="267"/>
      <c r="B2682" s="267"/>
    </row>
    <row r="2683" spans="1:2">
      <c r="A2683" s="267"/>
      <c r="B2683" s="267"/>
    </row>
    <row r="2684" spans="1:2">
      <c r="A2684" s="267"/>
      <c r="B2684" s="267"/>
    </row>
    <row r="2685" spans="1:2">
      <c r="A2685" s="267"/>
      <c r="B2685" s="267"/>
    </row>
    <row r="2686" spans="1:2">
      <c r="A2686" s="267"/>
      <c r="B2686" s="267"/>
    </row>
    <row r="2687" spans="1:2">
      <c r="A2687" s="267"/>
      <c r="B2687" s="267"/>
    </row>
    <row r="2688" spans="1:2">
      <c r="A2688" s="267"/>
      <c r="B2688" s="267"/>
    </row>
    <row r="2689" spans="1:2">
      <c r="A2689" s="267"/>
      <c r="B2689" s="267"/>
    </row>
    <row r="2690" spans="1:2">
      <c r="A2690" s="267"/>
      <c r="B2690" s="267"/>
    </row>
    <row r="2691" spans="1:2">
      <c r="A2691" s="267"/>
      <c r="B2691" s="267"/>
    </row>
    <row r="2692" spans="1:2">
      <c r="A2692" s="267"/>
      <c r="B2692" s="267"/>
    </row>
    <row r="2693" spans="1:2">
      <c r="A2693" s="267"/>
      <c r="B2693" s="267"/>
    </row>
    <row r="2694" spans="1:2">
      <c r="A2694" s="267"/>
      <c r="B2694" s="267"/>
    </row>
    <row r="2695" spans="1:2">
      <c r="A2695" s="267"/>
      <c r="B2695" s="267"/>
    </row>
    <row r="2696" spans="1:2">
      <c r="A2696" s="267"/>
      <c r="B2696" s="267"/>
    </row>
    <row r="2697" spans="1:2">
      <c r="A2697" s="267"/>
      <c r="B2697" s="267"/>
    </row>
    <row r="2698" spans="1:2">
      <c r="A2698" s="267"/>
      <c r="B2698" s="267"/>
    </row>
    <row r="2699" spans="1:2">
      <c r="A2699" s="267"/>
      <c r="B2699" s="267"/>
    </row>
    <row r="2700" spans="1:2">
      <c r="A2700" s="267"/>
      <c r="B2700" s="267"/>
    </row>
    <row r="2701" spans="1:2">
      <c r="A2701" s="267"/>
      <c r="B2701" s="267"/>
    </row>
    <row r="2702" spans="1:2">
      <c r="A2702" s="267"/>
      <c r="B2702" s="267"/>
    </row>
    <row r="2703" spans="1:2">
      <c r="A2703" s="267"/>
      <c r="B2703" s="267"/>
    </row>
    <row r="2704" spans="1:2">
      <c r="A2704" s="267"/>
      <c r="B2704" s="267"/>
    </row>
    <row r="2705" spans="1:2">
      <c r="A2705" s="267"/>
      <c r="B2705" s="267"/>
    </row>
    <row r="2706" spans="1:2">
      <c r="A2706" s="267"/>
      <c r="B2706" s="267"/>
    </row>
    <row r="2707" spans="1:2">
      <c r="A2707" s="267"/>
      <c r="B2707" s="267"/>
    </row>
    <row r="2708" spans="1:2">
      <c r="A2708" s="267"/>
      <c r="B2708" s="267"/>
    </row>
    <row r="2709" spans="1:2">
      <c r="A2709" s="267"/>
      <c r="B2709" s="267"/>
    </row>
    <row r="2710" spans="1:2">
      <c r="A2710" s="267"/>
      <c r="B2710" s="267"/>
    </row>
    <row r="2711" spans="1:2">
      <c r="A2711" s="267"/>
      <c r="B2711" s="267"/>
    </row>
    <row r="2712" spans="1:2">
      <c r="A2712" s="267"/>
      <c r="B2712" s="267"/>
    </row>
    <row r="2713" spans="1:2">
      <c r="A2713" s="267"/>
      <c r="B2713" s="267"/>
    </row>
    <row r="2714" spans="1:2">
      <c r="A2714" s="267"/>
      <c r="B2714" s="267"/>
    </row>
    <row r="2715" spans="1:2">
      <c r="A2715" s="267"/>
      <c r="B2715" s="267"/>
    </row>
    <row r="2716" spans="1:2">
      <c r="A2716" s="267"/>
      <c r="B2716" s="267"/>
    </row>
    <row r="2717" spans="1:2">
      <c r="A2717" s="267"/>
      <c r="B2717" s="267"/>
    </row>
    <row r="2718" spans="1:2">
      <c r="A2718" s="267"/>
      <c r="B2718" s="267"/>
    </row>
    <row r="2719" spans="1:2">
      <c r="A2719" s="267"/>
      <c r="B2719" s="267"/>
    </row>
    <row r="2720" spans="1:2">
      <c r="A2720" s="267"/>
      <c r="B2720" s="267"/>
    </row>
    <row r="2721" spans="1:2">
      <c r="A2721" s="267"/>
      <c r="B2721" s="267"/>
    </row>
    <row r="2722" spans="1:2">
      <c r="A2722" s="267"/>
      <c r="B2722" s="267"/>
    </row>
    <row r="2723" spans="1:2">
      <c r="A2723" s="267"/>
      <c r="B2723" s="267"/>
    </row>
    <row r="2724" spans="1:2">
      <c r="A2724" s="267"/>
      <c r="B2724" s="267"/>
    </row>
    <row r="2725" spans="1:2">
      <c r="A2725" s="267"/>
      <c r="B2725" s="267"/>
    </row>
    <row r="2726" spans="1:2">
      <c r="A2726" s="267"/>
      <c r="B2726" s="267"/>
    </row>
    <row r="2727" spans="1:2">
      <c r="A2727" s="267"/>
      <c r="B2727" s="267"/>
    </row>
    <row r="2728" spans="1:2">
      <c r="A2728" s="267"/>
      <c r="B2728" s="267"/>
    </row>
    <row r="2729" spans="1:2">
      <c r="A2729" s="267"/>
      <c r="B2729" s="267"/>
    </row>
    <row r="2730" spans="1:2">
      <c r="A2730" s="267"/>
      <c r="B2730" s="267"/>
    </row>
    <row r="2731" spans="1:2">
      <c r="A2731" s="267"/>
      <c r="B2731" s="267"/>
    </row>
    <row r="2732" spans="1:2">
      <c r="A2732" s="267"/>
      <c r="B2732" s="267"/>
    </row>
    <row r="2733" spans="1:2">
      <c r="A2733" s="267"/>
      <c r="B2733" s="267"/>
    </row>
    <row r="2734" spans="1:2">
      <c r="A2734" s="267"/>
      <c r="B2734" s="267"/>
    </row>
    <row r="2735" spans="1:2">
      <c r="A2735" s="267"/>
      <c r="B2735" s="267"/>
    </row>
    <row r="2736" spans="1:2">
      <c r="A2736" s="267"/>
      <c r="B2736" s="267"/>
    </row>
    <row r="2737" spans="1:2">
      <c r="A2737" s="267"/>
      <c r="B2737" s="267"/>
    </row>
    <row r="2738" spans="1:2">
      <c r="A2738" s="267"/>
      <c r="B2738" s="267"/>
    </row>
    <row r="2739" spans="1:2">
      <c r="A2739" s="267"/>
      <c r="B2739" s="267"/>
    </row>
    <row r="2740" spans="1:2">
      <c r="A2740" s="267"/>
      <c r="B2740" s="267"/>
    </row>
    <row r="2741" spans="1:2">
      <c r="A2741" s="267"/>
      <c r="B2741" s="267"/>
    </row>
    <row r="2742" spans="1:2">
      <c r="A2742" s="267"/>
      <c r="B2742" s="267"/>
    </row>
    <row r="2743" spans="1:2">
      <c r="A2743" s="267"/>
      <c r="B2743" s="267"/>
    </row>
    <row r="2744" spans="1:2">
      <c r="A2744" s="267"/>
      <c r="B2744" s="267"/>
    </row>
    <row r="2745" spans="1:2">
      <c r="A2745" s="267"/>
      <c r="B2745" s="267"/>
    </row>
    <row r="2746" spans="1:2">
      <c r="A2746" s="267"/>
      <c r="B2746" s="267"/>
    </row>
    <row r="2747" spans="1:2">
      <c r="A2747" s="267"/>
      <c r="B2747" s="267"/>
    </row>
    <row r="2748" spans="1:2">
      <c r="A2748" s="267"/>
      <c r="B2748" s="267"/>
    </row>
    <row r="2749" spans="1:2">
      <c r="A2749" s="267"/>
      <c r="B2749" s="267"/>
    </row>
    <row r="2750" spans="1:2">
      <c r="A2750" s="267"/>
      <c r="B2750" s="267"/>
    </row>
    <row r="2751" spans="1:2">
      <c r="A2751" s="267"/>
      <c r="B2751" s="267"/>
    </row>
    <row r="2752" spans="1:2">
      <c r="A2752" s="267"/>
      <c r="B2752" s="267"/>
    </row>
    <row r="2753" spans="1:2">
      <c r="A2753" s="267"/>
      <c r="B2753" s="267"/>
    </row>
    <row r="2754" spans="1:2">
      <c r="A2754" s="267"/>
      <c r="B2754" s="267"/>
    </row>
    <row r="2755" spans="1:2">
      <c r="A2755" s="267"/>
      <c r="B2755" s="267"/>
    </row>
    <row r="2756" spans="1:2">
      <c r="A2756" s="267"/>
      <c r="B2756" s="267"/>
    </row>
    <row r="2757" spans="1:2">
      <c r="A2757" s="267"/>
      <c r="B2757" s="267"/>
    </row>
    <row r="2758" spans="1:2">
      <c r="A2758" s="267"/>
      <c r="B2758" s="267"/>
    </row>
    <row r="2759" spans="1:2">
      <c r="A2759" s="267"/>
      <c r="B2759" s="267"/>
    </row>
    <row r="2760" spans="1:2">
      <c r="A2760" s="267"/>
      <c r="B2760" s="267"/>
    </row>
    <row r="2761" spans="1:2">
      <c r="A2761" s="267"/>
      <c r="B2761" s="267"/>
    </row>
    <row r="2762" spans="1:2">
      <c r="A2762" s="267"/>
      <c r="B2762" s="267"/>
    </row>
    <row r="2763" spans="1:2">
      <c r="A2763" s="267"/>
      <c r="B2763" s="267"/>
    </row>
    <row r="2764" spans="1:2">
      <c r="A2764" s="267"/>
      <c r="B2764" s="267"/>
    </row>
    <row r="2765" spans="1:2">
      <c r="A2765" s="267"/>
      <c r="B2765" s="267"/>
    </row>
    <row r="2766" spans="1:2">
      <c r="A2766" s="267"/>
      <c r="B2766" s="267"/>
    </row>
    <row r="2767" spans="1:2">
      <c r="A2767" s="267"/>
      <c r="B2767" s="267"/>
    </row>
    <row r="2768" spans="1:2">
      <c r="A2768" s="267"/>
      <c r="B2768" s="267"/>
    </row>
    <row r="2769" spans="1:2">
      <c r="A2769" s="267"/>
      <c r="B2769" s="267"/>
    </row>
    <row r="2770" spans="1:2">
      <c r="A2770" s="267"/>
      <c r="B2770" s="267"/>
    </row>
    <row r="2771" spans="1:2">
      <c r="A2771" s="267"/>
      <c r="B2771" s="267"/>
    </row>
    <row r="2772" spans="1:2">
      <c r="A2772" s="267"/>
      <c r="B2772" s="267"/>
    </row>
    <row r="2773" spans="1:2">
      <c r="A2773" s="267"/>
      <c r="B2773" s="267"/>
    </row>
    <row r="2774" spans="1:2">
      <c r="A2774" s="267"/>
      <c r="B2774" s="267"/>
    </row>
    <row r="2775" spans="1:2">
      <c r="A2775" s="267"/>
      <c r="B2775" s="267"/>
    </row>
    <row r="2776" spans="1:2">
      <c r="A2776" s="267"/>
      <c r="B2776" s="267"/>
    </row>
    <row r="2777" spans="1:2">
      <c r="A2777" s="267"/>
      <c r="B2777" s="267"/>
    </row>
    <row r="2778" spans="1:2">
      <c r="A2778" s="267"/>
      <c r="B2778" s="267"/>
    </row>
    <row r="2779" spans="1:2">
      <c r="A2779" s="267"/>
      <c r="B2779" s="267"/>
    </row>
    <row r="2780" spans="1:2">
      <c r="A2780" s="267"/>
      <c r="B2780" s="267"/>
    </row>
    <row r="2781" spans="1:2">
      <c r="A2781" s="267"/>
      <c r="B2781" s="267"/>
    </row>
    <row r="2782" spans="1:2">
      <c r="A2782" s="267"/>
      <c r="B2782" s="267"/>
    </row>
    <row r="2783" spans="1:2">
      <c r="A2783" s="267"/>
      <c r="B2783" s="267"/>
    </row>
    <row r="2784" spans="1:2">
      <c r="A2784" s="267"/>
      <c r="B2784" s="267"/>
    </row>
    <row r="2785" spans="1:2">
      <c r="A2785" s="267"/>
      <c r="B2785" s="267"/>
    </row>
    <row r="2786" spans="1:2">
      <c r="A2786" s="267"/>
      <c r="B2786" s="267"/>
    </row>
    <row r="2787" spans="1:2">
      <c r="A2787" s="267"/>
      <c r="B2787" s="267"/>
    </row>
    <row r="2788" spans="1:2">
      <c r="A2788" s="267"/>
      <c r="B2788" s="267"/>
    </row>
    <row r="2789" spans="1:2">
      <c r="A2789" s="267"/>
      <c r="B2789" s="267"/>
    </row>
    <row r="2790" spans="1:2">
      <c r="A2790" s="267"/>
      <c r="B2790" s="267"/>
    </row>
    <row r="2791" spans="1:2">
      <c r="A2791" s="267"/>
      <c r="B2791" s="267"/>
    </row>
    <row r="2792" spans="1:2">
      <c r="A2792" s="267"/>
      <c r="B2792" s="267"/>
    </row>
    <row r="2793" spans="1:2">
      <c r="A2793" s="267"/>
      <c r="B2793" s="267"/>
    </row>
    <row r="2794" spans="1:2">
      <c r="A2794" s="267"/>
      <c r="B2794" s="267"/>
    </row>
    <row r="2795" spans="1:2">
      <c r="A2795" s="267"/>
      <c r="B2795" s="267"/>
    </row>
    <row r="2796" spans="1:2">
      <c r="A2796" s="267"/>
      <c r="B2796" s="267"/>
    </row>
    <row r="2797" spans="1:2">
      <c r="A2797" s="267"/>
      <c r="B2797" s="267"/>
    </row>
    <row r="2798" spans="1:2">
      <c r="A2798" s="267"/>
      <c r="B2798" s="267"/>
    </row>
    <row r="2799" spans="1:2">
      <c r="A2799" s="267"/>
      <c r="B2799" s="267"/>
    </row>
    <row r="2800" spans="1:2">
      <c r="A2800" s="267"/>
      <c r="B2800" s="267"/>
    </row>
    <row r="2801" spans="1:2">
      <c r="A2801" s="267"/>
      <c r="B2801" s="267"/>
    </row>
    <row r="2802" spans="1:2">
      <c r="A2802" s="267"/>
      <c r="B2802" s="267"/>
    </row>
    <row r="2803" spans="1:2">
      <c r="A2803" s="267"/>
      <c r="B2803" s="267"/>
    </row>
    <row r="2804" spans="1:2">
      <c r="A2804" s="267"/>
      <c r="B2804" s="267"/>
    </row>
    <row r="2805" spans="1:2">
      <c r="A2805" s="267"/>
      <c r="B2805" s="267"/>
    </row>
    <row r="2806" spans="1:2">
      <c r="A2806" s="267"/>
      <c r="B2806" s="267"/>
    </row>
    <row r="2807" spans="1:2">
      <c r="A2807" s="267"/>
      <c r="B2807" s="267"/>
    </row>
    <row r="2808" spans="1:2">
      <c r="A2808" s="267"/>
      <c r="B2808" s="267"/>
    </row>
    <row r="2809" spans="1:2">
      <c r="A2809" s="267"/>
      <c r="B2809" s="267"/>
    </row>
    <row r="2810" spans="1:2">
      <c r="A2810" s="267"/>
      <c r="B2810" s="267"/>
    </row>
    <row r="2811" spans="1:2">
      <c r="A2811" s="267"/>
      <c r="B2811" s="267"/>
    </row>
    <row r="2812" spans="1:2">
      <c r="A2812" s="267"/>
      <c r="B2812" s="267"/>
    </row>
    <row r="2813" spans="1:2">
      <c r="A2813" s="267"/>
      <c r="B2813" s="267"/>
    </row>
    <row r="2814" spans="1:2">
      <c r="A2814" s="267"/>
      <c r="B2814" s="267"/>
    </row>
    <row r="2815" spans="1:2">
      <c r="A2815" s="267"/>
      <c r="B2815" s="267"/>
    </row>
    <row r="2816" spans="1:2">
      <c r="A2816" s="267"/>
      <c r="B2816" s="267"/>
    </row>
    <row r="2817" spans="1:2">
      <c r="A2817" s="267"/>
      <c r="B2817" s="267"/>
    </row>
    <row r="2818" spans="1:2">
      <c r="A2818" s="267"/>
      <c r="B2818" s="267"/>
    </row>
    <row r="2819" spans="1:2">
      <c r="A2819" s="267"/>
      <c r="B2819" s="267"/>
    </row>
    <row r="2820" spans="1:2">
      <c r="A2820" s="267"/>
      <c r="B2820" s="267"/>
    </row>
    <row r="2821" spans="1:2">
      <c r="A2821" s="267"/>
      <c r="B2821" s="267"/>
    </row>
    <row r="2822" spans="1:2">
      <c r="A2822" s="267"/>
      <c r="B2822" s="267"/>
    </row>
    <row r="2823" spans="1:2">
      <c r="A2823" s="267"/>
      <c r="B2823" s="267"/>
    </row>
    <row r="2824" spans="1:2">
      <c r="A2824" s="267"/>
      <c r="B2824" s="267"/>
    </row>
    <row r="2825" spans="1:2">
      <c r="A2825" s="267"/>
      <c r="B2825" s="267"/>
    </row>
    <row r="2826" spans="1:2">
      <c r="A2826" s="267"/>
      <c r="B2826" s="267"/>
    </row>
    <row r="2827" spans="1:2">
      <c r="A2827" s="267"/>
      <c r="B2827" s="267"/>
    </row>
    <row r="2828" spans="1:2">
      <c r="A2828" s="267"/>
      <c r="B2828" s="267"/>
    </row>
    <row r="2829" spans="1:2">
      <c r="A2829" s="267"/>
      <c r="B2829" s="267"/>
    </row>
    <row r="2830" spans="1:2">
      <c r="A2830" s="267"/>
      <c r="B2830" s="267"/>
    </row>
    <row r="2831" spans="1:2">
      <c r="A2831" s="267"/>
      <c r="B2831" s="267"/>
    </row>
    <row r="2832" spans="1:2">
      <c r="A2832" s="267"/>
      <c r="B2832" s="267"/>
    </row>
    <row r="2833" spans="1:2">
      <c r="A2833" s="267"/>
      <c r="B2833" s="267"/>
    </row>
    <row r="2834" spans="1:2">
      <c r="A2834" s="267"/>
      <c r="B2834" s="267"/>
    </row>
    <row r="2835" spans="1:2">
      <c r="A2835" s="267"/>
      <c r="B2835" s="267"/>
    </row>
    <row r="2836" spans="1:2">
      <c r="A2836" s="267"/>
      <c r="B2836" s="267"/>
    </row>
    <row r="2837" spans="1:2">
      <c r="A2837" s="267"/>
      <c r="B2837" s="267"/>
    </row>
    <row r="2838" spans="1:2">
      <c r="A2838" s="267"/>
      <c r="B2838" s="267"/>
    </row>
    <row r="2839" spans="1:2">
      <c r="A2839" s="267"/>
      <c r="B2839" s="267"/>
    </row>
    <row r="2840" spans="1:2">
      <c r="A2840" s="267"/>
      <c r="B2840" s="267"/>
    </row>
    <row r="2841" spans="1:2">
      <c r="A2841" s="267"/>
      <c r="B2841" s="267"/>
    </row>
    <row r="2842" spans="1:2">
      <c r="A2842" s="267"/>
      <c r="B2842" s="267"/>
    </row>
    <row r="2843" spans="1:2">
      <c r="A2843" s="267"/>
      <c r="B2843" s="267"/>
    </row>
    <row r="2844" spans="1:2">
      <c r="A2844" s="267"/>
      <c r="B2844" s="267"/>
    </row>
    <row r="2845" spans="1:2">
      <c r="A2845" s="267"/>
      <c r="B2845" s="267"/>
    </row>
    <row r="2846" spans="1:2">
      <c r="A2846" s="267"/>
      <c r="B2846" s="267"/>
    </row>
    <row r="2847" spans="1:2">
      <c r="A2847" s="267"/>
      <c r="B2847" s="267"/>
    </row>
    <row r="2848" spans="1:2">
      <c r="A2848" s="267"/>
      <c r="B2848" s="267"/>
    </row>
    <row r="2849" spans="1:2">
      <c r="A2849" s="267"/>
      <c r="B2849" s="267"/>
    </row>
    <row r="2850" spans="1:2">
      <c r="A2850" s="267"/>
      <c r="B2850" s="267"/>
    </row>
    <row r="2851" spans="1:2">
      <c r="A2851" s="267"/>
      <c r="B2851" s="267"/>
    </row>
    <row r="2852" spans="1:2">
      <c r="A2852" s="267"/>
      <c r="B2852" s="267"/>
    </row>
    <row r="2853" spans="1:2">
      <c r="A2853" s="267"/>
      <c r="B2853" s="267"/>
    </row>
    <row r="2854" spans="1:2">
      <c r="A2854" s="267"/>
      <c r="B2854" s="267"/>
    </row>
    <row r="2855" spans="1:2">
      <c r="A2855" s="267"/>
      <c r="B2855" s="267"/>
    </row>
    <row r="2856" spans="1:2">
      <c r="A2856" s="267"/>
      <c r="B2856" s="267"/>
    </row>
    <row r="2857" spans="1:2">
      <c r="A2857" s="267"/>
      <c r="B2857" s="267"/>
    </row>
    <row r="2858" spans="1:2">
      <c r="A2858" s="267"/>
      <c r="B2858" s="267"/>
    </row>
    <row r="2859" spans="1:2">
      <c r="A2859" s="267"/>
      <c r="B2859" s="267"/>
    </row>
    <row r="2860" spans="1:2">
      <c r="A2860" s="267"/>
      <c r="B2860" s="267"/>
    </row>
    <row r="2861" spans="1:2">
      <c r="A2861" s="267"/>
      <c r="B2861" s="267"/>
    </row>
    <row r="2862" spans="1:2">
      <c r="A2862" s="267"/>
      <c r="B2862" s="267"/>
    </row>
    <row r="2863" spans="1:2">
      <c r="A2863" s="267"/>
      <c r="B2863" s="267"/>
    </row>
    <row r="2864" spans="1:2">
      <c r="A2864" s="267"/>
      <c r="B2864" s="267"/>
    </row>
    <row r="2865" spans="1:2">
      <c r="A2865" s="267"/>
      <c r="B2865" s="267"/>
    </row>
    <row r="2866" spans="1:2">
      <c r="A2866" s="267"/>
      <c r="B2866" s="267"/>
    </row>
    <row r="2867" spans="1:2">
      <c r="A2867" s="267"/>
      <c r="B2867" s="267"/>
    </row>
    <row r="2868" spans="1:2">
      <c r="A2868" s="267"/>
      <c r="B2868" s="267"/>
    </row>
    <row r="2869" spans="1:2">
      <c r="A2869" s="267"/>
      <c r="B2869" s="267"/>
    </row>
    <row r="2870" spans="1:2">
      <c r="A2870" s="267"/>
      <c r="B2870" s="267"/>
    </row>
    <row r="2871" spans="1:2">
      <c r="A2871" s="267"/>
      <c r="B2871" s="267"/>
    </row>
    <row r="2872" spans="1:2">
      <c r="A2872" s="267"/>
      <c r="B2872" s="267"/>
    </row>
    <row r="2873" spans="1:2">
      <c r="A2873" s="267"/>
      <c r="B2873" s="267"/>
    </row>
    <row r="2874" spans="1:2">
      <c r="A2874" s="267"/>
      <c r="B2874" s="267"/>
    </row>
    <row r="2875" spans="1:2">
      <c r="A2875" s="267"/>
      <c r="B2875" s="267"/>
    </row>
    <row r="2876" spans="1:2">
      <c r="A2876" s="267"/>
      <c r="B2876" s="267"/>
    </row>
    <row r="2877" spans="1:2">
      <c r="A2877" s="267"/>
      <c r="B2877" s="267"/>
    </row>
    <row r="2878" spans="1:2">
      <c r="A2878" s="267"/>
      <c r="B2878" s="267"/>
    </row>
    <row r="2879" spans="1:2">
      <c r="A2879" s="267"/>
      <c r="B2879" s="267"/>
    </row>
    <row r="2880" spans="1:2">
      <c r="A2880" s="267"/>
      <c r="B2880" s="267"/>
    </row>
    <row r="2881" spans="1:2">
      <c r="A2881" s="267"/>
      <c r="B2881" s="267"/>
    </row>
    <row r="2882" spans="1:2">
      <c r="A2882" s="267"/>
      <c r="B2882" s="267"/>
    </row>
    <row r="2883" spans="1:2">
      <c r="A2883" s="267"/>
      <c r="B2883" s="267"/>
    </row>
    <row r="2884" spans="1:2">
      <c r="A2884" s="267"/>
      <c r="B2884" s="267"/>
    </row>
    <row r="2885" spans="1:2">
      <c r="A2885" s="267"/>
      <c r="B2885" s="267"/>
    </row>
    <row r="2886" spans="1:2">
      <c r="A2886" s="267"/>
      <c r="B2886" s="267"/>
    </row>
    <row r="2887" spans="1:2">
      <c r="A2887" s="267"/>
      <c r="B2887" s="267"/>
    </row>
    <row r="2888" spans="1:2">
      <c r="A2888" s="267"/>
      <c r="B2888" s="267"/>
    </row>
    <row r="2889" spans="1:2">
      <c r="A2889" s="267"/>
      <c r="B2889" s="267"/>
    </row>
    <row r="2890" spans="1:2">
      <c r="A2890" s="267"/>
      <c r="B2890" s="267"/>
    </row>
    <row r="2891" spans="1:2">
      <c r="A2891" s="267"/>
      <c r="B2891" s="267"/>
    </row>
    <row r="2892" spans="1:2">
      <c r="A2892" s="267"/>
      <c r="B2892" s="267"/>
    </row>
    <row r="2893" spans="1:2">
      <c r="A2893" s="267"/>
      <c r="B2893" s="267"/>
    </row>
    <row r="2894" spans="1:2">
      <c r="A2894" s="267"/>
      <c r="B2894" s="267"/>
    </row>
    <row r="2895" spans="1:2">
      <c r="A2895" s="267"/>
      <c r="B2895" s="267"/>
    </row>
    <row r="2896" spans="1:2">
      <c r="A2896" s="267"/>
      <c r="B2896" s="267"/>
    </row>
    <row r="2897" spans="1:2">
      <c r="A2897" s="267"/>
      <c r="B2897" s="267"/>
    </row>
    <row r="2898" spans="1:2">
      <c r="A2898" s="267"/>
      <c r="B2898" s="267"/>
    </row>
    <row r="2899" spans="1:2">
      <c r="A2899" s="267"/>
      <c r="B2899" s="267"/>
    </row>
    <row r="2900" spans="1:2">
      <c r="A2900" s="267"/>
      <c r="B2900" s="267"/>
    </row>
    <row r="2901" spans="1:2">
      <c r="A2901" s="267"/>
      <c r="B2901" s="267"/>
    </row>
    <row r="2902" spans="1:2">
      <c r="A2902" s="267"/>
      <c r="B2902" s="267"/>
    </row>
    <row r="2903" spans="1:2">
      <c r="A2903" s="267"/>
      <c r="B2903" s="267"/>
    </row>
    <row r="2904" spans="1:2">
      <c r="A2904" s="267"/>
      <c r="B2904" s="267"/>
    </row>
    <row r="2905" spans="1:2">
      <c r="A2905" s="267"/>
      <c r="B2905" s="267"/>
    </row>
    <row r="2906" spans="1:2">
      <c r="A2906" s="267"/>
      <c r="B2906" s="267"/>
    </row>
    <row r="2907" spans="1:2">
      <c r="A2907" s="267"/>
      <c r="B2907" s="267"/>
    </row>
    <row r="2908" spans="1:2">
      <c r="A2908" s="267"/>
      <c r="B2908" s="267"/>
    </row>
    <row r="2909" spans="1:2">
      <c r="A2909" s="267"/>
      <c r="B2909" s="267"/>
    </row>
    <row r="2910" spans="1:2">
      <c r="A2910" s="267"/>
      <c r="B2910" s="267"/>
    </row>
    <row r="2911" spans="1:2">
      <c r="A2911" s="267"/>
      <c r="B2911" s="267"/>
    </row>
    <row r="2912" spans="1:2">
      <c r="A2912" s="267"/>
      <c r="B2912" s="267"/>
    </row>
    <row r="2913" spans="1:2">
      <c r="A2913" s="267"/>
      <c r="B2913" s="267"/>
    </row>
    <row r="2914" spans="1:2">
      <c r="A2914" s="267"/>
      <c r="B2914" s="267"/>
    </row>
    <row r="2915" spans="1:2">
      <c r="A2915" s="267"/>
      <c r="B2915" s="267"/>
    </row>
    <row r="2916" spans="1:2">
      <c r="A2916" s="267"/>
      <c r="B2916" s="267"/>
    </row>
    <row r="2917" spans="1:2">
      <c r="A2917" s="267"/>
      <c r="B2917" s="267"/>
    </row>
    <row r="2918" spans="1:2">
      <c r="A2918" s="267"/>
      <c r="B2918" s="267"/>
    </row>
    <row r="2919" spans="1:2">
      <c r="A2919" s="267"/>
      <c r="B2919" s="267"/>
    </row>
    <row r="2920" spans="1:2">
      <c r="A2920" s="267"/>
      <c r="B2920" s="267"/>
    </row>
    <row r="2921" spans="1:2">
      <c r="A2921" s="267"/>
      <c r="B2921" s="267"/>
    </row>
    <row r="2922" spans="1:2">
      <c r="A2922" s="267"/>
      <c r="B2922" s="267"/>
    </row>
    <row r="2923" spans="1:2">
      <c r="A2923" s="267"/>
      <c r="B2923" s="267"/>
    </row>
    <row r="2924" spans="1:2">
      <c r="A2924" s="267"/>
      <c r="B2924" s="267"/>
    </row>
    <row r="2925" spans="1:2">
      <c r="A2925" s="267"/>
      <c r="B2925" s="267"/>
    </row>
    <row r="2926" spans="1:2">
      <c r="A2926" s="267"/>
      <c r="B2926" s="267"/>
    </row>
    <row r="2927" spans="1:2">
      <c r="A2927" s="267"/>
      <c r="B2927" s="267"/>
    </row>
    <row r="2928" spans="1:2">
      <c r="A2928" s="267"/>
      <c r="B2928" s="267"/>
    </row>
    <row r="2929" spans="1:2">
      <c r="A2929" s="267"/>
      <c r="B2929" s="267"/>
    </row>
    <row r="2930" spans="1:2">
      <c r="A2930" s="267"/>
      <c r="B2930" s="267"/>
    </row>
    <row r="2931" spans="1:2">
      <c r="A2931" s="267"/>
      <c r="B2931" s="267"/>
    </row>
    <row r="2932" spans="1:2">
      <c r="A2932" s="267"/>
      <c r="B2932" s="267"/>
    </row>
    <row r="2933" spans="1:2">
      <c r="A2933" s="267"/>
      <c r="B2933" s="267"/>
    </row>
    <row r="2934" spans="1:2">
      <c r="A2934" s="267"/>
      <c r="B2934" s="267"/>
    </row>
    <row r="2935" spans="1:2">
      <c r="A2935" s="267"/>
      <c r="B2935" s="267"/>
    </row>
    <row r="2936" spans="1:2">
      <c r="A2936" s="267"/>
      <c r="B2936" s="267"/>
    </row>
    <row r="2937" spans="1:2">
      <c r="A2937" s="267"/>
      <c r="B2937" s="267"/>
    </row>
    <row r="2938" spans="1:2">
      <c r="A2938" s="267"/>
      <c r="B2938" s="267"/>
    </row>
    <row r="2939" spans="1:2">
      <c r="A2939" s="267"/>
      <c r="B2939" s="267"/>
    </row>
    <row r="2940" spans="1:2">
      <c r="A2940" s="267"/>
      <c r="B2940" s="267"/>
    </row>
    <row r="2941" spans="1:2">
      <c r="A2941" s="267"/>
      <c r="B2941" s="267"/>
    </row>
    <row r="2942" spans="1:2">
      <c r="A2942" s="267"/>
      <c r="B2942" s="267"/>
    </row>
    <row r="2943" spans="1:2">
      <c r="A2943" s="267"/>
      <c r="B2943" s="267"/>
    </row>
    <row r="2944" spans="1:2">
      <c r="A2944" s="267"/>
      <c r="B2944" s="267"/>
    </row>
    <row r="2945" spans="1:2">
      <c r="A2945" s="267"/>
      <c r="B2945" s="267"/>
    </row>
    <row r="2946" spans="1:2">
      <c r="A2946" s="267"/>
      <c r="B2946" s="267"/>
    </row>
    <row r="2947" spans="1:2">
      <c r="A2947" s="267"/>
      <c r="B2947" s="267"/>
    </row>
    <row r="2948" spans="1:2">
      <c r="A2948" s="267"/>
      <c r="B2948" s="267"/>
    </row>
    <row r="2949" spans="1:2">
      <c r="A2949" s="267"/>
      <c r="B2949" s="267"/>
    </row>
    <row r="2950" spans="1:2">
      <c r="A2950" s="267"/>
      <c r="B2950" s="267"/>
    </row>
    <row r="2951" spans="1:2">
      <c r="A2951" s="267"/>
      <c r="B2951" s="267"/>
    </row>
    <row r="2952" spans="1:2">
      <c r="A2952" s="267"/>
      <c r="B2952" s="267"/>
    </row>
    <row r="2953" spans="1:2">
      <c r="A2953" s="267"/>
      <c r="B2953" s="267"/>
    </row>
    <row r="2954" spans="1:2">
      <c r="A2954" s="267"/>
      <c r="B2954" s="267"/>
    </row>
    <row r="2955" spans="1:2">
      <c r="A2955" s="267"/>
      <c r="B2955" s="267"/>
    </row>
    <row r="2956" spans="1:2">
      <c r="A2956" s="267"/>
      <c r="B2956" s="267"/>
    </row>
    <row r="2957" spans="1:2">
      <c r="A2957" s="267"/>
      <c r="B2957" s="267"/>
    </row>
    <row r="2958" spans="1:2">
      <c r="A2958" s="267"/>
      <c r="B2958" s="267"/>
    </row>
    <row r="2959" spans="1:2">
      <c r="A2959" s="267"/>
      <c r="B2959" s="267"/>
    </row>
    <row r="2960" spans="1:2">
      <c r="A2960" s="267"/>
      <c r="B2960" s="267"/>
    </row>
    <row r="2961" spans="1:2">
      <c r="A2961" s="267"/>
      <c r="B2961" s="267"/>
    </row>
    <row r="2962" spans="1:2">
      <c r="A2962" s="267"/>
      <c r="B2962" s="267"/>
    </row>
    <row r="2963" spans="1:2">
      <c r="A2963" s="267"/>
      <c r="B2963" s="267"/>
    </row>
    <row r="2964" spans="1:2">
      <c r="A2964" s="267"/>
      <c r="B2964" s="267"/>
    </row>
    <row r="2965" spans="1:2">
      <c r="A2965" s="267"/>
      <c r="B2965" s="267"/>
    </row>
    <row r="2966" spans="1:2">
      <c r="A2966" s="267"/>
      <c r="B2966" s="267"/>
    </row>
    <row r="2967" spans="1:2">
      <c r="A2967" s="267"/>
      <c r="B2967" s="267"/>
    </row>
    <row r="2968" spans="1:2">
      <c r="A2968" s="267"/>
      <c r="B2968" s="267"/>
    </row>
    <row r="2969" spans="1:2">
      <c r="A2969" s="267"/>
      <c r="B2969" s="267"/>
    </row>
    <row r="2970" spans="1:2">
      <c r="A2970" s="267"/>
      <c r="B2970" s="267"/>
    </row>
    <row r="2971" spans="1:2">
      <c r="A2971" s="267"/>
      <c r="B2971" s="267"/>
    </row>
    <row r="2972" spans="1:2">
      <c r="A2972" s="267"/>
      <c r="B2972" s="267"/>
    </row>
    <row r="2973" spans="1:2">
      <c r="A2973" s="267"/>
      <c r="B2973" s="267"/>
    </row>
    <row r="2974" spans="1:2">
      <c r="A2974" s="267"/>
      <c r="B2974" s="267"/>
    </row>
    <row r="2975" spans="1:2">
      <c r="A2975" s="267"/>
      <c r="B2975" s="267"/>
    </row>
    <row r="2976" spans="1:2">
      <c r="A2976" s="267"/>
      <c r="B2976" s="267"/>
    </row>
    <row r="2977" spans="1:2">
      <c r="A2977" s="267"/>
      <c r="B2977" s="267"/>
    </row>
    <row r="2978" spans="1:2">
      <c r="A2978" s="267"/>
      <c r="B2978" s="267"/>
    </row>
    <row r="2979" spans="1:2">
      <c r="A2979" s="267"/>
      <c r="B2979" s="267"/>
    </row>
    <row r="2980" spans="1:2">
      <c r="A2980" s="267"/>
      <c r="B2980" s="267"/>
    </row>
    <row r="2981" spans="1:2">
      <c r="A2981" s="267"/>
      <c r="B2981" s="267"/>
    </row>
    <row r="2982" spans="1:2">
      <c r="A2982" s="267"/>
      <c r="B2982" s="267"/>
    </row>
    <row r="2983" spans="1:2">
      <c r="A2983" s="267"/>
      <c r="B2983" s="267"/>
    </row>
    <row r="2984" spans="1:2">
      <c r="A2984" s="267"/>
      <c r="B2984" s="267"/>
    </row>
    <row r="2985" spans="1:2">
      <c r="A2985" s="267"/>
      <c r="B2985" s="267"/>
    </row>
    <row r="2986" spans="1:2">
      <c r="A2986" s="267"/>
      <c r="B2986" s="267"/>
    </row>
    <row r="2987" spans="1:2">
      <c r="A2987" s="267"/>
      <c r="B2987" s="267"/>
    </row>
    <row r="2988" spans="1:2">
      <c r="A2988" s="267"/>
      <c r="B2988" s="267"/>
    </row>
    <row r="2989" spans="1:2">
      <c r="A2989" s="267"/>
      <c r="B2989" s="267"/>
    </row>
    <row r="2990" spans="1:2">
      <c r="A2990" s="267"/>
      <c r="B2990" s="267"/>
    </row>
    <row r="2991" spans="1:2">
      <c r="A2991" s="267"/>
      <c r="B2991" s="267"/>
    </row>
    <row r="2992" spans="1:2">
      <c r="A2992" s="267"/>
      <c r="B2992" s="267"/>
    </row>
    <row r="2993" spans="1:2">
      <c r="A2993" s="267"/>
      <c r="B2993" s="267"/>
    </row>
    <row r="2994" spans="1:2">
      <c r="A2994" s="267"/>
      <c r="B2994" s="267"/>
    </row>
    <row r="2995" spans="1:2">
      <c r="A2995" s="267"/>
      <c r="B2995" s="267"/>
    </row>
    <row r="2996" spans="1:2">
      <c r="A2996" s="267"/>
      <c r="B2996" s="267"/>
    </row>
    <row r="2997" spans="1:2">
      <c r="A2997" s="267"/>
      <c r="B2997" s="267"/>
    </row>
    <row r="2998" spans="1:2">
      <c r="A2998" s="267"/>
      <c r="B2998" s="267"/>
    </row>
    <row r="2999" spans="1:2">
      <c r="A2999" s="267"/>
      <c r="B2999" s="267"/>
    </row>
    <row r="3000" spans="1:2">
      <c r="A3000" s="267"/>
      <c r="B3000" s="267"/>
    </row>
    <row r="3001" spans="1:2">
      <c r="A3001" s="267"/>
      <c r="B3001" s="267"/>
    </row>
    <row r="3002" spans="1:2">
      <c r="A3002" s="267"/>
      <c r="B3002" s="267"/>
    </row>
    <row r="3003" spans="1:2">
      <c r="A3003" s="267"/>
      <c r="B3003" s="267"/>
    </row>
    <row r="3004" spans="1:2">
      <c r="A3004" s="267"/>
      <c r="B3004" s="267"/>
    </row>
    <row r="3005" spans="1:2">
      <c r="A3005" s="267"/>
      <c r="B3005" s="267"/>
    </row>
    <row r="3006" spans="1:2">
      <c r="A3006" s="267"/>
      <c r="B3006" s="267"/>
    </row>
    <row r="3007" spans="1:2">
      <c r="A3007" s="267"/>
      <c r="B3007" s="267"/>
    </row>
    <row r="3008" spans="1:2">
      <c r="A3008" s="267"/>
      <c r="B3008" s="267"/>
    </row>
    <row r="3009" spans="1:2">
      <c r="A3009" s="267"/>
      <c r="B3009" s="267"/>
    </row>
    <row r="3010" spans="1:2">
      <c r="A3010" s="267"/>
      <c r="B3010" s="267"/>
    </row>
    <row r="3011" spans="1:2">
      <c r="A3011" s="267"/>
      <c r="B3011" s="267"/>
    </row>
    <row r="3012" spans="1:2">
      <c r="A3012" s="267"/>
      <c r="B3012" s="267"/>
    </row>
    <row r="3013" spans="1:2">
      <c r="A3013" s="267"/>
      <c r="B3013" s="267"/>
    </row>
    <row r="3014" spans="1:2">
      <c r="A3014" s="267"/>
      <c r="B3014" s="267"/>
    </row>
    <row r="3015" spans="1:2">
      <c r="A3015" s="267"/>
      <c r="B3015" s="267"/>
    </row>
    <row r="3016" spans="1:2">
      <c r="A3016" s="267"/>
      <c r="B3016" s="267"/>
    </row>
    <row r="3017" spans="1:2">
      <c r="A3017" s="267"/>
      <c r="B3017" s="267"/>
    </row>
    <row r="3018" spans="1:2">
      <c r="A3018" s="267"/>
      <c r="B3018" s="267"/>
    </row>
    <row r="3019" spans="1:2">
      <c r="A3019" s="267"/>
      <c r="B3019" s="267"/>
    </row>
    <row r="3020" spans="1:2">
      <c r="A3020" s="267"/>
      <c r="B3020" s="267"/>
    </row>
    <row r="3021" spans="1:2">
      <c r="A3021" s="267"/>
      <c r="B3021" s="267"/>
    </row>
    <row r="3022" spans="1:2">
      <c r="A3022" s="267"/>
      <c r="B3022" s="267"/>
    </row>
    <row r="3023" spans="1:2">
      <c r="A3023" s="267"/>
      <c r="B3023" s="267"/>
    </row>
    <row r="3024" spans="1:2">
      <c r="A3024" s="267"/>
      <c r="B3024" s="267"/>
    </row>
    <row r="3025" spans="1:2">
      <c r="A3025" s="267"/>
      <c r="B3025" s="267"/>
    </row>
    <row r="3026" spans="1:2">
      <c r="A3026" s="267"/>
      <c r="B3026" s="267"/>
    </row>
    <row r="3027" spans="1:2">
      <c r="A3027" s="267"/>
      <c r="B3027" s="267"/>
    </row>
    <row r="3028" spans="1:2">
      <c r="A3028" s="267"/>
      <c r="B3028" s="267"/>
    </row>
    <row r="3029" spans="1:2">
      <c r="A3029" s="267"/>
      <c r="B3029" s="267"/>
    </row>
    <row r="3030" spans="1:2">
      <c r="A3030" s="267"/>
      <c r="B3030" s="267"/>
    </row>
    <row r="3031" spans="1:2">
      <c r="A3031" s="267"/>
      <c r="B3031" s="267"/>
    </row>
    <row r="3032" spans="1:2">
      <c r="A3032" s="267"/>
      <c r="B3032" s="267"/>
    </row>
    <row r="3033" spans="1:2">
      <c r="A3033" s="267"/>
      <c r="B3033" s="267"/>
    </row>
    <row r="3034" spans="1:2">
      <c r="A3034" s="267"/>
      <c r="B3034" s="267"/>
    </row>
    <row r="3035" spans="1:2">
      <c r="A3035" s="267"/>
      <c r="B3035" s="267"/>
    </row>
    <row r="3036" spans="1:2">
      <c r="A3036" s="267"/>
      <c r="B3036" s="267"/>
    </row>
    <row r="3037" spans="1:2">
      <c r="A3037" s="267"/>
      <c r="B3037" s="267"/>
    </row>
    <row r="3038" spans="1:2">
      <c r="A3038" s="267"/>
      <c r="B3038" s="267"/>
    </row>
    <row r="3039" spans="1:2">
      <c r="A3039" s="267"/>
      <c r="B3039" s="267"/>
    </row>
    <row r="3040" spans="1:2">
      <c r="A3040" s="267"/>
      <c r="B3040" s="267"/>
    </row>
    <row r="3041" spans="1:2">
      <c r="A3041" s="267"/>
      <c r="B3041" s="267"/>
    </row>
    <row r="3042" spans="1:2">
      <c r="A3042" s="267"/>
      <c r="B3042" s="267"/>
    </row>
    <row r="3043" spans="1:2">
      <c r="A3043" s="267"/>
      <c r="B3043" s="267"/>
    </row>
    <row r="3044" spans="1:2">
      <c r="A3044" s="267"/>
      <c r="B3044" s="267"/>
    </row>
    <row r="3045" spans="1:2">
      <c r="A3045" s="267"/>
      <c r="B3045" s="267"/>
    </row>
    <row r="3046" spans="1:2">
      <c r="A3046" s="267"/>
      <c r="B3046" s="267"/>
    </row>
    <row r="3047" spans="1:2">
      <c r="A3047" s="267"/>
      <c r="B3047" s="267"/>
    </row>
    <row r="3048" spans="1:2">
      <c r="A3048" s="267"/>
      <c r="B3048" s="267"/>
    </row>
    <row r="3049" spans="1:2">
      <c r="A3049" s="267"/>
      <c r="B3049" s="267"/>
    </row>
    <row r="3050" spans="1:2">
      <c r="A3050" s="267"/>
      <c r="B3050" s="267"/>
    </row>
    <row r="3051" spans="1:2">
      <c r="A3051" s="267"/>
      <c r="B3051" s="267"/>
    </row>
    <row r="3052" spans="1:2">
      <c r="A3052" s="267"/>
      <c r="B3052" s="267"/>
    </row>
    <row r="3053" spans="1:2">
      <c r="A3053" s="267"/>
      <c r="B3053" s="267"/>
    </row>
    <row r="3054" spans="1:2">
      <c r="A3054" s="267"/>
      <c r="B3054" s="267"/>
    </row>
    <row r="3055" spans="1:2">
      <c r="A3055" s="267"/>
      <c r="B3055" s="267"/>
    </row>
    <row r="3056" spans="1:2">
      <c r="A3056" s="267"/>
      <c r="B3056" s="267"/>
    </row>
    <row r="3057" spans="1:2">
      <c r="A3057" s="267"/>
      <c r="B3057" s="267"/>
    </row>
    <row r="3058" spans="1:2">
      <c r="A3058" s="267"/>
      <c r="B3058" s="267"/>
    </row>
    <row r="3059" spans="1:2">
      <c r="A3059" s="267"/>
      <c r="B3059" s="267"/>
    </row>
    <row r="3060" spans="1:2">
      <c r="A3060" s="267"/>
      <c r="B3060" s="267"/>
    </row>
    <row r="3061" spans="1:2">
      <c r="A3061" s="267"/>
      <c r="B3061" s="267"/>
    </row>
    <row r="3062" spans="1:2">
      <c r="A3062" s="267"/>
      <c r="B3062" s="267"/>
    </row>
    <row r="3063" spans="1:2">
      <c r="A3063" s="267"/>
      <c r="B3063" s="267"/>
    </row>
    <row r="3064" spans="1:2">
      <c r="A3064" s="267"/>
      <c r="B3064" s="267"/>
    </row>
    <row r="3065" spans="1:2">
      <c r="A3065" s="267"/>
      <c r="B3065" s="267"/>
    </row>
    <row r="3066" spans="1:2">
      <c r="A3066" s="267"/>
      <c r="B3066" s="267"/>
    </row>
    <row r="3067" spans="1:2">
      <c r="A3067" s="267"/>
      <c r="B3067" s="267"/>
    </row>
    <row r="3068" spans="1:2">
      <c r="A3068" s="267"/>
      <c r="B3068" s="267"/>
    </row>
    <row r="3069" spans="1:2">
      <c r="A3069" s="267"/>
      <c r="B3069" s="267"/>
    </row>
    <row r="3070" spans="1:2">
      <c r="A3070" s="267"/>
      <c r="B3070" s="267"/>
    </row>
    <row r="3071" spans="1:2">
      <c r="A3071" s="267"/>
      <c r="B3071" s="267"/>
    </row>
    <row r="3072" spans="1:2">
      <c r="A3072" s="267"/>
      <c r="B3072" s="267"/>
    </row>
    <row r="3073" spans="1:2">
      <c r="A3073" s="267"/>
      <c r="B3073" s="267"/>
    </row>
    <row r="3074" spans="1:2">
      <c r="A3074" s="267"/>
      <c r="B3074" s="267"/>
    </row>
    <row r="3075" spans="1:2">
      <c r="A3075" s="267"/>
      <c r="B3075" s="267"/>
    </row>
    <row r="3076" spans="1:2">
      <c r="A3076" s="267"/>
      <c r="B3076" s="267"/>
    </row>
    <row r="3077" spans="1:2">
      <c r="A3077" s="267"/>
      <c r="B3077" s="267"/>
    </row>
    <row r="3078" spans="1:2">
      <c r="A3078" s="267"/>
      <c r="B3078" s="267"/>
    </row>
    <row r="3079" spans="1:2">
      <c r="A3079" s="267"/>
      <c r="B3079" s="267"/>
    </row>
    <row r="3080" spans="1:2">
      <c r="A3080" s="267"/>
      <c r="B3080" s="267"/>
    </row>
    <row r="3081" spans="1:2">
      <c r="A3081" s="267"/>
      <c r="B3081" s="267"/>
    </row>
    <row r="3082" spans="1:2">
      <c r="A3082" s="267"/>
      <c r="B3082" s="267"/>
    </row>
    <row r="3083" spans="1:2">
      <c r="A3083" s="267"/>
      <c r="B3083" s="267"/>
    </row>
    <row r="3084" spans="1:2">
      <c r="A3084" s="267"/>
      <c r="B3084" s="267"/>
    </row>
    <row r="3085" spans="1:2">
      <c r="A3085" s="267"/>
      <c r="B3085" s="267"/>
    </row>
    <row r="3086" spans="1:2">
      <c r="A3086" s="267"/>
      <c r="B3086" s="267"/>
    </row>
    <row r="3087" spans="1:2">
      <c r="A3087" s="267"/>
      <c r="B3087" s="267"/>
    </row>
    <row r="3088" spans="1:2">
      <c r="A3088" s="267"/>
      <c r="B3088" s="267"/>
    </row>
    <row r="3089" spans="1:2">
      <c r="A3089" s="267"/>
      <c r="B3089" s="267"/>
    </row>
    <row r="3090" spans="1:2">
      <c r="A3090" s="267"/>
      <c r="B3090" s="267"/>
    </row>
    <row r="3091" spans="1:2">
      <c r="A3091" s="267"/>
      <c r="B3091" s="267"/>
    </row>
    <row r="3092" spans="1:2">
      <c r="A3092" s="267"/>
      <c r="B3092" s="267"/>
    </row>
    <row r="3093" spans="1:2">
      <c r="A3093" s="267"/>
      <c r="B3093" s="267"/>
    </row>
    <row r="3094" spans="1:2">
      <c r="A3094" s="267"/>
      <c r="B3094" s="267"/>
    </row>
    <row r="3095" spans="1:2">
      <c r="A3095" s="267"/>
      <c r="B3095" s="267"/>
    </row>
    <row r="3096" spans="1:2">
      <c r="A3096" s="267"/>
      <c r="B3096" s="267"/>
    </row>
    <row r="3097" spans="1:2">
      <c r="A3097" s="267"/>
      <c r="B3097" s="267"/>
    </row>
    <row r="3098" spans="1:2">
      <c r="A3098" s="267"/>
      <c r="B3098" s="267"/>
    </row>
    <row r="3099" spans="1:2">
      <c r="A3099" s="267"/>
      <c r="B3099" s="267"/>
    </row>
    <row r="3100" spans="1:2">
      <c r="A3100" s="267"/>
      <c r="B3100" s="267"/>
    </row>
    <row r="3101" spans="1:2">
      <c r="A3101" s="267"/>
      <c r="B3101" s="267"/>
    </row>
    <row r="3102" spans="1:2">
      <c r="A3102" s="267"/>
      <c r="B3102" s="267"/>
    </row>
    <row r="3103" spans="1:2">
      <c r="A3103" s="267"/>
      <c r="B3103" s="267"/>
    </row>
    <row r="3104" spans="1:2">
      <c r="A3104" s="267"/>
      <c r="B3104" s="267"/>
    </row>
    <row r="3105" spans="1:2">
      <c r="A3105" s="267"/>
      <c r="B3105" s="267"/>
    </row>
    <row r="3106" spans="1:2">
      <c r="A3106" s="267"/>
      <c r="B3106" s="267"/>
    </row>
    <row r="3107" spans="1:2">
      <c r="A3107" s="267"/>
      <c r="B3107" s="267"/>
    </row>
    <row r="3108" spans="1:2">
      <c r="A3108" s="267"/>
      <c r="B3108" s="267"/>
    </row>
    <row r="3109" spans="1:2">
      <c r="A3109" s="267"/>
      <c r="B3109" s="267"/>
    </row>
    <row r="3110" spans="1:2">
      <c r="A3110" s="267"/>
      <c r="B3110" s="267"/>
    </row>
    <row r="3111" spans="1:2">
      <c r="A3111" s="267"/>
      <c r="B3111" s="267"/>
    </row>
    <row r="3112" spans="1:2">
      <c r="A3112" s="267"/>
      <c r="B3112" s="267"/>
    </row>
    <row r="3113" spans="1:2">
      <c r="A3113" s="267"/>
      <c r="B3113" s="267"/>
    </row>
    <row r="3114" spans="1:2">
      <c r="A3114" s="267"/>
      <c r="B3114" s="267"/>
    </row>
    <row r="3115" spans="1:2">
      <c r="A3115" s="267"/>
      <c r="B3115" s="267"/>
    </row>
    <row r="3116" spans="1:2">
      <c r="A3116" s="267"/>
      <c r="B3116" s="267"/>
    </row>
    <row r="3117" spans="1:2">
      <c r="A3117" s="267"/>
      <c r="B3117" s="267"/>
    </row>
    <row r="3118" spans="1:2">
      <c r="A3118" s="267"/>
      <c r="B3118" s="267"/>
    </row>
    <row r="3119" spans="1:2">
      <c r="A3119" s="267"/>
      <c r="B3119" s="267"/>
    </row>
    <row r="3120" spans="1:2">
      <c r="A3120" s="267"/>
      <c r="B3120" s="267"/>
    </row>
    <row r="3121" spans="1:2">
      <c r="A3121" s="267"/>
      <c r="B3121" s="267"/>
    </row>
    <row r="3122" spans="1:2">
      <c r="A3122" s="267"/>
      <c r="B3122" s="267"/>
    </row>
    <row r="3123" spans="1:2">
      <c r="A3123" s="267"/>
      <c r="B3123" s="267"/>
    </row>
    <row r="3124" spans="1:2">
      <c r="A3124" s="267"/>
      <c r="B3124" s="267"/>
    </row>
    <row r="3125" spans="1:2">
      <c r="A3125" s="267"/>
      <c r="B3125" s="267"/>
    </row>
    <row r="3126" spans="1:2">
      <c r="A3126" s="267"/>
      <c r="B3126" s="267"/>
    </row>
    <row r="3127" spans="1:2">
      <c r="A3127" s="267"/>
      <c r="B3127" s="267"/>
    </row>
    <row r="3128" spans="1:2">
      <c r="A3128" s="267"/>
      <c r="B3128" s="267"/>
    </row>
    <row r="3129" spans="1:2">
      <c r="A3129" s="267"/>
      <c r="B3129" s="267"/>
    </row>
    <row r="3130" spans="1:2">
      <c r="A3130" s="267"/>
      <c r="B3130" s="267"/>
    </row>
    <row r="3131" spans="1:2">
      <c r="A3131" s="267"/>
      <c r="B3131" s="267"/>
    </row>
    <row r="3132" spans="1:2">
      <c r="A3132" s="267"/>
      <c r="B3132" s="267"/>
    </row>
    <row r="3133" spans="1:2">
      <c r="A3133" s="267"/>
      <c r="B3133" s="267"/>
    </row>
    <row r="3134" spans="1:2">
      <c r="A3134" s="267"/>
      <c r="B3134" s="267"/>
    </row>
    <row r="3135" spans="1:2">
      <c r="A3135" s="267"/>
      <c r="B3135" s="267"/>
    </row>
    <row r="3136" spans="1:2">
      <c r="A3136" s="267"/>
      <c r="B3136" s="267"/>
    </row>
    <row r="3137" spans="1:2">
      <c r="A3137" s="267"/>
      <c r="B3137" s="267"/>
    </row>
    <row r="3138" spans="1:2">
      <c r="A3138" s="267"/>
      <c r="B3138" s="267"/>
    </row>
    <row r="3139" spans="1:2">
      <c r="A3139" s="267"/>
      <c r="B3139" s="267"/>
    </row>
    <row r="3140" spans="1:2">
      <c r="A3140" s="267"/>
      <c r="B3140" s="267"/>
    </row>
    <row r="3141" spans="1:2">
      <c r="A3141" s="267"/>
      <c r="B3141" s="267"/>
    </row>
    <row r="3142" spans="1:2">
      <c r="A3142" s="267"/>
      <c r="B3142" s="267"/>
    </row>
    <row r="3143" spans="1:2">
      <c r="A3143" s="267"/>
      <c r="B3143" s="267"/>
    </row>
    <row r="3144" spans="1:2">
      <c r="A3144" s="267"/>
      <c r="B3144" s="267"/>
    </row>
    <row r="3145" spans="1:2">
      <c r="A3145" s="267"/>
      <c r="B3145" s="267"/>
    </row>
    <row r="3146" spans="1:2">
      <c r="A3146" s="267"/>
      <c r="B3146" s="267"/>
    </row>
    <row r="3147" spans="1:2">
      <c r="A3147" s="267"/>
      <c r="B3147" s="267"/>
    </row>
    <row r="3148" spans="1:2">
      <c r="A3148" s="267"/>
      <c r="B3148" s="267"/>
    </row>
    <row r="3149" spans="1:2">
      <c r="A3149" s="267"/>
      <c r="B3149" s="267"/>
    </row>
    <row r="3150" spans="1:2">
      <c r="A3150" s="267"/>
      <c r="B3150" s="267"/>
    </row>
    <row r="3151" spans="1:2">
      <c r="A3151" s="267"/>
      <c r="B3151" s="267"/>
    </row>
    <row r="3152" spans="1:2">
      <c r="A3152" s="267"/>
      <c r="B3152" s="267"/>
    </row>
    <row r="3153" spans="1:2">
      <c r="A3153" s="267"/>
      <c r="B3153" s="267"/>
    </row>
    <row r="3154" spans="1:2">
      <c r="A3154" s="267"/>
      <c r="B3154" s="267"/>
    </row>
    <row r="3155" spans="1:2">
      <c r="A3155" s="267"/>
      <c r="B3155" s="267"/>
    </row>
    <row r="3156" spans="1:2">
      <c r="A3156" s="267"/>
      <c r="B3156" s="267"/>
    </row>
    <row r="3157" spans="1:2">
      <c r="A3157" s="267"/>
      <c r="B3157" s="267"/>
    </row>
    <row r="3158" spans="1:2">
      <c r="A3158" s="267"/>
      <c r="B3158" s="267"/>
    </row>
    <row r="3159" spans="1:2">
      <c r="A3159" s="267"/>
      <c r="B3159" s="267"/>
    </row>
    <row r="3160" spans="1:2">
      <c r="A3160" s="267"/>
      <c r="B3160" s="267"/>
    </row>
    <row r="3161" spans="1:2">
      <c r="A3161" s="267"/>
      <c r="B3161" s="267"/>
    </row>
    <row r="3162" spans="1:2">
      <c r="A3162" s="267"/>
      <c r="B3162" s="267"/>
    </row>
    <row r="3163" spans="1:2">
      <c r="A3163" s="267"/>
      <c r="B3163" s="267"/>
    </row>
    <row r="3164" spans="1:2">
      <c r="A3164" s="267"/>
      <c r="B3164" s="267"/>
    </row>
    <row r="3165" spans="1:2">
      <c r="A3165" s="267"/>
      <c r="B3165" s="267"/>
    </row>
    <row r="3166" spans="1:2">
      <c r="A3166" s="267"/>
      <c r="B3166" s="267"/>
    </row>
    <row r="3167" spans="1:2">
      <c r="A3167" s="267"/>
      <c r="B3167" s="267"/>
    </row>
    <row r="3168" spans="1:2">
      <c r="A3168" s="267"/>
      <c r="B3168" s="267"/>
    </row>
    <row r="3169" spans="1:2">
      <c r="A3169" s="267"/>
      <c r="B3169" s="267"/>
    </row>
    <row r="3170" spans="1:2">
      <c r="A3170" s="267"/>
      <c r="B3170" s="267"/>
    </row>
    <row r="3171" spans="1:2">
      <c r="A3171" s="267"/>
      <c r="B3171" s="267"/>
    </row>
    <row r="3172" spans="1:2">
      <c r="A3172" s="267"/>
      <c r="B3172" s="267"/>
    </row>
    <row r="3173" spans="1:2">
      <c r="A3173" s="267"/>
      <c r="B3173" s="267"/>
    </row>
    <row r="3174" spans="1:2">
      <c r="A3174" s="267"/>
      <c r="B3174" s="267"/>
    </row>
    <row r="3175" spans="1:2">
      <c r="A3175" s="267"/>
      <c r="B3175" s="267"/>
    </row>
    <row r="3176" spans="1:2">
      <c r="A3176" s="267"/>
      <c r="B3176" s="267"/>
    </row>
    <row r="3177" spans="1:2">
      <c r="A3177" s="267"/>
      <c r="B3177" s="267"/>
    </row>
    <row r="3178" spans="1:2">
      <c r="A3178" s="267"/>
      <c r="B3178" s="267"/>
    </row>
    <row r="3179" spans="1:2">
      <c r="A3179" s="267"/>
      <c r="B3179" s="267"/>
    </row>
    <row r="3180" spans="1:2">
      <c r="A3180" s="267"/>
      <c r="B3180" s="267"/>
    </row>
    <row r="3181" spans="1:2">
      <c r="A3181" s="267"/>
      <c r="B3181" s="267"/>
    </row>
    <row r="3182" spans="1:2">
      <c r="A3182" s="267"/>
      <c r="B3182" s="267"/>
    </row>
    <row r="3183" spans="1:2">
      <c r="A3183" s="267"/>
      <c r="B3183" s="267"/>
    </row>
    <row r="3184" spans="1:2">
      <c r="A3184" s="267"/>
      <c r="B3184" s="267"/>
    </row>
    <row r="3185" spans="1:2">
      <c r="A3185" s="267"/>
      <c r="B3185" s="267"/>
    </row>
    <row r="3186" spans="1:2">
      <c r="A3186" s="267"/>
      <c r="B3186" s="267"/>
    </row>
    <row r="3187" spans="1:2">
      <c r="A3187" s="267"/>
      <c r="B3187" s="267"/>
    </row>
    <row r="3188" spans="1:2">
      <c r="A3188" s="267"/>
      <c r="B3188" s="267"/>
    </row>
    <row r="3189" spans="1:2">
      <c r="A3189" s="267"/>
      <c r="B3189" s="267"/>
    </row>
    <row r="3190" spans="1:2">
      <c r="A3190" s="267"/>
      <c r="B3190" s="267"/>
    </row>
    <row r="3191" spans="1:2">
      <c r="A3191" s="267"/>
      <c r="B3191" s="267"/>
    </row>
    <row r="3192" spans="1:2">
      <c r="A3192" s="267"/>
      <c r="B3192" s="267"/>
    </row>
    <row r="3193" spans="1:2">
      <c r="A3193" s="267"/>
      <c r="B3193" s="267"/>
    </row>
    <row r="3194" spans="1:2">
      <c r="A3194" s="267"/>
      <c r="B3194" s="267"/>
    </row>
    <row r="3195" spans="1:2">
      <c r="A3195" s="267"/>
      <c r="B3195" s="267"/>
    </row>
    <row r="3196" spans="1:2">
      <c r="A3196" s="267"/>
      <c r="B3196" s="267"/>
    </row>
    <row r="3197" spans="1:2">
      <c r="A3197" s="267"/>
      <c r="B3197" s="267"/>
    </row>
    <row r="3198" spans="1:2">
      <c r="A3198" s="267"/>
      <c r="B3198" s="267"/>
    </row>
    <row r="3199" spans="1:2">
      <c r="A3199" s="267"/>
      <c r="B3199" s="267"/>
    </row>
    <row r="3200" spans="1:2">
      <c r="A3200" s="267"/>
      <c r="B3200" s="267"/>
    </row>
    <row r="3201" spans="1:2">
      <c r="A3201" s="267"/>
      <c r="B3201" s="267"/>
    </row>
    <row r="3202" spans="1:2">
      <c r="A3202" s="267"/>
      <c r="B3202" s="267"/>
    </row>
    <row r="3203" spans="1:2">
      <c r="A3203" s="267"/>
      <c r="B3203" s="267"/>
    </row>
    <row r="3204" spans="1:2">
      <c r="A3204" s="267"/>
      <c r="B3204" s="267"/>
    </row>
    <row r="3205" spans="1:2">
      <c r="A3205" s="267"/>
      <c r="B3205" s="267"/>
    </row>
    <row r="3206" spans="1:2">
      <c r="A3206" s="267"/>
      <c r="B3206" s="267"/>
    </row>
    <row r="3207" spans="1:2">
      <c r="A3207" s="267"/>
      <c r="B3207" s="267"/>
    </row>
    <row r="3208" spans="1:2">
      <c r="A3208" s="267"/>
      <c r="B3208" s="267"/>
    </row>
    <row r="3209" spans="1:2">
      <c r="A3209" s="267"/>
      <c r="B3209" s="267"/>
    </row>
    <row r="3210" spans="1:2">
      <c r="A3210" s="267"/>
      <c r="B3210" s="267"/>
    </row>
    <row r="3211" spans="1:2">
      <c r="A3211" s="267"/>
      <c r="B3211" s="267"/>
    </row>
    <row r="3212" spans="1:2">
      <c r="A3212" s="267"/>
      <c r="B3212" s="267"/>
    </row>
    <row r="3213" spans="1:2">
      <c r="A3213" s="267"/>
      <c r="B3213" s="267"/>
    </row>
    <row r="3214" spans="1:2">
      <c r="A3214" s="267"/>
      <c r="B3214" s="267"/>
    </row>
    <row r="3215" spans="1:2">
      <c r="A3215" s="267"/>
      <c r="B3215" s="267"/>
    </row>
    <row r="3216" spans="1:2">
      <c r="A3216" s="267"/>
      <c r="B3216" s="267"/>
    </row>
    <row r="3217" spans="1:2">
      <c r="A3217" s="267"/>
      <c r="B3217" s="267"/>
    </row>
    <row r="3218" spans="1:2">
      <c r="A3218" s="267"/>
      <c r="B3218" s="267"/>
    </row>
    <row r="3219" spans="1:2">
      <c r="A3219" s="267"/>
      <c r="B3219" s="267"/>
    </row>
    <row r="3220" spans="1:2">
      <c r="A3220" s="267"/>
      <c r="B3220" s="267"/>
    </row>
    <row r="3221" spans="1:2">
      <c r="A3221" s="267"/>
      <c r="B3221" s="267"/>
    </row>
    <row r="3222" spans="1:2">
      <c r="A3222" s="267"/>
      <c r="B3222" s="267"/>
    </row>
    <row r="3223" spans="1:2">
      <c r="A3223" s="267"/>
      <c r="B3223" s="267"/>
    </row>
    <row r="3224" spans="1:2">
      <c r="A3224" s="267"/>
      <c r="B3224" s="267"/>
    </row>
    <row r="3225" spans="1:2">
      <c r="A3225" s="267"/>
      <c r="B3225" s="267"/>
    </row>
    <row r="3226" spans="1:2">
      <c r="A3226" s="267"/>
      <c r="B3226" s="267"/>
    </row>
    <row r="3227" spans="1:2">
      <c r="A3227" s="267"/>
      <c r="B3227" s="267"/>
    </row>
    <row r="3228" spans="1:2">
      <c r="A3228" s="267"/>
      <c r="B3228" s="267"/>
    </row>
    <row r="3229" spans="1:2">
      <c r="A3229" s="267"/>
      <c r="B3229" s="267"/>
    </row>
    <row r="3230" spans="1:2">
      <c r="A3230" s="267"/>
      <c r="B3230" s="267"/>
    </row>
    <row r="3231" spans="1:2">
      <c r="A3231" s="267"/>
      <c r="B3231" s="267"/>
    </row>
    <row r="3232" spans="1:2">
      <c r="A3232" s="267"/>
      <c r="B3232" s="267"/>
    </row>
    <row r="3233" spans="1:2">
      <c r="A3233" s="267"/>
      <c r="B3233" s="267"/>
    </row>
    <row r="3234" spans="1:2">
      <c r="A3234" s="267"/>
      <c r="B3234" s="267"/>
    </row>
    <row r="3235" spans="1:2">
      <c r="A3235" s="267"/>
      <c r="B3235" s="267"/>
    </row>
    <row r="3236" spans="1:2">
      <c r="A3236" s="267"/>
      <c r="B3236" s="267"/>
    </row>
    <row r="3237" spans="1:2">
      <c r="A3237" s="267"/>
      <c r="B3237" s="267"/>
    </row>
    <row r="3238" spans="1:2">
      <c r="A3238" s="267"/>
      <c r="B3238" s="267"/>
    </row>
    <row r="3239" spans="1:2">
      <c r="A3239" s="267"/>
      <c r="B3239" s="267"/>
    </row>
    <row r="3240" spans="1:2">
      <c r="A3240" s="267"/>
      <c r="B3240" s="267"/>
    </row>
    <row r="3241" spans="1:2">
      <c r="A3241" s="267"/>
      <c r="B3241" s="267"/>
    </row>
    <row r="3242" spans="1:2">
      <c r="A3242" s="267"/>
      <c r="B3242" s="267"/>
    </row>
    <row r="3243" spans="1:2">
      <c r="A3243" s="267"/>
      <c r="B3243" s="267"/>
    </row>
    <row r="3244" spans="1:2">
      <c r="A3244" s="267"/>
      <c r="B3244" s="267"/>
    </row>
    <row r="3245" spans="1:2">
      <c r="A3245" s="267"/>
      <c r="B3245" s="267"/>
    </row>
    <row r="3246" spans="1:2">
      <c r="A3246" s="267"/>
      <c r="B3246" s="267"/>
    </row>
    <row r="3247" spans="1:2">
      <c r="A3247" s="267"/>
      <c r="B3247" s="267"/>
    </row>
    <row r="3248" spans="1:2">
      <c r="A3248" s="267"/>
      <c r="B3248" s="267"/>
    </row>
    <row r="3249" spans="1:2">
      <c r="A3249" s="267"/>
      <c r="B3249" s="267"/>
    </row>
    <row r="3250" spans="1:2">
      <c r="A3250" s="267"/>
      <c r="B3250" s="267"/>
    </row>
    <row r="3251" spans="1:2">
      <c r="A3251" s="267"/>
      <c r="B3251" s="267"/>
    </row>
    <row r="3252" spans="1:2">
      <c r="A3252" s="267"/>
      <c r="B3252" s="267"/>
    </row>
    <row r="3253" spans="1:2">
      <c r="A3253" s="267"/>
      <c r="B3253" s="267"/>
    </row>
    <row r="3254" spans="1:2">
      <c r="A3254" s="267"/>
      <c r="B3254" s="267"/>
    </row>
    <row r="3255" spans="1:2">
      <c r="A3255" s="267"/>
      <c r="B3255" s="267"/>
    </row>
    <row r="3256" spans="1:2">
      <c r="A3256" s="267"/>
      <c r="B3256" s="267"/>
    </row>
    <row r="3257" spans="1:2">
      <c r="A3257" s="267"/>
      <c r="B3257" s="267"/>
    </row>
    <row r="3258" spans="1:2">
      <c r="A3258" s="267"/>
      <c r="B3258" s="267"/>
    </row>
    <row r="3259" spans="1:2">
      <c r="A3259" s="267"/>
      <c r="B3259" s="267"/>
    </row>
    <row r="3260" spans="1:2">
      <c r="A3260" s="267"/>
      <c r="B3260" s="267"/>
    </row>
    <row r="3261" spans="1:2">
      <c r="A3261" s="267"/>
      <c r="B3261" s="267"/>
    </row>
    <row r="3262" spans="1:2">
      <c r="A3262" s="267"/>
      <c r="B3262" s="267"/>
    </row>
    <row r="3263" spans="1:2">
      <c r="A3263" s="267"/>
      <c r="B3263" s="267"/>
    </row>
    <row r="3264" spans="1:2">
      <c r="A3264" s="267"/>
      <c r="B3264" s="267"/>
    </row>
    <row r="3265" spans="1:2">
      <c r="A3265" s="267"/>
      <c r="B3265" s="267"/>
    </row>
    <row r="3266" spans="1:2">
      <c r="A3266" s="267"/>
      <c r="B3266" s="267"/>
    </row>
    <row r="3267" spans="1:2">
      <c r="A3267" s="267"/>
      <c r="B3267" s="267"/>
    </row>
    <row r="3268" spans="1:2">
      <c r="A3268" s="267"/>
      <c r="B3268" s="267"/>
    </row>
    <row r="3269" spans="1:2">
      <c r="A3269" s="267"/>
      <c r="B3269" s="267"/>
    </row>
    <row r="3270" spans="1:2">
      <c r="A3270" s="267"/>
      <c r="B3270" s="267"/>
    </row>
    <row r="3271" spans="1:2">
      <c r="A3271" s="267"/>
      <c r="B3271" s="267"/>
    </row>
    <row r="3272" spans="1:2">
      <c r="A3272" s="267"/>
      <c r="B3272" s="267"/>
    </row>
    <row r="3273" spans="1:2">
      <c r="A3273" s="267"/>
      <c r="B3273" s="267"/>
    </row>
    <row r="3274" spans="1:2">
      <c r="A3274" s="267"/>
      <c r="B3274" s="267"/>
    </row>
    <row r="3275" spans="1:2">
      <c r="A3275" s="267"/>
      <c r="B3275" s="267"/>
    </row>
    <row r="3276" spans="1:2">
      <c r="A3276" s="267"/>
      <c r="B3276" s="267"/>
    </row>
    <row r="3277" spans="1:2">
      <c r="A3277" s="267"/>
      <c r="B3277" s="267"/>
    </row>
    <row r="3278" spans="1:2">
      <c r="A3278" s="267"/>
      <c r="B3278" s="267"/>
    </row>
    <row r="3279" spans="1:2">
      <c r="A3279" s="267"/>
      <c r="B3279" s="267"/>
    </row>
    <row r="3280" spans="1:2">
      <c r="A3280" s="267"/>
      <c r="B3280" s="267"/>
    </row>
    <row r="3281" spans="1:2">
      <c r="A3281" s="267"/>
      <c r="B3281" s="267"/>
    </row>
    <row r="3282" spans="1:2">
      <c r="A3282" s="267"/>
      <c r="B3282" s="267"/>
    </row>
    <row r="3283" spans="1:2">
      <c r="A3283" s="267"/>
      <c r="B3283" s="267"/>
    </row>
    <row r="3284" spans="1:2">
      <c r="A3284" s="267"/>
      <c r="B3284" s="267"/>
    </row>
    <row r="3285" spans="1:2">
      <c r="A3285" s="267"/>
      <c r="B3285" s="267"/>
    </row>
    <row r="3286" spans="1:2">
      <c r="A3286" s="267"/>
      <c r="B3286" s="267"/>
    </row>
    <row r="3287" spans="1:2">
      <c r="A3287" s="267"/>
      <c r="B3287" s="267"/>
    </row>
    <row r="3288" spans="1:2">
      <c r="A3288" s="267"/>
      <c r="B3288" s="267"/>
    </row>
    <row r="3289" spans="1:2">
      <c r="A3289" s="267"/>
      <c r="B3289" s="267"/>
    </row>
    <row r="3290" spans="1:2">
      <c r="A3290" s="267"/>
      <c r="B3290" s="267"/>
    </row>
    <row r="3291" spans="1:2">
      <c r="A3291" s="267"/>
      <c r="B3291" s="267"/>
    </row>
    <row r="3292" spans="1:2">
      <c r="A3292" s="267"/>
      <c r="B3292" s="267"/>
    </row>
    <row r="3293" spans="1:2">
      <c r="A3293" s="267"/>
      <c r="B3293" s="267"/>
    </row>
    <row r="3294" spans="1:2">
      <c r="A3294" s="267"/>
      <c r="B3294" s="267"/>
    </row>
    <row r="3295" spans="1:2">
      <c r="A3295" s="267"/>
      <c r="B3295" s="267"/>
    </row>
    <row r="3296" spans="1:2">
      <c r="A3296" s="267"/>
      <c r="B3296" s="267"/>
    </row>
    <row r="3297" spans="1:2">
      <c r="A3297" s="267"/>
      <c r="B3297" s="267"/>
    </row>
    <row r="3298" spans="1:2">
      <c r="A3298" s="267"/>
      <c r="B3298" s="267"/>
    </row>
    <row r="3299" spans="1:2">
      <c r="A3299" s="267"/>
      <c r="B3299" s="267"/>
    </row>
    <row r="3300" spans="1:2">
      <c r="A3300" s="267"/>
      <c r="B3300" s="267"/>
    </row>
    <row r="3301" spans="1:2">
      <c r="A3301" s="267"/>
      <c r="B3301" s="267"/>
    </row>
    <row r="3302" spans="1:2">
      <c r="A3302" s="267"/>
      <c r="B3302" s="267"/>
    </row>
    <row r="3303" spans="1:2">
      <c r="A3303" s="267"/>
      <c r="B3303" s="267"/>
    </row>
    <row r="3304" spans="1:2">
      <c r="A3304" s="267"/>
      <c r="B3304" s="267"/>
    </row>
    <row r="3305" spans="1:2">
      <c r="A3305" s="267"/>
      <c r="B3305" s="267"/>
    </row>
    <row r="3306" spans="1:2">
      <c r="A3306" s="267"/>
      <c r="B3306" s="267"/>
    </row>
    <row r="3307" spans="1:2">
      <c r="A3307" s="267"/>
      <c r="B3307" s="267"/>
    </row>
    <row r="3308" spans="1:2">
      <c r="A3308" s="267"/>
      <c r="B3308" s="267"/>
    </row>
    <row r="3309" spans="1:2">
      <c r="A3309" s="267"/>
      <c r="B3309" s="267"/>
    </row>
    <row r="3310" spans="1:2">
      <c r="A3310" s="267"/>
      <c r="B3310" s="267"/>
    </row>
    <row r="3311" spans="1:2">
      <c r="A3311" s="267"/>
      <c r="B3311" s="267"/>
    </row>
    <row r="3312" spans="1:2">
      <c r="A3312" s="267"/>
      <c r="B3312" s="267"/>
    </row>
    <row r="3313" spans="1:2">
      <c r="A3313" s="267"/>
      <c r="B3313" s="267"/>
    </row>
    <row r="3314" spans="1:2">
      <c r="A3314" s="267"/>
      <c r="B3314" s="267"/>
    </row>
    <row r="3315" spans="1:2">
      <c r="A3315" s="267"/>
      <c r="B3315" s="267"/>
    </row>
    <row r="3316" spans="1:2">
      <c r="A3316" s="267"/>
      <c r="B3316" s="267"/>
    </row>
    <row r="3317" spans="1:2">
      <c r="A3317" s="267"/>
      <c r="B3317" s="267"/>
    </row>
    <row r="3318" spans="1:2">
      <c r="A3318" s="267"/>
      <c r="B3318" s="267"/>
    </row>
    <row r="3319" spans="1:2">
      <c r="A3319" s="267"/>
      <c r="B3319" s="267"/>
    </row>
    <row r="3320" spans="1:2">
      <c r="A3320" s="267"/>
      <c r="B3320" s="267"/>
    </row>
    <row r="3321" spans="1:2">
      <c r="A3321" s="267"/>
      <c r="B3321" s="267"/>
    </row>
    <row r="3322" spans="1:2">
      <c r="A3322" s="267"/>
      <c r="B3322" s="267"/>
    </row>
    <row r="3323" spans="1:2">
      <c r="A3323" s="267"/>
      <c r="B3323" s="267"/>
    </row>
    <row r="3324" spans="1:2">
      <c r="A3324" s="267"/>
      <c r="B3324" s="267"/>
    </row>
    <row r="3325" spans="1:2">
      <c r="A3325" s="267"/>
      <c r="B3325" s="267"/>
    </row>
    <row r="3326" spans="1:2">
      <c r="A3326" s="267"/>
      <c r="B3326" s="267"/>
    </row>
    <row r="3327" spans="1:2">
      <c r="A3327" s="267"/>
      <c r="B3327" s="267"/>
    </row>
    <row r="3328" spans="1:2">
      <c r="A3328" s="267"/>
      <c r="B3328" s="267"/>
    </row>
    <row r="3329" spans="1:2">
      <c r="A3329" s="267"/>
      <c r="B3329" s="267"/>
    </row>
    <row r="3330" spans="1:2">
      <c r="A3330" s="267"/>
      <c r="B3330" s="267"/>
    </row>
    <row r="3331" spans="1:2">
      <c r="A3331" s="267"/>
      <c r="B3331" s="267"/>
    </row>
    <row r="3332" spans="1:2">
      <c r="A3332" s="267"/>
      <c r="B3332" s="267"/>
    </row>
    <row r="3333" spans="1:2">
      <c r="A3333" s="267"/>
      <c r="B3333" s="267"/>
    </row>
    <row r="3334" spans="1:2">
      <c r="A3334" s="267"/>
      <c r="B3334" s="267"/>
    </row>
    <row r="3335" spans="1:2">
      <c r="A3335" s="267"/>
      <c r="B3335" s="267"/>
    </row>
    <row r="3336" spans="1:2">
      <c r="A3336" s="267"/>
      <c r="B3336" s="267"/>
    </row>
    <row r="3337" spans="1:2">
      <c r="A3337" s="267"/>
      <c r="B3337" s="267"/>
    </row>
    <row r="3338" spans="1:2">
      <c r="A3338" s="267"/>
      <c r="B3338" s="267"/>
    </row>
    <row r="3339" spans="1:2">
      <c r="A3339" s="267"/>
      <c r="B3339" s="267"/>
    </row>
    <row r="3340" spans="1:2">
      <c r="A3340" s="267"/>
      <c r="B3340" s="267"/>
    </row>
    <row r="3341" spans="1:2">
      <c r="A3341" s="267"/>
      <c r="B3341" s="267"/>
    </row>
    <row r="3342" spans="1:2">
      <c r="A3342" s="267"/>
      <c r="B3342" s="267"/>
    </row>
    <row r="3343" spans="1:2">
      <c r="A3343" s="267"/>
      <c r="B3343" s="267"/>
    </row>
    <row r="3344" spans="1:2">
      <c r="A3344" s="267"/>
      <c r="B3344" s="267"/>
    </row>
    <row r="3345" spans="1:2">
      <c r="A3345" s="267"/>
      <c r="B3345" s="267"/>
    </row>
    <row r="3346" spans="1:2">
      <c r="A3346" s="267"/>
      <c r="B3346" s="267"/>
    </row>
    <row r="3347" spans="1:2">
      <c r="A3347" s="267"/>
      <c r="B3347" s="267"/>
    </row>
    <row r="3348" spans="1:2">
      <c r="A3348" s="267"/>
      <c r="B3348" s="267"/>
    </row>
    <row r="3349" spans="1:2">
      <c r="A3349" s="267"/>
      <c r="B3349" s="267"/>
    </row>
    <row r="3350" spans="1:2">
      <c r="A3350" s="267"/>
      <c r="B3350" s="267"/>
    </row>
    <row r="3351" spans="1:2">
      <c r="A3351" s="267"/>
      <c r="B3351" s="267"/>
    </row>
    <row r="3352" spans="1:2">
      <c r="A3352" s="267"/>
      <c r="B3352" s="267"/>
    </row>
    <row r="3353" spans="1:2">
      <c r="A3353" s="267"/>
      <c r="B3353" s="267"/>
    </row>
    <row r="3354" spans="1:2">
      <c r="A3354" s="267"/>
      <c r="B3354" s="267"/>
    </row>
    <row r="3355" spans="1:2">
      <c r="A3355" s="267"/>
      <c r="B3355" s="267"/>
    </row>
    <row r="3356" spans="1:2">
      <c r="A3356" s="267"/>
      <c r="B3356" s="267"/>
    </row>
    <row r="3357" spans="1:2">
      <c r="A3357" s="267"/>
      <c r="B3357" s="267"/>
    </row>
    <row r="3358" spans="1:2">
      <c r="A3358" s="267"/>
      <c r="B3358" s="267"/>
    </row>
    <row r="3359" spans="1:2">
      <c r="A3359" s="267"/>
      <c r="B3359" s="267"/>
    </row>
    <row r="3360" spans="1:2">
      <c r="A3360" s="267"/>
      <c r="B3360" s="267"/>
    </row>
    <row r="3361" spans="1:2">
      <c r="A3361" s="267"/>
      <c r="B3361" s="267"/>
    </row>
    <row r="3362" spans="1:2">
      <c r="A3362" s="267"/>
      <c r="B3362" s="267"/>
    </row>
    <row r="3363" spans="1:2">
      <c r="A3363" s="267"/>
      <c r="B3363" s="267"/>
    </row>
    <row r="3364" spans="1:2">
      <c r="A3364" s="267"/>
      <c r="B3364" s="267"/>
    </row>
    <row r="3365" spans="1:2">
      <c r="A3365" s="267"/>
      <c r="B3365" s="267"/>
    </row>
    <row r="3366" spans="1:2">
      <c r="A3366" s="267"/>
      <c r="B3366" s="267"/>
    </row>
    <row r="3367" spans="1:2">
      <c r="A3367" s="267"/>
      <c r="B3367" s="267"/>
    </row>
    <row r="3368" spans="1:2">
      <c r="A3368" s="267"/>
      <c r="B3368" s="267"/>
    </row>
    <row r="3369" spans="1:2">
      <c r="A3369" s="267"/>
      <c r="B3369" s="267"/>
    </row>
    <row r="3370" spans="1:2">
      <c r="A3370" s="267"/>
      <c r="B3370" s="267"/>
    </row>
    <row r="3371" spans="1:2">
      <c r="A3371" s="267"/>
      <c r="B3371" s="267"/>
    </row>
    <row r="3372" spans="1:2">
      <c r="A3372" s="267"/>
      <c r="B3372" s="267"/>
    </row>
    <row r="3373" spans="1:2">
      <c r="A3373" s="267"/>
      <c r="B3373" s="267"/>
    </row>
    <row r="3374" spans="1:2">
      <c r="A3374" s="267"/>
      <c r="B3374" s="267"/>
    </row>
    <row r="3375" spans="1:2">
      <c r="A3375" s="267"/>
      <c r="B3375" s="267"/>
    </row>
    <row r="3376" spans="1:2">
      <c r="A3376" s="267"/>
      <c r="B3376" s="267"/>
    </row>
    <row r="3377" spans="1:2">
      <c r="A3377" s="267"/>
      <c r="B3377" s="267"/>
    </row>
    <row r="3378" spans="1:2">
      <c r="A3378" s="267"/>
      <c r="B3378" s="267"/>
    </row>
    <row r="3379" spans="1:2">
      <c r="A3379" s="267"/>
      <c r="B3379" s="267"/>
    </row>
    <row r="3380" spans="1:2">
      <c r="A3380" s="267"/>
      <c r="B3380" s="267"/>
    </row>
    <row r="3381" spans="1:2">
      <c r="A3381" s="267"/>
      <c r="B3381" s="267"/>
    </row>
    <row r="3382" spans="1:2">
      <c r="A3382" s="267"/>
      <c r="B3382" s="267"/>
    </row>
    <row r="3383" spans="1:2">
      <c r="A3383" s="267"/>
      <c r="B3383" s="267"/>
    </row>
    <row r="3384" spans="1:2">
      <c r="A3384" s="267"/>
      <c r="B3384" s="267"/>
    </row>
    <row r="3385" spans="1:2">
      <c r="A3385" s="267"/>
      <c r="B3385" s="267"/>
    </row>
    <row r="3386" spans="1:2">
      <c r="A3386" s="267"/>
      <c r="B3386" s="267"/>
    </row>
    <row r="3387" spans="1:2">
      <c r="A3387" s="267"/>
      <c r="B3387" s="267"/>
    </row>
    <row r="3388" spans="1:2">
      <c r="A3388" s="267"/>
      <c r="B3388" s="267"/>
    </row>
    <row r="3389" spans="1:2">
      <c r="A3389" s="267"/>
      <c r="B3389" s="267"/>
    </row>
    <row r="3390" spans="1:2">
      <c r="A3390" s="267"/>
      <c r="B3390" s="267"/>
    </row>
    <row r="3391" spans="1:2">
      <c r="A3391" s="267"/>
      <c r="B3391" s="267"/>
    </row>
    <row r="3392" spans="1:2">
      <c r="A3392" s="267"/>
      <c r="B3392" s="267"/>
    </row>
    <row r="3393" spans="1:2">
      <c r="A3393" s="267"/>
      <c r="B3393" s="267"/>
    </row>
    <row r="3394" spans="1:2">
      <c r="A3394" s="267"/>
      <c r="B3394" s="267"/>
    </row>
    <row r="3395" spans="1:2">
      <c r="A3395" s="267"/>
      <c r="B3395" s="267"/>
    </row>
    <row r="3396" spans="1:2">
      <c r="A3396" s="267"/>
      <c r="B3396" s="267"/>
    </row>
    <row r="3397" spans="1:2">
      <c r="A3397" s="267"/>
      <c r="B3397" s="267"/>
    </row>
    <row r="3398" spans="1:2">
      <c r="A3398" s="267"/>
      <c r="B3398" s="267"/>
    </row>
    <row r="3399" spans="1:2">
      <c r="A3399" s="267"/>
      <c r="B3399" s="267"/>
    </row>
    <row r="3400" spans="1:2">
      <c r="A3400" s="267"/>
      <c r="B3400" s="267"/>
    </row>
    <row r="3401" spans="1:2">
      <c r="A3401" s="267"/>
      <c r="B3401" s="267"/>
    </row>
    <row r="3402" spans="1:2">
      <c r="A3402" s="267"/>
      <c r="B3402" s="267"/>
    </row>
    <row r="3403" spans="1:2">
      <c r="A3403" s="267"/>
      <c r="B3403" s="267"/>
    </row>
    <row r="3404" spans="1:2">
      <c r="A3404" s="267"/>
      <c r="B3404" s="267"/>
    </row>
    <row r="3405" spans="1:2">
      <c r="A3405" s="267"/>
      <c r="B3405" s="267"/>
    </row>
    <row r="3406" spans="1:2">
      <c r="A3406" s="267"/>
      <c r="B3406" s="267"/>
    </row>
    <row r="3407" spans="1:2">
      <c r="A3407" s="267"/>
      <c r="B3407" s="267"/>
    </row>
    <row r="3408" spans="1:2">
      <c r="A3408" s="267"/>
      <c r="B3408" s="267"/>
    </row>
    <row r="3409" spans="1:2">
      <c r="A3409" s="267"/>
      <c r="B3409" s="267"/>
    </row>
    <row r="3410" spans="1:2">
      <c r="A3410" s="267"/>
      <c r="B3410" s="267"/>
    </row>
    <row r="3411" spans="1:2">
      <c r="A3411" s="267"/>
      <c r="B3411" s="267"/>
    </row>
    <row r="3412" spans="1:2">
      <c r="A3412" s="267"/>
      <c r="B3412" s="267"/>
    </row>
    <row r="3413" spans="1:2">
      <c r="A3413" s="267"/>
      <c r="B3413" s="267"/>
    </row>
    <row r="3414" spans="1:2">
      <c r="A3414" s="267"/>
      <c r="B3414" s="267"/>
    </row>
    <row r="3415" spans="1:2">
      <c r="A3415" s="267"/>
      <c r="B3415" s="267"/>
    </row>
    <row r="3416" spans="1:2">
      <c r="A3416" s="267"/>
      <c r="B3416" s="267"/>
    </row>
    <row r="3417" spans="1:2">
      <c r="A3417" s="267"/>
      <c r="B3417" s="267"/>
    </row>
    <row r="3418" spans="1:2">
      <c r="A3418" s="267"/>
      <c r="B3418" s="267"/>
    </row>
    <row r="3419" spans="1:2">
      <c r="A3419" s="267"/>
      <c r="B3419" s="267"/>
    </row>
    <row r="3420" spans="1:2">
      <c r="A3420" s="267"/>
      <c r="B3420" s="267"/>
    </row>
    <row r="3421" spans="1:2">
      <c r="A3421" s="267"/>
      <c r="B3421" s="267"/>
    </row>
    <row r="3422" spans="1:2">
      <c r="A3422" s="267"/>
      <c r="B3422" s="267"/>
    </row>
    <row r="3423" spans="1:2">
      <c r="A3423" s="267"/>
      <c r="B3423" s="267"/>
    </row>
    <row r="3424" spans="1:2">
      <c r="A3424" s="267"/>
      <c r="B3424" s="267"/>
    </row>
    <row r="3425" spans="1:2">
      <c r="A3425" s="267"/>
      <c r="B3425" s="267"/>
    </row>
    <row r="3426" spans="1:2">
      <c r="A3426" s="267"/>
      <c r="B3426" s="267"/>
    </row>
    <row r="3427" spans="1:2">
      <c r="A3427" s="267"/>
      <c r="B3427" s="267"/>
    </row>
    <row r="3428" spans="1:2">
      <c r="A3428" s="267"/>
      <c r="B3428" s="267"/>
    </row>
    <row r="3429" spans="1:2">
      <c r="A3429" s="267"/>
      <c r="B3429" s="267"/>
    </row>
    <row r="3430" spans="1:2">
      <c r="A3430" s="267"/>
      <c r="B3430" s="267"/>
    </row>
    <row r="3431" spans="1:2">
      <c r="A3431" s="267"/>
      <c r="B3431" s="267"/>
    </row>
    <row r="3432" spans="1:2">
      <c r="A3432" s="267"/>
      <c r="B3432" s="267"/>
    </row>
    <row r="3433" spans="1:2">
      <c r="A3433" s="267"/>
      <c r="B3433" s="267"/>
    </row>
    <row r="3434" spans="1:2">
      <c r="A3434" s="267"/>
      <c r="B3434" s="267"/>
    </row>
    <row r="3435" spans="1:2">
      <c r="A3435" s="267"/>
      <c r="B3435" s="267"/>
    </row>
    <row r="3436" spans="1:2">
      <c r="A3436" s="267"/>
      <c r="B3436" s="267"/>
    </row>
    <row r="3437" spans="1:2">
      <c r="A3437" s="267"/>
      <c r="B3437" s="267"/>
    </row>
    <row r="3438" spans="1:2">
      <c r="A3438" s="267"/>
      <c r="B3438" s="267"/>
    </row>
    <row r="3439" spans="1:2">
      <c r="A3439" s="267"/>
      <c r="B3439" s="267"/>
    </row>
    <row r="3440" spans="1:2">
      <c r="A3440" s="267"/>
      <c r="B3440" s="267"/>
    </row>
    <row r="3441" spans="1:2">
      <c r="A3441" s="267"/>
      <c r="B3441" s="267"/>
    </row>
    <row r="3442" spans="1:2">
      <c r="A3442" s="267"/>
      <c r="B3442" s="267"/>
    </row>
    <row r="3443" spans="1:2">
      <c r="A3443" s="267"/>
      <c r="B3443" s="267"/>
    </row>
    <row r="3444" spans="1:2">
      <c r="A3444" s="267"/>
      <c r="B3444" s="267"/>
    </row>
    <row r="3445" spans="1:2">
      <c r="A3445" s="267"/>
      <c r="B3445" s="267"/>
    </row>
    <row r="3446" spans="1:2">
      <c r="A3446" s="267"/>
      <c r="B3446" s="267"/>
    </row>
    <row r="3447" spans="1:2">
      <c r="A3447" s="267"/>
      <c r="B3447" s="267"/>
    </row>
    <row r="3448" spans="1:2">
      <c r="A3448" s="267"/>
      <c r="B3448" s="267"/>
    </row>
    <row r="3449" spans="1:2">
      <c r="A3449" s="267"/>
      <c r="B3449" s="267"/>
    </row>
    <row r="3450" spans="1:2">
      <c r="A3450" s="267"/>
      <c r="B3450" s="267"/>
    </row>
    <row r="3451" spans="1:2">
      <c r="A3451" s="267"/>
      <c r="B3451" s="267"/>
    </row>
    <row r="3452" spans="1:2">
      <c r="A3452" s="267"/>
      <c r="B3452" s="267"/>
    </row>
    <row r="3453" spans="1:2">
      <c r="A3453" s="267"/>
      <c r="B3453" s="267"/>
    </row>
    <row r="3454" spans="1:2">
      <c r="A3454" s="267"/>
      <c r="B3454" s="267"/>
    </row>
    <row r="3455" spans="1:2">
      <c r="A3455" s="267"/>
      <c r="B3455" s="267"/>
    </row>
    <row r="3456" spans="1:2">
      <c r="A3456" s="267"/>
      <c r="B3456" s="267"/>
    </row>
    <row r="3457" spans="1:2">
      <c r="A3457" s="267"/>
      <c r="B3457" s="267"/>
    </row>
    <row r="3458" spans="1:2">
      <c r="A3458" s="267"/>
      <c r="B3458" s="267"/>
    </row>
    <row r="3459" spans="1:2">
      <c r="A3459" s="267"/>
      <c r="B3459" s="267"/>
    </row>
    <row r="3460" spans="1:2">
      <c r="A3460" s="267"/>
      <c r="B3460" s="267"/>
    </row>
    <row r="3461" spans="1:2">
      <c r="A3461" s="267"/>
      <c r="B3461" s="267"/>
    </row>
    <row r="3462" spans="1:2">
      <c r="A3462" s="267"/>
      <c r="B3462" s="267"/>
    </row>
    <row r="3463" spans="1:2">
      <c r="A3463" s="267"/>
      <c r="B3463" s="267"/>
    </row>
    <row r="3464" spans="1:2">
      <c r="A3464" s="267"/>
      <c r="B3464" s="267"/>
    </row>
    <row r="3465" spans="1:2">
      <c r="A3465" s="267"/>
      <c r="B3465" s="267"/>
    </row>
    <row r="3466" spans="1:2">
      <c r="A3466" s="267"/>
      <c r="B3466" s="267"/>
    </row>
    <row r="3467" spans="1:2">
      <c r="A3467" s="267"/>
      <c r="B3467" s="267"/>
    </row>
    <row r="3468" spans="1:2">
      <c r="A3468" s="267"/>
      <c r="B3468" s="267"/>
    </row>
    <row r="3469" spans="1:2">
      <c r="A3469" s="267"/>
      <c r="B3469" s="267"/>
    </row>
    <row r="3470" spans="1:2">
      <c r="A3470" s="267"/>
      <c r="B3470" s="267"/>
    </row>
    <row r="3471" spans="1:2">
      <c r="A3471" s="267"/>
      <c r="B3471" s="267"/>
    </row>
    <row r="3472" spans="1:2">
      <c r="A3472" s="267"/>
      <c r="B3472" s="267"/>
    </row>
    <row r="3473" spans="1:2">
      <c r="A3473" s="267"/>
      <c r="B3473" s="267"/>
    </row>
    <row r="3474" spans="1:2">
      <c r="A3474" s="267"/>
      <c r="B3474" s="267"/>
    </row>
    <row r="3475" spans="1:2">
      <c r="A3475" s="267"/>
      <c r="B3475" s="267"/>
    </row>
    <row r="3476" spans="1:2">
      <c r="A3476" s="267"/>
      <c r="B3476" s="267"/>
    </row>
    <row r="3477" spans="1:2">
      <c r="A3477" s="267"/>
      <c r="B3477" s="267"/>
    </row>
    <row r="3478" spans="1:2">
      <c r="A3478" s="267"/>
      <c r="B3478" s="267"/>
    </row>
    <row r="3479" spans="1:2">
      <c r="A3479" s="267"/>
      <c r="B3479" s="267"/>
    </row>
    <row r="3480" spans="1:2">
      <c r="A3480" s="267"/>
      <c r="B3480" s="267"/>
    </row>
    <row r="3481" spans="1:2">
      <c r="A3481" s="267"/>
      <c r="B3481" s="267"/>
    </row>
    <row r="3482" spans="1:2">
      <c r="A3482" s="267"/>
      <c r="B3482" s="267"/>
    </row>
    <row r="3483" spans="1:2">
      <c r="A3483" s="267"/>
      <c r="B3483" s="267"/>
    </row>
    <row r="3484" spans="1:2">
      <c r="A3484" s="267"/>
      <c r="B3484" s="267"/>
    </row>
    <row r="3485" spans="1:2">
      <c r="A3485" s="267"/>
      <c r="B3485" s="267"/>
    </row>
    <row r="3486" spans="1:2">
      <c r="A3486" s="267"/>
      <c r="B3486" s="267"/>
    </row>
    <row r="3487" spans="1:2">
      <c r="A3487" s="267"/>
      <c r="B3487" s="267"/>
    </row>
    <row r="3488" spans="1:2">
      <c r="A3488" s="267"/>
      <c r="B3488" s="267"/>
    </row>
    <row r="3489" spans="1:2">
      <c r="A3489" s="267"/>
      <c r="B3489" s="267"/>
    </row>
    <row r="3490" spans="1:2">
      <c r="A3490" s="267"/>
      <c r="B3490" s="267"/>
    </row>
    <row r="3491" spans="1:2">
      <c r="A3491" s="267"/>
      <c r="B3491" s="267"/>
    </row>
    <row r="3492" spans="1:2">
      <c r="A3492" s="267"/>
      <c r="B3492" s="267"/>
    </row>
    <row r="3493" spans="1:2">
      <c r="A3493" s="267"/>
      <c r="B3493" s="267"/>
    </row>
    <row r="3494" spans="1:2">
      <c r="A3494" s="267"/>
      <c r="B3494" s="267"/>
    </row>
    <row r="3495" spans="1:2">
      <c r="A3495" s="267"/>
      <c r="B3495" s="267"/>
    </row>
    <row r="3496" spans="1:2">
      <c r="A3496" s="267"/>
      <c r="B3496" s="267"/>
    </row>
    <row r="3497" spans="1:2">
      <c r="A3497" s="267"/>
      <c r="B3497" s="267"/>
    </row>
    <row r="3498" spans="1:2">
      <c r="A3498" s="267"/>
      <c r="B3498" s="267"/>
    </row>
    <row r="3499" spans="1:2">
      <c r="A3499" s="267"/>
      <c r="B3499" s="267"/>
    </row>
    <row r="3500" spans="1:2">
      <c r="A3500" s="267"/>
      <c r="B3500" s="267"/>
    </row>
    <row r="3501" spans="1:2">
      <c r="A3501" s="267"/>
      <c r="B3501" s="267"/>
    </row>
    <row r="3502" spans="1:2">
      <c r="A3502" s="267"/>
      <c r="B3502" s="267"/>
    </row>
    <row r="3503" spans="1:2">
      <c r="A3503" s="267"/>
      <c r="B3503" s="267"/>
    </row>
    <row r="3504" spans="1:2">
      <c r="A3504" s="267"/>
      <c r="B3504" s="267"/>
    </row>
    <row r="3505" spans="1:2">
      <c r="A3505" s="267"/>
      <c r="B3505" s="267"/>
    </row>
    <row r="3506" spans="1:2">
      <c r="A3506" s="267"/>
      <c r="B3506" s="267"/>
    </row>
    <row r="3507" spans="1:2">
      <c r="A3507" s="267"/>
      <c r="B3507" s="267"/>
    </row>
    <row r="3508" spans="1:2">
      <c r="A3508" s="267"/>
      <c r="B3508" s="267"/>
    </row>
    <row r="3509" spans="1:2">
      <c r="A3509" s="267"/>
      <c r="B3509" s="267"/>
    </row>
    <row r="3510" spans="1:2">
      <c r="A3510" s="267"/>
      <c r="B3510" s="267"/>
    </row>
    <row r="3511" spans="1:2">
      <c r="A3511" s="267"/>
      <c r="B3511" s="267"/>
    </row>
    <row r="3512" spans="1:2">
      <c r="A3512" s="267"/>
      <c r="B3512" s="267"/>
    </row>
    <row r="3513" spans="1:2">
      <c r="A3513" s="267"/>
      <c r="B3513" s="267"/>
    </row>
    <row r="3514" spans="1:2">
      <c r="A3514" s="267"/>
      <c r="B3514" s="267"/>
    </row>
    <row r="3515" spans="1:2">
      <c r="A3515" s="267"/>
      <c r="B3515" s="267"/>
    </row>
    <row r="3516" spans="1:2">
      <c r="A3516" s="267"/>
      <c r="B3516" s="267"/>
    </row>
    <row r="3517" spans="1:2">
      <c r="A3517" s="267"/>
      <c r="B3517" s="267"/>
    </row>
    <row r="3518" spans="1:2">
      <c r="A3518" s="267"/>
      <c r="B3518" s="267"/>
    </row>
    <row r="3519" spans="1:2">
      <c r="A3519" s="267"/>
      <c r="B3519" s="267"/>
    </row>
    <row r="3520" spans="1:2">
      <c r="A3520" s="267"/>
      <c r="B3520" s="267"/>
    </row>
    <row r="3521" spans="1:2">
      <c r="A3521" s="267"/>
      <c r="B3521" s="267"/>
    </row>
    <row r="3522" spans="1:2">
      <c r="A3522" s="267"/>
      <c r="B3522" s="267"/>
    </row>
    <row r="3523" spans="1:2">
      <c r="A3523" s="267"/>
      <c r="B3523" s="267"/>
    </row>
    <row r="3524" spans="1:2">
      <c r="A3524" s="267"/>
      <c r="B3524" s="267"/>
    </row>
    <row r="3525" spans="1:2">
      <c r="A3525" s="267"/>
      <c r="B3525" s="267"/>
    </row>
    <row r="3526" spans="1:2">
      <c r="A3526" s="267"/>
      <c r="B3526" s="267"/>
    </row>
    <row r="3527" spans="1:2">
      <c r="A3527" s="267"/>
      <c r="B3527" s="267"/>
    </row>
    <row r="3528" spans="1:2">
      <c r="A3528" s="267"/>
      <c r="B3528" s="267"/>
    </row>
    <row r="3529" spans="1:2">
      <c r="A3529" s="267"/>
      <c r="B3529" s="267"/>
    </row>
    <row r="3530" spans="1:2">
      <c r="A3530" s="267"/>
      <c r="B3530" s="267"/>
    </row>
    <row r="3531" spans="1:2">
      <c r="A3531" s="267"/>
      <c r="B3531" s="267"/>
    </row>
    <row r="3532" spans="1:2">
      <c r="A3532" s="267"/>
      <c r="B3532" s="267"/>
    </row>
    <row r="3533" spans="1:2">
      <c r="A3533" s="267"/>
      <c r="B3533" s="267"/>
    </row>
    <row r="3534" spans="1:2">
      <c r="A3534" s="267"/>
      <c r="B3534" s="267"/>
    </row>
    <row r="3535" spans="1:2">
      <c r="A3535" s="267"/>
      <c r="B3535" s="267"/>
    </row>
    <row r="3536" spans="1:2">
      <c r="A3536" s="267"/>
      <c r="B3536" s="267"/>
    </row>
    <row r="3537" spans="1:2">
      <c r="A3537" s="267"/>
      <c r="B3537" s="267"/>
    </row>
    <row r="3538" spans="1:2">
      <c r="A3538" s="267"/>
      <c r="B3538" s="267"/>
    </row>
    <row r="3539" spans="1:2">
      <c r="A3539" s="267"/>
      <c r="B3539" s="267"/>
    </row>
    <row r="3540" spans="1:2">
      <c r="A3540" s="267"/>
      <c r="B3540" s="267"/>
    </row>
    <row r="3541" spans="1:2">
      <c r="A3541" s="267"/>
      <c r="B3541" s="267"/>
    </row>
    <row r="3542" spans="1:2">
      <c r="A3542" s="267"/>
      <c r="B3542" s="267"/>
    </row>
    <row r="3543" spans="1:2">
      <c r="A3543" s="267"/>
      <c r="B3543" s="267"/>
    </row>
    <row r="3544" spans="1:2">
      <c r="A3544" s="267"/>
      <c r="B3544" s="267"/>
    </row>
    <row r="3545" spans="1:2">
      <c r="A3545" s="267"/>
      <c r="B3545" s="267"/>
    </row>
    <row r="3546" spans="1:2">
      <c r="A3546" s="267"/>
      <c r="B3546" s="267"/>
    </row>
    <row r="3547" spans="1:2">
      <c r="A3547" s="267"/>
      <c r="B3547" s="267"/>
    </row>
    <row r="3548" spans="1:2">
      <c r="A3548" s="267"/>
      <c r="B3548" s="267"/>
    </row>
    <row r="3549" spans="1:2">
      <c r="A3549" s="267"/>
      <c r="B3549" s="267"/>
    </row>
    <row r="3550" spans="1:2">
      <c r="A3550" s="267"/>
      <c r="B3550" s="267"/>
    </row>
    <row r="3551" spans="1:2">
      <c r="A3551" s="267"/>
      <c r="B3551" s="267"/>
    </row>
    <row r="3552" spans="1:2">
      <c r="A3552" s="267"/>
      <c r="B3552" s="267"/>
    </row>
    <row r="3553" spans="1:2">
      <c r="A3553" s="267"/>
      <c r="B3553" s="267"/>
    </row>
    <row r="3554" spans="1:2">
      <c r="A3554" s="267"/>
      <c r="B3554" s="267"/>
    </row>
    <row r="3555" spans="1:2">
      <c r="A3555" s="267"/>
      <c r="B3555" s="267"/>
    </row>
    <row r="3556" spans="1:2">
      <c r="A3556" s="267"/>
      <c r="B3556" s="267"/>
    </row>
    <row r="3557" spans="1:2">
      <c r="A3557" s="267"/>
      <c r="B3557" s="267"/>
    </row>
    <row r="3558" spans="1:2">
      <c r="A3558" s="267"/>
      <c r="B3558" s="267"/>
    </row>
    <row r="3559" spans="1:2">
      <c r="A3559" s="267"/>
      <c r="B3559" s="267"/>
    </row>
    <row r="3560" spans="1:2">
      <c r="A3560" s="267"/>
      <c r="B3560" s="267"/>
    </row>
    <row r="3561" spans="1:2">
      <c r="A3561" s="267"/>
      <c r="B3561" s="267"/>
    </row>
    <row r="3562" spans="1:2">
      <c r="A3562" s="267"/>
      <c r="B3562" s="267"/>
    </row>
    <row r="3563" spans="1:2">
      <c r="A3563" s="267"/>
      <c r="B3563" s="267"/>
    </row>
    <row r="3564" spans="1:2">
      <c r="A3564" s="267"/>
      <c r="B3564" s="267"/>
    </row>
    <row r="3565" spans="1:2">
      <c r="A3565" s="267"/>
      <c r="B3565" s="267"/>
    </row>
    <row r="3566" spans="1:2">
      <c r="A3566" s="267"/>
      <c r="B3566" s="267"/>
    </row>
    <row r="3567" spans="1:2">
      <c r="A3567" s="267"/>
      <c r="B3567" s="267"/>
    </row>
    <row r="3568" spans="1:2">
      <c r="A3568" s="267"/>
      <c r="B3568" s="267"/>
    </row>
    <row r="3569" spans="1:2">
      <c r="A3569" s="267"/>
      <c r="B3569" s="267"/>
    </row>
    <row r="3570" spans="1:2">
      <c r="A3570" s="267"/>
      <c r="B3570" s="267"/>
    </row>
    <row r="3571" spans="1:2">
      <c r="A3571" s="267"/>
      <c r="B3571" s="267"/>
    </row>
    <row r="3572" spans="1:2">
      <c r="A3572" s="267"/>
      <c r="B3572" s="267"/>
    </row>
    <row r="3573" spans="1:2">
      <c r="A3573" s="267"/>
      <c r="B3573" s="267"/>
    </row>
    <row r="3574" spans="1:2">
      <c r="A3574" s="267"/>
      <c r="B3574" s="267"/>
    </row>
    <row r="3575" spans="1:2">
      <c r="A3575" s="267"/>
      <c r="B3575" s="267"/>
    </row>
    <row r="3576" spans="1:2">
      <c r="A3576" s="267"/>
      <c r="B3576" s="267"/>
    </row>
    <row r="3577" spans="1:2">
      <c r="A3577" s="267"/>
      <c r="B3577" s="267"/>
    </row>
    <row r="3578" spans="1:2">
      <c r="A3578" s="267"/>
      <c r="B3578" s="267"/>
    </row>
    <row r="3579" spans="1:2">
      <c r="A3579" s="267"/>
      <c r="B3579" s="267"/>
    </row>
    <row r="3580" spans="1:2">
      <c r="A3580" s="267"/>
      <c r="B3580" s="267"/>
    </row>
    <row r="3581" spans="1:2">
      <c r="A3581" s="267"/>
      <c r="B3581" s="267"/>
    </row>
    <row r="3582" spans="1:2">
      <c r="A3582" s="267"/>
      <c r="B3582" s="267"/>
    </row>
    <row r="3583" spans="1:2">
      <c r="A3583" s="267"/>
      <c r="B3583" s="267"/>
    </row>
    <row r="3584" spans="1:2">
      <c r="A3584" s="267"/>
      <c r="B3584" s="267"/>
    </row>
    <row r="3585" spans="1:2">
      <c r="A3585" s="267"/>
      <c r="B3585" s="267"/>
    </row>
    <row r="3586" spans="1:2">
      <c r="A3586" s="267"/>
      <c r="B3586" s="267"/>
    </row>
    <row r="3587" spans="1:2">
      <c r="A3587" s="267"/>
      <c r="B3587" s="267"/>
    </row>
    <row r="3588" spans="1:2">
      <c r="A3588" s="267"/>
      <c r="B3588" s="267"/>
    </row>
    <row r="3589" spans="1:2">
      <c r="A3589" s="267"/>
      <c r="B3589" s="267"/>
    </row>
    <row r="3590" spans="1:2">
      <c r="A3590" s="267"/>
      <c r="B3590" s="267"/>
    </row>
    <row r="3591" spans="1:2">
      <c r="A3591" s="267"/>
      <c r="B3591" s="267"/>
    </row>
    <row r="3592" spans="1:2">
      <c r="A3592" s="267"/>
      <c r="B3592" s="267"/>
    </row>
    <row r="3593" spans="1:2">
      <c r="A3593" s="267"/>
      <c r="B3593" s="267"/>
    </row>
    <row r="3594" spans="1:2">
      <c r="A3594" s="267"/>
      <c r="B3594" s="267"/>
    </row>
    <row r="3595" spans="1:2">
      <c r="A3595" s="267"/>
      <c r="B3595" s="267"/>
    </row>
    <row r="3596" spans="1:2">
      <c r="A3596" s="267"/>
      <c r="B3596" s="267"/>
    </row>
    <row r="3597" spans="1:2">
      <c r="A3597" s="267"/>
      <c r="B3597" s="267"/>
    </row>
    <row r="3598" spans="1:2">
      <c r="A3598" s="267"/>
      <c r="B3598" s="267"/>
    </row>
    <row r="3599" spans="1:2">
      <c r="A3599" s="267"/>
      <c r="B3599" s="267"/>
    </row>
    <row r="3600" spans="1:2">
      <c r="A3600" s="267"/>
      <c r="B3600" s="267"/>
    </row>
    <row r="3601" spans="1:2">
      <c r="A3601" s="267"/>
      <c r="B3601" s="267"/>
    </row>
    <row r="3602" spans="1:2">
      <c r="A3602" s="267"/>
      <c r="B3602" s="267"/>
    </row>
    <row r="3603" spans="1:2">
      <c r="A3603" s="267"/>
      <c r="B3603" s="267"/>
    </row>
    <row r="3604" spans="1:2">
      <c r="A3604" s="267"/>
      <c r="B3604" s="267"/>
    </row>
    <row r="3605" spans="1:2">
      <c r="A3605" s="267"/>
      <c r="B3605" s="267"/>
    </row>
    <row r="3606" spans="1:2">
      <c r="A3606" s="267"/>
      <c r="B3606" s="267"/>
    </row>
    <row r="3607" spans="1:2">
      <c r="A3607" s="267"/>
      <c r="B3607" s="267"/>
    </row>
    <row r="3608" spans="1:2">
      <c r="A3608" s="267"/>
      <c r="B3608" s="267"/>
    </row>
    <row r="3609" spans="1:2">
      <c r="A3609" s="267"/>
      <c r="B3609" s="267"/>
    </row>
    <row r="3610" spans="1:2">
      <c r="A3610" s="267"/>
      <c r="B3610" s="267"/>
    </row>
    <row r="3611" spans="1:2">
      <c r="A3611" s="267"/>
      <c r="B3611" s="267"/>
    </row>
    <row r="3612" spans="1:2">
      <c r="A3612" s="267"/>
      <c r="B3612" s="267"/>
    </row>
    <row r="3613" spans="1:2">
      <c r="A3613" s="267"/>
      <c r="B3613" s="267"/>
    </row>
    <row r="3614" spans="1:2">
      <c r="A3614" s="267"/>
      <c r="B3614" s="267"/>
    </row>
    <row r="3615" spans="1:2">
      <c r="A3615" s="267"/>
      <c r="B3615" s="267"/>
    </row>
    <row r="3616" spans="1:2">
      <c r="A3616" s="267"/>
      <c r="B3616" s="267"/>
    </row>
    <row r="3617" spans="1:2">
      <c r="A3617" s="267"/>
      <c r="B3617" s="267"/>
    </row>
    <row r="3618" spans="1:2">
      <c r="A3618" s="267"/>
      <c r="B3618" s="267"/>
    </row>
    <row r="3619" spans="1:2">
      <c r="A3619" s="267"/>
      <c r="B3619" s="267"/>
    </row>
    <row r="3620" spans="1:2">
      <c r="A3620" s="267"/>
      <c r="B3620" s="267"/>
    </row>
    <row r="3621" spans="1:2">
      <c r="A3621" s="267"/>
      <c r="B3621" s="267"/>
    </row>
    <row r="3622" spans="1:2">
      <c r="A3622" s="267"/>
      <c r="B3622" s="267"/>
    </row>
    <row r="3623" spans="1:2">
      <c r="A3623" s="267"/>
      <c r="B3623" s="267"/>
    </row>
    <row r="3624" spans="1:2">
      <c r="A3624" s="267"/>
      <c r="B3624" s="267"/>
    </row>
    <row r="3625" spans="1:2">
      <c r="A3625" s="267"/>
      <c r="B3625" s="267"/>
    </row>
    <row r="3626" spans="1:2">
      <c r="A3626" s="267"/>
      <c r="B3626" s="267"/>
    </row>
    <row r="3627" spans="1:2">
      <c r="A3627" s="267"/>
      <c r="B3627" s="267"/>
    </row>
    <row r="3628" spans="1:2">
      <c r="A3628" s="267"/>
      <c r="B3628" s="267"/>
    </row>
    <row r="3629" spans="1:2">
      <c r="A3629" s="267"/>
      <c r="B3629" s="267"/>
    </row>
    <row r="3630" spans="1:2">
      <c r="A3630" s="267"/>
      <c r="B3630" s="267"/>
    </row>
    <row r="3631" spans="1:2">
      <c r="A3631" s="267"/>
      <c r="B3631" s="267"/>
    </row>
    <row r="3632" spans="1:2">
      <c r="A3632" s="267"/>
      <c r="B3632" s="267"/>
    </row>
    <row r="3633" spans="1:2">
      <c r="A3633" s="267"/>
      <c r="B3633" s="267"/>
    </row>
    <row r="3634" spans="1:2">
      <c r="A3634" s="267"/>
      <c r="B3634" s="267"/>
    </row>
    <row r="3635" spans="1:2">
      <c r="A3635" s="267"/>
      <c r="B3635" s="267"/>
    </row>
    <row r="3636" spans="1:2">
      <c r="A3636" s="267"/>
      <c r="B3636" s="267"/>
    </row>
    <row r="3637" spans="1:2">
      <c r="A3637" s="267"/>
      <c r="B3637" s="267"/>
    </row>
    <row r="3638" spans="1:2">
      <c r="A3638" s="267"/>
      <c r="B3638" s="267"/>
    </row>
    <row r="3639" spans="1:2">
      <c r="A3639" s="267"/>
      <c r="B3639" s="267"/>
    </row>
    <row r="3640" spans="1:2">
      <c r="A3640" s="267"/>
      <c r="B3640" s="267"/>
    </row>
    <row r="3641" spans="1:2">
      <c r="A3641" s="267"/>
      <c r="B3641" s="267"/>
    </row>
    <row r="3642" spans="1:2">
      <c r="A3642" s="267"/>
      <c r="B3642" s="267"/>
    </row>
    <row r="3643" spans="1:2">
      <c r="A3643" s="267"/>
      <c r="B3643" s="267"/>
    </row>
    <row r="3644" spans="1:2">
      <c r="A3644" s="267"/>
      <c r="B3644" s="267"/>
    </row>
    <row r="3645" spans="1:2">
      <c r="A3645" s="267"/>
      <c r="B3645" s="267"/>
    </row>
    <row r="3646" spans="1:2">
      <c r="A3646" s="267"/>
      <c r="B3646" s="267"/>
    </row>
    <row r="3647" spans="1:2">
      <c r="A3647" s="267"/>
      <c r="B3647" s="267"/>
    </row>
    <row r="3648" spans="1:2">
      <c r="A3648" s="267"/>
      <c r="B3648" s="267"/>
    </row>
    <row r="3649" spans="1:2">
      <c r="A3649" s="267"/>
      <c r="B3649" s="267"/>
    </row>
    <row r="3650" spans="1:2">
      <c r="A3650" s="267"/>
      <c r="B3650" s="267"/>
    </row>
    <row r="3651" spans="1:2">
      <c r="A3651" s="267"/>
      <c r="B3651" s="267"/>
    </row>
    <row r="3652" spans="1:2">
      <c r="A3652" s="267"/>
      <c r="B3652" s="267"/>
    </row>
    <row r="3653" spans="1:2">
      <c r="A3653" s="267"/>
      <c r="B3653" s="267"/>
    </row>
    <row r="3654" spans="1:2">
      <c r="A3654" s="267"/>
      <c r="B3654" s="267"/>
    </row>
    <row r="3655" spans="1:2">
      <c r="A3655" s="267"/>
      <c r="B3655" s="267"/>
    </row>
    <row r="3656" spans="1:2">
      <c r="A3656" s="267"/>
      <c r="B3656" s="267"/>
    </row>
    <row r="3657" spans="1:2">
      <c r="A3657" s="267"/>
      <c r="B3657" s="267"/>
    </row>
    <row r="3658" spans="1:2">
      <c r="A3658" s="267"/>
      <c r="B3658" s="267"/>
    </row>
    <row r="3659" spans="1:2">
      <c r="A3659" s="267"/>
      <c r="B3659" s="267"/>
    </row>
    <row r="3660" spans="1:2">
      <c r="A3660" s="267"/>
      <c r="B3660" s="267"/>
    </row>
    <row r="3661" spans="1:2">
      <c r="A3661" s="267"/>
      <c r="B3661" s="267"/>
    </row>
    <row r="3662" spans="1:2">
      <c r="A3662" s="267"/>
      <c r="B3662" s="267"/>
    </row>
    <row r="3663" spans="1:2">
      <c r="A3663" s="267"/>
      <c r="B3663" s="267"/>
    </row>
    <row r="3664" spans="1:2">
      <c r="A3664" s="267"/>
      <c r="B3664" s="267"/>
    </row>
    <row r="3665" spans="1:2">
      <c r="A3665" s="267"/>
      <c r="B3665" s="267"/>
    </row>
    <row r="3666" spans="1:2">
      <c r="A3666" s="267"/>
      <c r="B3666" s="267"/>
    </row>
    <row r="3667" spans="1:2">
      <c r="A3667" s="267"/>
      <c r="B3667" s="267"/>
    </row>
    <row r="3668" spans="1:2">
      <c r="A3668" s="267"/>
      <c r="B3668" s="267"/>
    </row>
    <row r="3669" spans="1:2">
      <c r="A3669" s="267"/>
      <c r="B3669" s="267"/>
    </row>
    <row r="3670" spans="1:2">
      <c r="A3670" s="267"/>
      <c r="B3670" s="267"/>
    </row>
    <row r="3671" spans="1:2">
      <c r="A3671" s="267"/>
      <c r="B3671" s="267"/>
    </row>
    <row r="3672" spans="1:2">
      <c r="A3672" s="267"/>
      <c r="B3672" s="267"/>
    </row>
    <row r="3673" spans="1:2">
      <c r="A3673" s="267"/>
      <c r="B3673" s="267"/>
    </row>
    <row r="3674" spans="1:2">
      <c r="A3674" s="267"/>
      <c r="B3674" s="267"/>
    </row>
    <row r="3675" spans="1:2">
      <c r="A3675" s="267"/>
      <c r="B3675" s="267"/>
    </row>
    <row r="3676" spans="1:2">
      <c r="A3676" s="267"/>
      <c r="B3676" s="267"/>
    </row>
    <row r="3677" spans="1:2">
      <c r="A3677" s="267"/>
      <c r="B3677" s="267"/>
    </row>
    <row r="3678" spans="1:2">
      <c r="A3678" s="267"/>
      <c r="B3678" s="267"/>
    </row>
    <row r="3679" spans="1:2">
      <c r="A3679" s="267"/>
      <c r="B3679" s="267"/>
    </row>
    <row r="3680" spans="1:2">
      <c r="A3680" s="267"/>
      <c r="B3680" s="267"/>
    </row>
    <row r="3681" spans="1:2">
      <c r="A3681" s="267"/>
      <c r="B3681" s="267"/>
    </row>
    <row r="3682" spans="1:2">
      <c r="A3682" s="267"/>
      <c r="B3682" s="267"/>
    </row>
    <row r="3683" spans="1:2">
      <c r="A3683" s="267"/>
      <c r="B3683" s="267"/>
    </row>
    <row r="3684" spans="1:2">
      <c r="A3684" s="267"/>
      <c r="B3684" s="267"/>
    </row>
    <row r="3685" spans="1:2">
      <c r="A3685" s="267"/>
      <c r="B3685" s="267"/>
    </row>
    <row r="3686" spans="1:2">
      <c r="A3686" s="267"/>
      <c r="B3686" s="267"/>
    </row>
    <row r="3687" spans="1:2">
      <c r="A3687" s="267"/>
      <c r="B3687" s="267"/>
    </row>
    <row r="3688" spans="1:2">
      <c r="A3688" s="267"/>
      <c r="B3688" s="267"/>
    </row>
    <row r="3689" spans="1:2">
      <c r="A3689" s="267"/>
      <c r="B3689" s="267"/>
    </row>
    <row r="3690" spans="1:2">
      <c r="A3690" s="267"/>
      <c r="B3690" s="267"/>
    </row>
    <row r="3691" spans="1:2">
      <c r="A3691" s="267"/>
      <c r="B3691" s="267"/>
    </row>
    <row r="3692" spans="1:2">
      <c r="A3692" s="267"/>
      <c r="B3692" s="267"/>
    </row>
    <row r="3693" spans="1:2">
      <c r="A3693" s="267"/>
      <c r="B3693" s="267"/>
    </row>
    <row r="3694" spans="1:2">
      <c r="A3694" s="267"/>
      <c r="B3694" s="267"/>
    </row>
    <row r="3695" spans="1:2">
      <c r="A3695" s="267"/>
      <c r="B3695" s="267"/>
    </row>
    <row r="3696" spans="1:2">
      <c r="A3696" s="267"/>
      <c r="B3696" s="267"/>
    </row>
    <row r="3697" spans="1:2">
      <c r="A3697" s="267"/>
      <c r="B3697" s="267"/>
    </row>
    <row r="3698" spans="1:2">
      <c r="A3698" s="267"/>
      <c r="B3698" s="267"/>
    </row>
    <row r="3699" spans="1:2">
      <c r="A3699" s="267"/>
      <c r="B3699" s="267"/>
    </row>
    <row r="3700" spans="1:2">
      <c r="A3700" s="267"/>
      <c r="B3700" s="267"/>
    </row>
    <row r="3701" spans="1:2">
      <c r="A3701" s="267"/>
      <c r="B3701" s="267"/>
    </row>
    <row r="3702" spans="1:2">
      <c r="A3702" s="267"/>
      <c r="B3702" s="267"/>
    </row>
    <row r="3703" spans="1:2">
      <c r="A3703" s="267"/>
      <c r="B3703" s="267"/>
    </row>
    <row r="3704" spans="1:2">
      <c r="A3704" s="267"/>
      <c r="B3704" s="267"/>
    </row>
    <row r="3705" spans="1:2">
      <c r="A3705" s="267"/>
      <c r="B3705" s="267"/>
    </row>
    <row r="3706" spans="1:2">
      <c r="A3706" s="267"/>
      <c r="B3706" s="267"/>
    </row>
    <row r="3707" spans="1:2">
      <c r="A3707" s="267"/>
      <c r="B3707" s="267"/>
    </row>
    <row r="3708" spans="1:2">
      <c r="A3708" s="267"/>
      <c r="B3708" s="267"/>
    </row>
    <row r="3709" spans="1:2">
      <c r="A3709" s="267"/>
      <c r="B3709" s="267"/>
    </row>
    <row r="3710" spans="1:2">
      <c r="A3710" s="267"/>
      <c r="B3710" s="267"/>
    </row>
    <row r="3711" spans="1:2">
      <c r="A3711" s="267"/>
      <c r="B3711" s="267"/>
    </row>
    <row r="3712" spans="1:2">
      <c r="A3712" s="267"/>
      <c r="B3712" s="267"/>
    </row>
    <row r="3713" spans="1:2">
      <c r="A3713" s="267"/>
      <c r="B3713" s="267"/>
    </row>
    <row r="3714" spans="1:2">
      <c r="A3714" s="267"/>
      <c r="B3714" s="267"/>
    </row>
    <row r="3715" spans="1:2">
      <c r="A3715" s="267"/>
      <c r="B3715" s="267"/>
    </row>
    <row r="3716" spans="1:2">
      <c r="A3716" s="267"/>
      <c r="B3716" s="267"/>
    </row>
    <row r="3717" spans="1:2">
      <c r="A3717" s="267"/>
      <c r="B3717" s="267"/>
    </row>
    <row r="3718" spans="1:2">
      <c r="A3718" s="267"/>
      <c r="B3718" s="267"/>
    </row>
    <row r="3719" spans="1:2">
      <c r="A3719" s="267"/>
      <c r="B3719" s="267"/>
    </row>
    <row r="3720" spans="1:2">
      <c r="A3720" s="267"/>
      <c r="B3720" s="267"/>
    </row>
    <row r="3721" spans="1:2">
      <c r="A3721" s="267"/>
      <c r="B3721" s="267"/>
    </row>
    <row r="3722" spans="1:2">
      <c r="A3722" s="267"/>
      <c r="B3722" s="267"/>
    </row>
    <row r="3723" spans="1:2">
      <c r="A3723" s="267"/>
      <c r="B3723" s="267"/>
    </row>
    <row r="3724" spans="1:2">
      <c r="A3724" s="267"/>
      <c r="B3724" s="267"/>
    </row>
    <row r="3725" spans="1:2">
      <c r="A3725" s="267"/>
      <c r="B3725" s="267"/>
    </row>
    <row r="3726" spans="1:2">
      <c r="A3726" s="267"/>
      <c r="B3726" s="267"/>
    </row>
    <row r="3727" spans="1:2">
      <c r="A3727" s="267"/>
      <c r="B3727" s="267"/>
    </row>
    <row r="3728" spans="1:2">
      <c r="A3728" s="267"/>
      <c r="B3728" s="267"/>
    </row>
    <row r="3729" spans="1:2">
      <c r="A3729" s="267"/>
      <c r="B3729" s="267"/>
    </row>
    <row r="3730" spans="1:2">
      <c r="A3730" s="267"/>
      <c r="B3730" s="267"/>
    </row>
    <row r="3731" spans="1:2">
      <c r="A3731" s="267"/>
      <c r="B3731" s="267"/>
    </row>
    <row r="3732" spans="1:2">
      <c r="A3732" s="267"/>
      <c r="B3732" s="267"/>
    </row>
    <row r="3733" spans="1:2">
      <c r="A3733" s="267"/>
      <c r="B3733" s="267"/>
    </row>
    <row r="3734" spans="1:2">
      <c r="A3734" s="267"/>
      <c r="B3734" s="267"/>
    </row>
    <row r="3735" spans="1:2">
      <c r="A3735" s="267"/>
      <c r="B3735" s="267"/>
    </row>
    <row r="3736" spans="1:2">
      <c r="A3736" s="267"/>
      <c r="B3736" s="267"/>
    </row>
    <row r="3737" spans="1:2">
      <c r="A3737" s="267"/>
      <c r="B3737" s="267"/>
    </row>
    <row r="3738" spans="1:2">
      <c r="A3738" s="267"/>
      <c r="B3738" s="267"/>
    </row>
    <row r="3739" spans="1:2">
      <c r="A3739" s="267"/>
      <c r="B3739" s="267"/>
    </row>
    <row r="3740" spans="1:2">
      <c r="A3740" s="267"/>
      <c r="B3740" s="267"/>
    </row>
    <row r="3741" spans="1:2">
      <c r="A3741" s="267"/>
      <c r="B3741" s="267"/>
    </row>
    <row r="3742" spans="1:2">
      <c r="A3742" s="267"/>
      <c r="B3742" s="267"/>
    </row>
    <row r="3743" spans="1:2">
      <c r="A3743" s="267"/>
      <c r="B3743" s="267"/>
    </row>
    <row r="3744" spans="1:2">
      <c r="A3744" s="267"/>
      <c r="B3744" s="267"/>
    </row>
    <row r="3745" spans="1:2">
      <c r="A3745" s="267"/>
      <c r="B3745" s="267"/>
    </row>
    <row r="3746" spans="1:2">
      <c r="A3746" s="267"/>
      <c r="B3746" s="267"/>
    </row>
    <row r="3747" spans="1:2">
      <c r="A3747" s="267"/>
      <c r="B3747" s="267"/>
    </row>
    <row r="3748" spans="1:2">
      <c r="A3748" s="267"/>
      <c r="B3748" s="267"/>
    </row>
    <row r="3749" spans="1:2">
      <c r="A3749" s="267"/>
      <c r="B3749" s="267"/>
    </row>
    <row r="3750" spans="1:2">
      <c r="A3750" s="267"/>
      <c r="B3750" s="267"/>
    </row>
    <row r="3751" spans="1:2">
      <c r="A3751" s="267"/>
      <c r="B3751" s="267"/>
    </row>
    <row r="3752" spans="1:2">
      <c r="A3752" s="267"/>
      <c r="B3752" s="267"/>
    </row>
    <row r="3753" spans="1:2">
      <c r="A3753" s="267"/>
      <c r="B3753" s="267"/>
    </row>
    <row r="3754" spans="1:2">
      <c r="A3754" s="267"/>
      <c r="B3754" s="267"/>
    </row>
    <row r="3755" spans="1:2">
      <c r="A3755" s="267"/>
      <c r="B3755" s="267"/>
    </row>
    <row r="3756" spans="1:2">
      <c r="A3756" s="267"/>
      <c r="B3756" s="267"/>
    </row>
    <row r="3757" spans="1:2">
      <c r="A3757" s="267"/>
      <c r="B3757" s="267"/>
    </row>
    <row r="3758" spans="1:2">
      <c r="A3758" s="267"/>
      <c r="B3758" s="267"/>
    </row>
    <row r="3759" spans="1:2">
      <c r="A3759" s="267"/>
      <c r="B3759" s="267"/>
    </row>
    <row r="3760" spans="1:2">
      <c r="A3760" s="267"/>
      <c r="B3760" s="267"/>
    </row>
    <row r="3761" spans="1:2">
      <c r="A3761" s="267"/>
      <c r="B3761" s="267"/>
    </row>
    <row r="3762" spans="1:2">
      <c r="A3762" s="267"/>
      <c r="B3762" s="267"/>
    </row>
    <row r="3763" spans="1:2">
      <c r="A3763" s="267"/>
      <c r="B3763" s="267"/>
    </row>
    <row r="3764" spans="1:2">
      <c r="A3764" s="267"/>
      <c r="B3764" s="267"/>
    </row>
    <row r="3765" spans="1:2">
      <c r="A3765" s="267"/>
      <c r="B3765" s="267"/>
    </row>
    <row r="3766" spans="1:2">
      <c r="A3766" s="267"/>
      <c r="B3766" s="267"/>
    </row>
    <row r="3767" spans="1:2">
      <c r="A3767" s="267"/>
      <c r="B3767" s="267"/>
    </row>
    <row r="3768" spans="1:2">
      <c r="A3768" s="267"/>
      <c r="B3768" s="267"/>
    </row>
    <row r="3769" spans="1:2">
      <c r="A3769" s="267"/>
      <c r="B3769" s="267"/>
    </row>
    <row r="3770" spans="1:2">
      <c r="A3770" s="267"/>
      <c r="B3770" s="267"/>
    </row>
    <row r="3771" spans="1:2">
      <c r="A3771" s="267"/>
      <c r="B3771" s="267"/>
    </row>
    <row r="3772" spans="1:2">
      <c r="A3772" s="267"/>
      <c r="B3772" s="267"/>
    </row>
    <row r="3773" spans="1:2">
      <c r="A3773" s="267"/>
      <c r="B3773" s="267"/>
    </row>
    <row r="3774" spans="1:2">
      <c r="A3774" s="267"/>
      <c r="B3774" s="267"/>
    </row>
    <row r="3775" spans="1:2">
      <c r="A3775" s="267"/>
      <c r="B3775" s="267"/>
    </row>
    <row r="3776" spans="1:2">
      <c r="A3776" s="267"/>
      <c r="B3776" s="267"/>
    </row>
    <row r="3777" spans="1:2">
      <c r="A3777" s="267"/>
      <c r="B3777" s="267"/>
    </row>
    <row r="3778" spans="1:2">
      <c r="A3778" s="267"/>
      <c r="B3778" s="267"/>
    </row>
    <row r="3779" spans="1:2">
      <c r="A3779" s="267"/>
      <c r="B3779" s="267"/>
    </row>
    <row r="3780" spans="1:2">
      <c r="A3780" s="267"/>
      <c r="B3780" s="267"/>
    </row>
    <row r="3781" spans="1:2">
      <c r="A3781" s="267"/>
      <c r="B3781" s="267"/>
    </row>
    <row r="3782" spans="1:2">
      <c r="A3782" s="267"/>
      <c r="B3782" s="267"/>
    </row>
    <row r="3783" spans="1:2">
      <c r="A3783" s="267"/>
      <c r="B3783" s="267"/>
    </row>
    <row r="3784" spans="1:2">
      <c r="A3784" s="267"/>
      <c r="B3784" s="267"/>
    </row>
    <row r="3785" spans="1:2">
      <c r="A3785" s="267"/>
      <c r="B3785" s="267"/>
    </row>
    <row r="3786" spans="1:2">
      <c r="A3786" s="267"/>
      <c r="B3786" s="267"/>
    </row>
    <row r="3787" spans="1:2">
      <c r="A3787" s="267"/>
      <c r="B3787" s="267"/>
    </row>
    <row r="3788" spans="1:2">
      <c r="A3788" s="267"/>
      <c r="B3788" s="267"/>
    </row>
    <row r="3789" spans="1:2">
      <c r="A3789" s="267"/>
      <c r="B3789" s="267"/>
    </row>
    <row r="3790" spans="1:2">
      <c r="A3790" s="267"/>
      <c r="B3790" s="267"/>
    </row>
    <row r="3791" spans="1:2">
      <c r="A3791" s="267"/>
      <c r="B3791" s="267"/>
    </row>
    <row r="3792" spans="1:2">
      <c r="A3792" s="267"/>
      <c r="B3792" s="267"/>
    </row>
    <row r="3793" spans="1:2">
      <c r="A3793" s="267"/>
      <c r="B3793" s="267"/>
    </row>
    <row r="3794" spans="1:2">
      <c r="A3794" s="267"/>
      <c r="B3794" s="267"/>
    </row>
    <row r="3795" spans="1:2">
      <c r="A3795" s="267"/>
      <c r="B3795" s="267"/>
    </row>
    <row r="3796" spans="1:2">
      <c r="A3796" s="267"/>
      <c r="B3796" s="267"/>
    </row>
    <row r="3797" spans="1:2">
      <c r="A3797" s="267"/>
      <c r="B3797" s="267"/>
    </row>
    <row r="3798" spans="1:2">
      <c r="A3798" s="267"/>
      <c r="B3798" s="267"/>
    </row>
    <row r="3799" spans="1:2">
      <c r="A3799" s="267"/>
      <c r="B3799" s="267"/>
    </row>
    <row r="3800" spans="1:2">
      <c r="A3800" s="267"/>
      <c r="B3800" s="267"/>
    </row>
    <row r="3801" spans="1:2">
      <c r="A3801" s="267"/>
      <c r="B3801" s="267"/>
    </row>
    <row r="3802" spans="1:2">
      <c r="A3802" s="267"/>
      <c r="B3802" s="267"/>
    </row>
    <row r="3803" spans="1:2">
      <c r="A3803" s="267"/>
      <c r="B3803" s="267"/>
    </row>
    <row r="3804" spans="1:2">
      <c r="A3804" s="267"/>
      <c r="B3804" s="267"/>
    </row>
    <row r="3805" spans="1:2">
      <c r="A3805" s="267"/>
      <c r="B3805" s="267"/>
    </row>
    <row r="3806" spans="1:2">
      <c r="A3806" s="267"/>
      <c r="B3806" s="267"/>
    </row>
    <row r="3807" spans="1:2">
      <c r="A3807" s="267"/>
      <c r="B3807" s="267"/>
    </row>
    <row r="3808" spans="1:2">
      <c r="A3808" s="267"/>
      <c r="B3808" s="267"/>
    </row>
    <row r="3809" spans="1:2">
      <c r="A3809" s="267"/>
      <c r="B3809" s="267"/>
    </row>
    <row r="3810" spans="1:2">
      <c r="A3810" s="267"/>
      <c r="B3810" s="267"/>
    </row>
    <row r="3811" spans="1:2">
      <c r="A3811" s="267"/>
      <c r="B3811" s="267"/>
    </row>
    <row r="3812" spans="1:2">
      <c r="A3812" s="267"/>
      <c r="B3812" s="267"/>
    </row>
    <row r="3813" spans="1:2">
      <c r="A3813" s="267"/>
      <c r="B3813" s="267"/>
    </row>
    <row r="3814" spans="1:2">
      <c r="A3814" s="267"/>
      <c r="B3814" s="267"/>
    </row>
    <row r="3815" spans="1:2">
      <c r="A3815" s="267"/>
      <c r="B3815" s="267"/>
    </row>
    <row r="3816" spans="1:2">
      <c r="A3816" s="267"/>
      <c r="B3816" s="267"/>
    </row>
    <row r="3817" spans="1:2">
      <c r="A3817" s="267"/>
      <c r="B3817" s="267"/>
    </row>
    <row r="3818" spans="1:2">
      <c r="A3818" s="267"/>
      <c r="B3818" s="267"/>
    </row>
    <row r="3819" spans="1:2">
      <c r="A3819" s="267"/>
      <c r="B3819" s="267"/>
    </row>
    <row r="3820" spans="1:2">
      <c r="A3820" s="267"/>
      <c r="B3820" s="267"/>
    </row>
    <row r="3821" spans="1:2">
      <c r="A3821" s="267"/>
      <c r="B3821" s="267"/>
    </row>
    <row r="3822" spans="1:2">
      <c r="A3822" s="267"/>
      <c r="B3822" s="267"/>
    </row>
    <row r="3823" spans="1:2">
      <c r="A3823" s="267"/>
      <c r="B3823" s="267"/>
    </row>
    <row r="3824" spans="1:2">
      <c r="A3824" s="267"/>
      <c r="B3824" s="267"/>
    </row>
    <row r="3825" spans="1:2">
      <c r="A3825" s="267"/>
      <c r="B3825" s="267"/>
    </row>
    <row r="3826" spans="1:2">
      <c r="A3826" s="267"/>
      <c r="B3826" s="267"/>
    </row>
    <row r="3827" spans="1:2">
      <c r="A3827" s="267"/>
      <c r="B3827" s="267"/>
    </row>
    <row r="3828" spans="1:2">
      <c r="A3828" s="267"/>
      <c r="B3828" s="267"/>
    </row>
    <row r="3829" spans="1:2">
      <c r="A3829" s="267"/>
      <c r="B3829" s="267"/>
    </row>
    <row r="3830" spans="1:2">
      <c r="A3830" s="267"/>
      <c r="B3830" s="267"/>
    </row>
    <row r="3831" spans="1:2">
      <c r="A3831" s="267"/>
      <c r="B3831" s="267"/>
    </row>
    <row r="3832" spans="1:2">
      <c r="A3832" s="267"/>
      <c r="B3832" s="267"/>
    </row>
    <row r="3833" spans="1:2">
      <c r="A3833" s="267"/>
      <c r="B3833" s="267"/>
    </row>
    <row r="3834" spans="1:2">
      <c r="A3834" s="267"/>
      <c r="B3834" s="267"/>
    </row>
    <row r="3835" spans="1:2">
      <c r="A3835" s="267"/>
      <c r="B3835" s="267"/>
    </row>
    <row r="3836" spans="1:2">
      <c r="A3836" s="267"/>
      <c r="B3836" s="267"/>
    </row>
    <row r="3837" spans="1:2">
      <c r="A3837" s="267"/>
      <c r="B3837" s="267"/>
    </row>
    <row r="3838" spans="1:2">
      <c r="A3838" s="267"/>
      <c r="B3838" s="267"/>
    </row>
    <row r="3839" spans="1:2">
      <c r="A3839" s="267"/>
      <c r="B3839" s="267"/>
    </row>
    <row r="3840" spans="1:2">
      <c r="A3840" s="267"/>
      <c r="B3840" s="267"/>
    </row>
    <row r="3841" spans="1:2">
      <c r="A3841" s="267"/>
      <c r="B3841" s="267"/>
    </row>
    <row r="3842" spans="1:2">
      <c r="A3842" s="267"/>
      <c r="B3842" s="267"/>
    </row>
    <row r="3843" spans="1:2">
      <c r="A3843" s="267"/>
      <c r="B3843" s="267"/>
    </row>
    <row r="3844" spans="1:2">
      <c r="A3844" s="267"/>
      <c r="B3844" s="267"/>
    </row>
    <row r="3845" spans="1:2">
      <c r="A3845" s="267"/>
      <c r="B3845" s="267"/>
    </row>
    <row r="3846" spans="1:2">
      <c r="A3846" s="267"/>
      <c r="B3846" s="267"/>
    </row>
    <row r="3847" spans="1:2">
      <c r="A3847" s="267"/>
      <c r="B3847" s="267"/>
    </row>
    <row r="3848" spans="1:2">
      <c r="A3848" s="267"/>
      <c r="B3848" s="267"/>
    </row>
    <row r="3849" spans="1:2">
      <c r="A3849" s="267"/>
      <c r="B3849" s="267"/>
    </row>
    <row r="3850" spans="1:2">
      <c r="A3850" s="267"/>
      <c r="B3850" s="267"/>
    </row>
    <row r="3851" spans="1:2">
      <c r="A3851" s="267"/>
      <c r="B3851" s="267"/>
    </row>
    <row r="3852" spans="1:2">
      <c r="A3852" s="267"/>
      <c r="B3852" s="267"/>
    </row>
    <row r="3853" spans="1:2">
      <c r="A3853" s="267"/>
      <c r="B3853" s="267"/>
    </row>
    <row r="3854" spans="1:2">
      <c r="A3854" s="267"/>
      <c r="B3854" s="267"/>
    </row>
    <row r="3855" spans="1:2">
      <c r="A3855" s="267"/>
      <c r="B3855" s="267"/>
    </row>
    <row r="3856" spans="1:2">
      <c r="A3856" s="267"/>
      <c r="B3856" s="267"/>
    </row>
    <row r="3857" spans="1:2">
      <c r="A3857" s="267"/>
      <c r="B3857" s="267"/>
    </row>
    <row r="3858" spans="1:2">
      <c r="A3858" s="267"/>
      <c r="B3858" s="267"/>
    </row>
    <row r="3859" spans="1:2">
      <c r="A3859" s="267"/>
      <c r="B3859" s="267"/>
    </row>
    <row r="3860" spans="1:2">
      <c r="A3860" s="267"/>
      <c r="B3860" s="267"/>
    </row>
    <row r="3861" spans="1:2">
      <c r="A3861" s="267"/>
      <c r="B3861" s="267"/>
    </row>
    <row r="3862" spans="1:2">
      <c r="A3862" s="267"/>
      <c r="B3862" s="267"/>
    </row>
    <row r="3863" spans="1:2">
      <c r="A3863" s="267"/>
      <c r="B3863" s="267"/>
    </row>
    <row r="3864" spans="1:2">
      <c r="A3864" s="267"/>
      <c r="B3864" s="267"/>
    </row>
    <row r="3865" spans="1:2">
      <c r="A3865" s="267"/>
      <c r="B3865" s="267"/>
    </row>
    <row r="3866" spans="1:2">
      <c r="A3866" s="267"/>
      <c r="B3866" s="267"/>
    </row>
    <row r="3867" spans="1:2">
      <c r="A3867" s="267"/>
      <c r="B3867" s="267"/>
    </row>
    <row r="3868" spans="1:2">
      <c r="A3868" s="267"/>
      <c r="B3868" s="267"/>
    </row>
    <row r="3869" spans="1:2">
      <c r="A3869" s="267"/>
      <c r="B3869" s="267"/>
    </row>
    <row r="3870" spans="1:2">
      <c r="A3870" s="267"/>
      <c r="B3870" s="267"/>
    </row>
    <row r="3871" spans="1:2">
      <c r="A3871" s="267"/>
      <c r="B3871" s="267"/>
    </row>
    <row r="3872" spans="1:2">
      <c r="A3872" s="267"/>
      <c r="B3872" s="267"/>
    </row>
    <row r="3873" spans="1:2">
      <c r="A3873" s="267"/>
      <c r="B3873" s="267"/>
    </row>
    <row r="3874" spans="1:2">
      <c r="A3874" s="267"/>
      <c r="B3874" s="267"/>
    </row>
    <row r="3875" spans="1:2">
      <c r="A3875" s="267"/>
      <c r="B3875" s="267"/>
    </row>
    <row r="3876" spans="1:2">
      <c r="A3876" s="267"/>
      <c r="B3876" s="267"/>
    </row>
    <row r="3877" spans="1:2">
      <c r="A3877" s="267"/>
      <c r="B3877" s="267"/>
    </row>
    <row r="3878" spans="1:2">
      <c r="A3878" s="267"/>
      <c r="B3878" s="267"/>
    </row>
    <row r="3879" spans="1:2">
      <c r="A3879" s="267"/>
      <c r="B3879" s="267"/>
    </row>
    <row r="3880" spans="1:2">
      <c r="A3880" s="267"/>
      <c r="B3880" s="267"/>
    </row>
    <row r="3881" spans="1:2">
      <c r="A3881" s="267"/>
      <c r="B3881" s="267"/>
    </row>
    <row r="3882" spans="1:2">
      <c r="A3882" s="267"/>
      <c r="B3882" s="267"/>
    </row>
    <row r="3883" spans="1:2">
      <c r="A3883" s="267"/>
      <c r="B3883" s="267"/>
    </row>
    <row r="3884" spans="1:2">
      <c r="A3884" s="267"/>
      <c r="B3884" s="267"/>
    </row>
    <row r="3885" spans="1:2">
      <c r="A3885" s="267"/>
      <c r="B3885" s="267"/>
    </row>
    <row r="3886" spans="1:2">
      <c r="A3886" s="267"/>
      <c r="B3886" s="267"/>
    </row>
    <row r="3887" spans="1:2">
      <c r="A3887" s="267"/>
      <c r="B3887" s="267"/>
    </row>
    <row r="3888" spans="1:2">
      <c r="A3888" s="267"/>
      <c r="B3888" s="267"/>
    </row>
    <row r="3889" spans="1:2">
      <c r="A3889" s="267"/>
      <c r="B3889" s="267"/>
    </row>
    <row r="3890" spans="1:2">
      <c r="A3890" s="267"/>
      <c r="B3890" s="267"/>
    </row>
    <row r="3891" spans="1:2">
      <c r="A3891" s="267"/>
      <c r="B3891" s="267"/>
    </row>
    <row r="3892" spans="1:2">
      <c r="A3892" s="267"/>
      <c r="B3892" s="267"/>
    </row>
    <row r="3893" spans="1:2">
      <c r="A3893" s="267"/>
      <c r="B3893" s="267"/>
    </row>
    <row r="3894" spans="1:2">
      <c r="A3894" s="267"/>
      <c r="B3894" s="267"/>
    </row>
    <row r="3895" spans="1:2">
      <c r="A3895" s="267"/>
      <c r="B3895" s="267"/>
    </row>
    <row r="3896" spans="1:2">
      <c r="A3896" s="267"/>
      <c r="B3896" s="267"/>
    </row>
    <row r="3897" spans="1:2">
      <c r="A3897" s="267"/>
      <c r="B3897" s="267"/>
    </row>
    <row r="3898" spans="1:2">
      <c r="A3898" s="267"/>
      <c r="B3898" s="267"/>
    </row>
    <row r="3899" spans="1:2">
      <c r="A3899" s="267"/>
      <c r="B3899" s="267"/>
    </row>
    <row r="3900" spans="1:2">
      <c r="A3900" s="267"/>
      <c r="B3900" s="267"/>
    </row>
    <row r="3901" spans="1:2">
      <c r="A3901" s="267"/>
      <c r="B3901" s="267"/>
    </row>
    <row r="3902" spans="1:2">
      <c r="A3902" s="267"/>
      <c r="B3902" s="267"/>
    </row>
    <row r="3903" spans="1:2">
      <c r="A3903" s="267"/>
      <c r="B3903" s="267"/>
    </row>
    <row r="3904" spans="1:2">
      <c r="A3904" s="267"/>
      <c r="B3904" s="267"/>
    </row>
    <row r="3905" spans="1:2">
      <c r="A3905" s="267"/>
      <c r="B3905" s="267"/>
    </row>
    <row r="3906" spans="1:2">
      <c r="A3906" s="267"/>
      <c r="B3906" s="267"/>
    </row>
    <row r="3907" spans="1:2">
      <c r="A3907" s="267"/>
      <c r="B3907" s="267"/>
    </row>
    <row r="3908" spans="1:2">
      <c r="A3908" s="267"/>
      <c r="B3908" s="267"/>
    </row>
    <row r="3909" spans="1:2">
      <c r="A3909" s="267"/>
      <c r="B3909" s="267"/>
    </row>
    <row r="3910" spans="1:2">
      <c r="A3910" s="267"/>
      <c r="B3910" s="267"/>
    </row>
    <row r="3911" spans="1:2">
      <c r="A3911" s="267"/>
      <c r="B3911" s="267"/>
    </row>
    <row r="3912" spans="1:2">
      <c r="A3912" s="267"/>
      <c r="B3912" s="267"/>
    </row>
    <row r="3913" spans="1:2">
      <c r="A3913" s="267"/>
      <c r="B3913" s="267"/>
    </row>
    <row r="3914" spans="1:2">
      <c r="A3914" s="267"/>
      <c r="B3914" s="267"/>
    </row>
    <row r="3915" spans="1:2">
      <c r="A3915" s="267"/>
      <c r="B3915" s="267"/>
    </row>
    <row r="3916" spans="1:2">
      <c r="A3916" s="267"/>
      <c r="B3916" s="267"/>
    </row>
    <row r="3917" spans="1:2">
      <c r="A3917" s="267"/>
      <c r="B3917" s="267"/>
    </row>
    <row r="3918" spans="1:2">
      <c r="A3918" s="267"/>
      <c r="B3918" s="267"/>
    </row>
    <row r="3919" spans="1:2">
      <c r="A3919" s="267"/>
      <c r="B3919" s="267"/>
    </row>
    <row r="3920" spans="1:2">
      <c r="A3920" s="267"/>
      <c r="B3920" s="267"/>
    </row>
    <row r="3921" spans="1:2">
      <c r="A3921" s="267"/>
      <c r="B3921" s="267"/>
    </row>
    <row r="3922" spans="1:2">
      <c r="A3922" s="267"/>
      <c r="B3922" s="267"/>
    </row>
    <row r="3923" spans="1:2">
      <c r="A3923" s="267"/>
      <c r="B3923" s="267"/>
    </row>
    <row r="3924" spans="1:2">
      <c r="A3924" s="267"/>
      <c r="B3924" s="267"/>
    </row>
    <row r="3925" spans="1:2">
      <c r="A3925" s="267"/>
      <c r="B3925" s="267"/>
    </row>
    <row r="3926" spans="1:2">
      <c r="A3926" s="267"/>
      <c r="B3926" s="267"/>
    </row>
    <row r="3927" spans="1:2">
      <c r="A3927" s="267"/>
      <c r="B3927" s="267"/>
    </row>
    <row r="3928" spans="1:2">
      <c r="A3928" s="267"/>
      <c r="B3928" s="267"/>
    </row>
    <row r="3929" spans="1:2">
      <c r="A3929" s="267"/>
      <c r="B3929" s="267"/>
    </row>
    <row r="3930" spans="1:2">
      <c r="A3930" s="267"/>
      <c r="B3930" s="267"/>
    </row>
    <row r="3931" spans="1:2">
      <c r="A3931" s="267"/>
      <c r="B3931" s="267"/>
    </row>
    <row r="3932" spans="1:2">
      <c r="A3932" s="267"/>
      <c r="B3932" s="267"/>
    </row>
    <row r="3933" spans="1:2">
      <c r="A3933" s="267"/>
      <c r="B3933" s="267"/>
    </row>
    <row r="3934" spans="1:2">
      <c r="A3934" s="267"/>
      <c r="B3934" s="267"/>
    </row>
    <row r="3935" spans="1:2">
      <c r="A3935" s="267"/>
      <c r="B3935" s="267"/>
    </row>
    <row r="3936" spans="1:2">
      <c r="A3936" s="267"/>
      <c r="B3936" s="267"/>
    </row>
    <row r="3937" spans="1:2">
      <c r="A3937" s="267"/>
      <c r="B3937" s="267"/>
    </row>
    <row r="3938" spans="1:2">
      <c r="A3938" s="267"/>
      <c r="B3938" s="267"/>
    </row>
    <row r="3939" spans="1:2">
      <c r="A3939" s="267"/>
      <c r="B3939" s="267"/>
    </row>
    <row r="3940" spans="1:2">
      <c r="A3940" s="267"/>
      <c r="B3940" s="267"/>
    </row>
    <row r="3941" spans="1:2">
      <c r="A3941" s="267"/>
      <c r="B3941" s="267"/>
    </row>
    <row r="3942" spans="1:2">
      <c r="A3942" s="267"/>
      <c r="B3942" s="267"/>
    </row>
    <row r="3943" spans="1:2">
      <c r="A3943" s="267"/>
      <c r="B3943" s="267"/>
    </row>
    <row r="3944" spans="1:2">
      <c r="A3944" s="267"/>
      <c r="B3944" s="267"/>
    </row>
    <row r="3945" spans="1:2">
      <c r="A3945" s="267"/>
      <c r="B3945" s="267"/>
    </row>
    <row r="3946" spans="1:2">
      <c r="A3946" s="267"/>
      <c r="B3946" s="267"/>
    </row>
    <row r="3947" spans="1:2">
      <c r="A3947" s="267"/>
      <c r="B3947" s="267"/>
    </row>
    <row r="3948" spans="1:2">
      <c r="A3948" s="267"/>
      <c r="B3948" s="267"/>
    </row>
    <row r="3949" spans="1:2">
      <c r="A3949" s="267"/>
      <c r="B3949" s="267"/>
    </row>
    <row r="3950" spans="1:2">
      <c r="A3950" s="267"/>
      <c r="B3950" s="267"/>
    </row>
    <row r="3951" spans="1:2">
      <c r="A3951" s="267"/>
      <c r="B3951" s="267"/>
    </row>
    <row r="3952" spans="1:2">
      <c r="A3952" s="267"/>
      <c r="B3952" s="267"/>
    </row>
    <row r="3953" spans="1:2">
      <c r="A3953" s="267"/>
      <c r="B3953" s="267"/>
    </row>
    <row r="3954" spans="1:2">
      <c r="A3954" s="267"/>
      <c r="B3954" s="267"/>
    </row>
    <row r="3955" spans="1:2">
      <c r="A3955" s="267"/>
      <c r="B3955" s="267"/>
    </row>
    <row r="3956" spans="1:2">
      <c r="A3956" s="267"/>
      <c r="B3956" s="267"/>
    </row>
    <row r="3957" spans="1:2">
      <c r="A3957" s="267"/>
      <c r="B3957" s="267"/>
    </row>
    <row r="3958" spans="1:2">
      <c r="A3958" s="267"/>
      <c r="B3958" s="267"/>
    </row>
    <row r="3959" spans="1:2">
      <c r="A3959" s="267"/>
      <c r="B3959" s="267"/>
    </row>
    <row r="3960" spans="1:2">
      <c r="A3960" s="267"/>
      <c r="B3960" s="267"/>
    </row>
    <row r="3961" spans="1:2">
      <c r="A3961" s="267"/>
      <c r="B3961" s="267"/>
    </row>
    <row r="3962" spans="1:2">
      <c r="A3962" s="267"/>
      <c r="B3962" s="267"/>
    </row>
    <row r="3963" spans="1:2">
      <c r="A3963" s="267"/>
      <c r="B3963" s="267"/>
    </row>
    <row r="3964" spans="1:2">
      <c r="A3964" s="267"/>
      <c r="B3964" s="267"/>
    </row>
    <row r="3965" spans="1:2">
      <c r="A3965" s="267"/>
      <c r="B3965" s="267"/>
    </row>
    <row r="3966" spans="1:2">
      <c r="A3966" s="267"/>
      <c r="B3966" s="267"/>
    </row>
    <row r="3967" spans="1:2">
      <c r="A3967" s="267"/>
      <c r="B3967" s="267"/>
    </row>
    <row r="3968" spans="1:2">
      <c r="A3968" s="267"/>
      <c r="B3968" s="267"/>
    </row>
    <row r="3969" spans="1:2">
      <c r="A3969" s="267"/>
      <c r="B3969" s="267"/>
    </row>
    <row r="3970" spans="1:2">
      <c r="A3970" s="267"/>
      <c r="B3970" s="267"/>
    </row>
    <row r="3971" spans="1:2">
      <c r="A3971" s="267"/>
      <c r="B3971" s="267"/>
    </row>
    <row r="3972" spans="1:2">
      <c r="A3972" s="267"/>
      <c r="B3972" s="267"/>
    </row>
    <row r="3973" spans="1:2">
      <c r="A3973" s="267"/>
      <c r="B3973" s="267"/>
    </row>
    <row r="3974" spans="1:2">
      <c r="A3974" s="267"/>
      <c r="B3974" s="267"/>
    </row>
    <row r="3975" spans="1:2">
      <c r="A3975" s="267"/>
      <c r="B3975" s="267"/>
    </row>
    <row r="3976" spans="1:2">
      <c r="A3976" s="267"/>
      <c r="B3976" s="267"/>
    </row>
    <row r="3977" spans="1:2">
      <c r="A3977" s="267"/>
      <c r="B3977" s="267"/>
    </row>
    <row r="3978" spans="1:2">
      <c r="A3978" s="267"/>
      <c r="B3978" s="267"/>
    </row>
    <row r="3979" spans="1:2">
      <c r="A3979" s="267"/>
      <c r="B3979" s="267"/>
    </row>
    <row r="3980" spans="1:2">
      <c r="A3980" s="267"/>
      <c r="B3980" s="267"/>
    </row>
    <row r="3981" spans="1:2">
      <c r="A3981" s="267"/>
      <c r="B3981" s="267"/>
    </row>
    <row r="3982" spans="1:2">
      <c r="A3982" s="267"/>
      <c r="B3982" s="267"/>
    </row>
    <row r="3983" spans="1:2">
      <c r="A3983" s="267"/>
      <c r="B3983" s="267"/>
    </row>
    <row r="3984" spans="1:2">
      <c r="A3984" s="267"/>
      <c r="B3984" s="267"/>
    </row>
    <row r="3985" spans="1:2">
      <c r="A3985" s="267"/>
      <c r="B3985" s="267"/>
    </row>
    <row r="3986" spans="1:2">
      <c r="A3986" s="267"/>
      <c r="B3986" s="267"/>
    </row>
    <row r="3987" spans="1:2">
      <c r="A3987" s="267"/>
      <c r="B3987" s="267"/>
    </row>
    <row r="3988" spans="1:2">
      <c r="A3988" s="267"/>
      <c r="B3988" s="267"/>
    </row>
    <row r="3989" spans="1:2">
      <c r="A3989" s="267"/>
      <c r="B3989" s="267"/>
    </row>
    <row r="3990" spans="1:2">
      <c r="A3990" s="267"/>
      <c r="B3990" s="267"/>
    </row>
    <row r="3991" spans="1:2">
      <c r="A3991" s="267"/>
      <c r="B3991" s="267"/>
    </row>
    <row r="3992" spans="1:2">
      <c r="A3992" s="267"/>
      <c r="B3992" s="267"/>
    </row>
    <row r="3993" spans="1:2">
      <c r="A3993" s="267"/>
      <c r="B3993" s="267"/>
    </row>
    <row r="3994" spans="1:2">
      <c r="A3994" s="267"/>
      <c r="B3994" s="267"/>
    </row>
    <row r="3995" spans="1:2">
      <c r="A3995" s="267"/>
      <c r="B3995" s="267"/>
    </row>
    <row r="3996" spans="1:2">
      <c r="A3996" s="267"/>
      <c r="B3996" s="267"/>
    </row>
    <row r="3997" spans="1:2">
      <c r="A3997" s="267"/>
      <c r="B3997" s="267"/>
    </row>
    <row r="3998" spans="1:2">
      <c r="A3998" s="267"/>
      <c r="B3998" s="267"/>
    </row>
    <row r="3999" spans="1:2">
      <c r="A3999" s="267"/>
      <c r="B3999" s="267"/>
    </row>
    <row r="4000" spans="1:2">
      <c r="A4000" s="267"/>
      <c r="B4000" s="267"/>
    </row>
    <row r="4001" spans="1:2">
      <c r="A4001" s="267"/>
      <c r="B4001" s="267"/>
    </row>
    <row r="4002" spans="1:2">
      <c r="A4002" s="267"/>
      <c r="B4002" s="267"/>
    </row>
    <row r="4003" spans="1:2">
      <c r="A4003" s="267"/>
      <c r="B4003" s="267"/>
    </row>
    <row r="4004" spans="1:2">
      <c r="A4004" s="267"/>
      <c r="B4004" s="267"/>
    </row>
    <row r="4005" spans="1:2">
      <c r="A4005" s="267"/>
      <c r="B4005" s="267"/>
    </row>
    <row r="4006" spans="1:2">
      <c r="A4006" s="267"/>
      <c r="B4006" s="267"/>
    </row>
    <row r="4007" spans="1:2">
      <c r="A4007" s="267"/>
      <c r="B4007" s="267"/>
    </row>
    <row r="4008" spans="1:2">
      <c r="A4008" s="267"/>
      <c r="B4008" s="267"/>
    </row>
    <row r="4009" spans="1:2">
      <c r="A4009" s="267"/>
      <c r="B4009" s="267"/>
    </row>
    <row r="4010" spans="1:2">
      <c r="A4010" s="267"/>
      <c r="B4010" s="267"/>
    </row>
    <row r="4011" spans="1:2">
      <c r="A4011" s="267"/>
      <c r="B4011" s="267"/>
    </row>
    <row r="4012" spans="1:2">
      <c r="A4012" s="267"/>
      <c r="B4012" s="267"/>
    </row>
    <row r="4013" spans="1:2">
      <c r="A4013" s="267"/>
      <c r="B4013" s="267"/>
    </row>
    <row r="4014" spans="1:2">
      <c r="A4014" s="267"/>
      <c r="B4014" s="267"/>
    </row>
    <row r="4015" spans="1:2">
      <c r="A4015" s="267"/>
      <c r="B4015" s="267"/>
    </row>
    <row r="4016" spans="1:2">
      <c r="A4016" s="267"/>
      <c r="B4016" s="267"/>
    </row>
    <row r="4017" spans="1:2">
      <c r="A4017" s="267"/>
      <c r="B4017" s="267"/>
    </row>
    <row r="4018" spans="1:2">
      <c r="A4018" s="267"/>
      <c r="B4018" s="267"/>
    </row>
    <row r="4019" spans="1:2">
      <c r="A4019" s="267"/>
      <c r="B4019" s="267"/>
    </row>
    <row r="4020" spans="1:2">
      <c r="A4020" s="267"/>
      <c r="B4020" s="267"/>
    </row>
    <row r="4021" spans="1:2">
      <c r="A4021" s="267"/>
      <c r="B4021" s="267"/>
    </row>
    <row r="4022" spans="1:2">
      <c r="A4022" s="267"/>
      <c r="B4022" s="267"/>
    </row>
    <row r="4023" spans="1:2">
      <c r="A4023" s="267"/>
      <c r="B4023" s="267"/>
    </row>
    <row r="4024" spans="1:2">
      <c r="A4024" s="267"/>
      <c r="B4024" s="267"/>
    </row>
    <row r="4025" spans="1:2">
      <c r="A4025" s="267"/>
      <c r="B4025" s="267"/>
    </row>
    <row r="4026" spans="1:2">
      <c r="A4026" s="267"/>
      <c r="B4026" s="267"/>
    </row>
    <row r="4027" spans="1:2">
      <c r="A4027" s="267"/>
      <c r="B4027" s="267"/>
    </row>
    <row r="4028" spans="1:2">
      <c r="A4028" s="267"/>
      <c r="B4028" s="267"/>
    </row>
    <row r="4029" spans="1:2">
      <c r="A4029" s="267"/>
      <c r="B4029" s="267"/>
    </row>
    <row r="4030" spans="1:2">
      <c r="A4030" s="267"/>
      <c r="B4030" s="267"/>
    </row>
    <row r="4031" spans="1:2">
      <c r="A4031" s="267"/>
      <c r="B4031" s="267"/>
    </row>
    <row r="4032" spans="1:2">
      <c r="A4032" s="267"/>
      <c r="B4032" s="267"/>
    </row>
    <row r="4033" spans="1:2">
      <c r="A4033" s="267"/>
      <c r="B4033" s="267"/>
    </row>
    <row r="4034" spans="1:2">
      <c r="A4034" s="267"/>
      <c r="B4034" s="267"/>
    </row>
    <row r="4035" spans="1:2">
      <c r="A4035" s="267"/>
      <c r="B4035" s="267"/>
    </row>
    <row r="4036" spans="1:2">
      <c r="A4036" s="267"/>
      <c r="B4036" s="267"/>
    </row>
    <row r="4037" spans="1:2">
      <c r="A4037" s="267"/>
      <c r="B4037" s="267"/>
    </row>
    <row r="4038" spans="1:2">
      <c r="A4038" s="267"/>
      <c r="B4038" s="267"/>
    </row>
    <row r="4039" spans="1:2">
      <c r="A4039" s="267"/>
      <c r="B4039" s="267"/>
    </row>
    <row r="4040" spans="1:2">
      <c r="A4040" s="267"/>
      <c r="B4040" s="267"/>
    </row>
    <row r="4041" spans="1:2">
      <c r="A4041" s="267"/>
      <c r="B4041" s="267"/>
    </row>
    <row r="4042" spans="1:2">
      <c r="A4042" s="267"/>
      <c r="B4042" s="267"/>
    </row>
    <row r="4043" spans="1:2">
      <c r="A4043" s="267"/>
      <c r="B4043" s="267"/>
    </row>
    <row r="4044" spans="1:2">
      <c r="A4044" s="267"/>
      <c r="B4044" s="267"/>
    </row>
    <row r="4045" spans="1:2">
      <c r="A4045" s="267"/>
      <c r="B4045" s="267"/>
    </row>
    <row r="4046" spans="1:2">
      <c r="A4046" s="267"/>
      <c r="B4046" s="267"/>
    </row>
    <row r="4047" spans="1:2">
      <c r="A4047" s="267"/>
      <c r="B4047" s="267"/>
    </row>
    <row r="4048" spans="1:2">
      <c r="A4048" s="267"/>
      <c r="B4048" s="267"/>
    </row>
    <row r="4049" spans="1:2">
      <c r="A4049" s="267"/>
      <c r="B4049" s="267"/>
    </row>
    <row r="4050" spans="1:2">
      <c r="A4050" s="267"/>
      <c r="B4050" s="267"/>
    </row>
    <row r="4051" spans="1:2">
      <c r="A4051" s="267"/>
      <c r="B4051" s="267"/>
    </row>
    <row r="4052" spans="1:2">
      <c r="A4052" s="267"/>
      <c r="B4052" s="267"/>
    </row>
    <row r="4053" spans="1:2">
      <c r="A4053" s="267"/>
      <c r="B4053" s="267"/>
    </row>
    <row r="4054" spans="1:2">
      <c r="A4054" s="267"/>
      <c r="B4054" s="267"/>
    </row>
    <row r="4055" spans="1:2">
      <c r="A4055" s="267"/>
      <c r="B4055" s="267"/>
    </row>
    <row r="4056" spans="1:2">
      <c r="A4056" s="267"/>
      <c r="B4056" s="267"/>
    </row>
    <row r="4057" spans="1:2">
      <c r="A4057" s="267"/>
      <c r="B4057" s="267"/>
    </row>
    <row r="4058" spans="1:2">
      <c r="A4058" s="267"/>
      <c r="B4058" s="267"/>
    </row>
    <row r="4059" spans="1:2">
      <c r="A4059" s="267"/>
      <c r="B4059" s="267"/>
    </row>
    <row r="4060" spans="1:2">
      <c r="A4060" s="267"/>
      <c r="B4060" s="267"/>
    </row>
    <row r="4061" spans="1:2">
      <c r="A4061" s="267"/>
      <c r="B4061" s="267"/>
    </row>
    <row r="4062" spans="1:2">
      <c r="A4062" s="267"/>
      <c r="B4062" s="267"/>
    </row>
    <row r="4063" spans="1:2">
      <c r="A4063" s="267"/>
      <c r="B4063" s="267"/>
    </row>
    <row r="4064" spans="1:2">
      <c r="A4064" s="267"/>
      <c r="B4064" s="267"/>
    </row>
    <row r="4065" spans="1:2">
      <c r="A4065" s="267"/>
      <c r="B4065" s="267"/>
    </row>
    <row r="4066" spans="1:2">
      <c r="A4066" s="267"/>
      <c r="B4066" s="267"/>
    </row>
    <row r="4067" spans="1:2">
      <c r="A4067" s="267"/>
      <c r="B4067" s="267"/>
    </row>
    <row r="4068" spans="1:2">
      <c r="A4068" s="267"/>
      <c r="B4068" s="267"/>
    </row>
    <row r="4069" spans="1:2">
      <c r="A4069" s="267"/>
      <c r="B4069" s="267"/>
    </row>
    <row r="4070" spans="1:2">
      <c r="A4070" s="267"/>
      <c r="B4070" s="267"/>
    </row>
    <row r="4071" spans="1:2">
      <c r="A4071" s="267"/>
      <c r="B4071" s="267"/>
    </row>
    <row r="4072" spans="1:2">
      <c r="A4072" s="267"/>
      <c r="B4072" s="267"/>
    </row>
    <row r="4073" spans="1:2">
      <c r="A4073" s="267"/>
      <c r="B4073" s="267"/>
    </row>
    <row r="4074" spans="1:2">
      <c r="A4074" s="267"/>
      <c r="B4074" s="267"/>
    </row>
    <row r="4075" spans="1:2">
      <c r="A4075" s="267"/>
      <c r="B4075" s="267"/>
    </row>
    <row r="4076" spans="1:2">
      <c r="A4076" s="267"/>
      <c r="B4076" s="267"/>
    </row>
    <row r="4077" spans="1:2">
      <c r="A4077" s="267"/>
      <c r="B4077" s="267"/>
    </row>
    <row r="4078" spans="1:2">
      <c r="A4078" s="267"/>
      <c r="B4078" s="267"/>
    </row>
    <row r="4079" spans="1:2">
      <c r="A4079" s="267"/>
      <c r="B4079" s="267"/>
    </row>
    <row r="4080" spans="1:2">
      <c r="A4080" s="267"/>
      <c r="B4080" s="267"/>
    </row>
    <row r="4081" spans="1:2">
      <c r="A4081" s="267"/>
      <c r="B4081" s="267"/>
    </row>
    <row r="4082" spans="1:2">
      <c r="A4082" s="267"/>
      <c r="B4082" s="267"/>
    </row>
    <row r="4083" spans="1:2">
      <c r="A4083" s="267"/>
      <c r="B4083" s="267"/>
    </row>
    <row r="4084" spans="1:2">
      <c r="A4084" s="267"/>
      <c r="B4084" s="267"/>
    </row>
    <row r="4085" spans="1:2">
      <c r="A4085" s="267"/>
      <c r="B4085" s="267"/>
    </row>
    <row r="4086" spans="1:2">
      <c r="A4086" s="267"/>
      <c r="B4086" s="267"/>
    </row>
    <row r="4087" spans="1:2">
      <c r="A4087" s="267"/>
      <c r="B4087" s="267"/>
    </row>
    <row r="4088" spans="1:2">
      <c r="A4088" s="267"/>
      <c r="B4088" s="267"/>
    </row>
    <row r="4089" spans="1:2">
      <c r="A4089" s="267"/>
      <c r="B4089" s="267"/>
    </row>
    <row r="4090" spans="1:2">
      <c r="A4090" s="267"/>
      <c r="B4090" s="267"/>
    </row>
    <row r="4091" spans="1:2">
      <c r="A4091" s="267"/>
      <c r="B4091" s="267"/>
    </row>
    <row r="4092" spans="1:2">
      <c r="A4092" s="267"/>
      <c r="B4092" s="267"/>
    </row>
    <row r="4093" spans="1:2">
      <c r="A4093" s="267"/>
      <c r="B4093" s="267"/>
    </row>
    <row r="4094" spans="1:2">
      <c r="A4094" s="267"/>
      <c r="B4094" s="267"/>
    </row>
    <row r="4095" spans="1:2">
      <c r="A4095" s="267"/>
      <c r="B4095" s="267"/>
    </row>
    <row r="4096" spans="1:2">
      <c r="A4096" s="267"/>
      <c r="B4096" s="267"/>
    </row>
    <row r="4097" spans="1:2">
      <c r="A4097" s="267"/>
      <c r="B4097" s="267"/>
    </row>
    <row r="4098" spans="1:2">
      <c r="A4098" s="267"/>
      <c r="B4098" s="267"/>
    </row>
    <row r="4099" spans="1:2">
      <c r="A4099" s="267"/>
      <c r="B4099" s="267"/>
    </row>
    <row r="4100" spans="1:2">
      <c r="A4100" s="267"/>
      <c r="B4100" s="267"/>
    </row>
    <row r="4101" spans="1:2">
      <c r="A4101" s="267"/>
      <c r="B4101" s="267"/>
    </row>
    <row r="4102" spans="1:2">
      <c r="A4102" s="267"/>
      <c r="B4102" s="267"/>
    </row>
    <row r="4103" spans="1:2">
      <c r="A4103" s="267"/>
      <c r="B4103" s="267"/>
    </row>
    <row r="4104" spans="1:2">
      <c r="A4104" s="267"/>
      <c r="B4104" s="267"/>
    </row>
    <row r="4105" spans="1:2">
      <c r="A4105" s="267"/>
      <c r="B4105" s="267"/>
    </row>
    <row r="4106" spans="1:2">
      <c r="A4106" s="267"/>
      <c r="B4106" s="267"/>
    </row>
    <row r="4107" spans="1:2">
      <c r="A4107" s="267"/>
      <c r="B4107" s="267"/>
    </row>
    <row r="4108" spans="1:2">
      <c r="A4108" s="267"/>
      <c r="B4108" s="267"/>
    </row>
    <row r="4109" spans="1:2">
      <c r="A4109" s="267"/>
      <c r="B4109" s="267"/>
    </row>
    <row r="4110" spans="1:2">
      <c r="A4110" s="267"/>
      <c r="B4110" s="267"/>
    </row>
    <row r="4111" spans="1:2">
      <c r="A4111" s="267"/>
      <c r="B4111" s="267"/>
    </row>
    <row r="4112" spans="1:2">
      <c r="A4112" s="267"/>
      <c r="B4112" s="267"/>
    </row>
    <row r="4113" spans="1:2">
      <c r="A4113" s="267"/>
      <c r="B4113" s="267"/>
    </row>
    <row r="4114" spans="1:2">
      <c r="A4114" s="267"/>
      <c r="B4114" s="267"/>
    </row>
    <row r="4115" spans="1:2">
      <c r="A4115" s="267"/>
      <c r="B4115" s="267"/>
    </row>
    <row r="4116" spans="1:2">
      <c r="A4116" s="267"/>
      <c r="B4116" s="267"/>
    </row>
    <row r="4117" spans="1:2">
      <c r="A4117" s="267"/>
      <c r="B4117" s="267"/>
    </row>
    <row r="4118" spans="1:2">
      <c r="A4118" s="267"/>
      <c r="B4118" s="267"/>
    </row>
    <row r="4119" spans="1:2">
      <c r="A4119" s="267"/>
      <c r="B4119" s="267"/>
    </row>
    <row r="4120" spans="1:2">
      <c r="A4120" s="267"/>
      <c r="B4120" s="267"/>
    </row>
    <row r="4121" spans="1:2">
      <c r="A4121" s="267"/>
      <c r="B4121" s="267"/>
    </row>
    <row r="4122" spans="1:2">
      <c r="A4122" s="267"/>
      <c r="B4122" s="267"/>
    </row>
    <row r="4123" spans="1:2">
      <c r="A4123" s="267"/>
      <c r="B4123" s="267"/>
    </row>
    <row r="4124" spans="1:2">
      <c r="A4124" s="267"/>
      <c r="B4124" s="267"/>
    </row>
    <row r="4125" spans="1:2">
      <c r="A4125" s="267"/>
      <c r="B4125" s="267"/>
    </row>
    <row r="4126" spans="1:2">
      <c r="A4126" s="267"/>
      <c r="B4126" s="267"/>
    </row>
    <row r="4127" spans="1:2">
      <c r="A4127" s="267"/>
      <c r="B4127" s="267"/>
    </row>
    <row r="4128" spans="1:2">
      <c r="A4128" s="267"/>
      <c r="B4128" s="267"/>
    </row>
    <row r="4129" spans="1:2">
      <c r="A4129" s="267"/>
      <c r="B4129" s="267"/>
    </row>
    <row r="4130" spans="1:2">
      <c r="A4130" s="267"/>
      <c r="B4130" s="267"/>
    </row>
    <row r="4131" spans="1:2">
      <c r="A4131" s="267"/>
      <c r="B4131" s="267"/>
    </row>
    <row r="4132" spans="1:2">
      <c r="A4132" s="267"/>
      <c r="B4132" s="267"/>
    </row>
    <row r="4133" spans="1:2">
      <c r="A4133" s="267"/>
      <c r="B4133" s="267"/>
    </row>
    <row r="4134" spans="1:2">
      <c r="A4134" s="267"/>
      <c r="B4134" s="267"/>
    </row>
    <row r="4135" spans="1:2">
      <c r="A4135" s="267"/>
      <c r="B4135" s="267"/>
    </row>
    <row r="4136" spans="1:2">
      <c r="A4136" s="267"/>
      <c r="B4136" s="267"/>
    </row>
    <row r="4137" spans="1:2">
      <c r="A4137" s="267"/>
      <c r="B4137" s="267"/>
    </row>
    <row r="4138" spans="1:2">
      <c r="A4138" s="267"/>
      <c r="B4138" s="267"/>
    </row>
    <row r="4139" spans="1:2">
      <c r="A4139" s="267"/>
      <c r="B4139" s="267"/>
    </row>
    <row r="4140" spans="1:2">
      <c r="A4140" s="267"/>
      <c r="B4140" s="267"/>
    </row>
    <row r="4141" spans="1:2">
      <c r="A4141" s="267"/>
      <c r="B4141" s="267"/>
    </row>
    <row r="4142" spans="1:2">
      <c r="A4142" s="267"/>
      <c r="B4142" s="267"/>
    </row>
    <row r="4143" spans="1:2">
      <c r="A4143" s="267"/>
      <c r="B4143" s="267"/>
    </row>
    <row r="4144" spans="1:2">
      <c r="A4144" s="267"/>
      <c r="B4144" s="267"/>
    </row>
    <row r="4145" spans="1:2">
      <c r="A4145" s="267"/>
      <c r="B4145" s="267"/>
    </row>
    <row r="4146" spans="1:2">
      <c r="A4146" s="267"/>
      <c r="B4146" s="267"/>
    </row>
    <row r="4147" spans="1:2">
      <c r="A4147" s="267"/>
      <c r="B4147" s="267"/>
    </row>
    <row r="4148" spans="1:2">
      <c r="A4148" s="267"/>
      <c r="B4148" s="267"/>
    </row>
    <row r="4149" spans="1:2">
      <c r="A4149" s="267"/>
      <c r="B4149" s="267"/>
    </row>
    <row r="4150" spans="1:2">
      <c r="A4150" s="267"/>
      <c r="B4150" s="267"/>
    </row>
    <row r="4151" spans="1:2">
      <c r="A4151" s="267"/>
      <c r="B4151" s="267"/>
    </row>
    <row r="4152" spans="1:2">
      <c r="A4152" s="267"/>
      <c r="B4152" s="267"/>
    </row>
    <row r="4153" spans="1:2">
      <c r="A4153" s="267"/>
      <c r="B4153" s="267"/>
    </row>
    <row r="4154" spans="1:2">
      <c r="A4154" s="267"/>
      <c r="B4154" s="267"/>
    </row>
    <row r="4155" spans="1:2">
      <c r="A4155" s="267"/>
      <c r="B4155" s="267"/>
    </row>
    <row r="4156" spans="1:2">
      <c r="A4156" s="267"/>
      <c r="B4156" s="267"/>
    </row>
    <row r="4157" spans="1:2">
      <c r="A4157" s="267"/>
      <c r="B4157" s="267"/>
    </row>
    <row r="4158" spans="1:2">
      <c r="A4158" s="267"/>
      <c r="B4158" s="267"/>
    </row>
    <row r="4159" spans="1:2">
      <c r="A4159" s="267"/>
      <c r="B4159" s="267"/>
    </row>
    <row r="4160" spans="1:2">
      <c r="A4160" s="267"/>
      <c r="B4160" s="267"/>
    </row>
    <row r="4161" spans="1:2">
      <c r="A4161" s="267"/>
      <c r="B4161" s="267"/>
    </row>
    <row r="4162" spans="1:2">
      <c r="A4162" s="267"/>
      <c r="B4162" s="267"/>
    </row>
    <row r="4163" spans="1:2">
      <c r="A4163" s="267"/>
      <c r="B4163" s="267"/>
    </row>
    <row r="4164" spans="1:2">
      <c r="A4164" s="267"/>
      <c r="B4164" s="267"/>
    </row>
    <row r="4165" spans="1:2">
      <c r="A4165" s="267"/>
      <c r="B4165" s="267"/>
    </row>
    <row r="4166" spans="1:2">
      <c r="A4166" s="267"/>
      <c r="B4166" s="267"/>
    </row>
    <row r="4167" spans="1:2">
      <c r="A4167" s="267"/>
      <c r="B4167" s="267"/>
    </row>
    <row r="4168" spans="1:2">
      <c r="A4168" s="267"/>
      <c r="B4168" s="267"/>
    </row>
    <row r="4169" spans="1:2">
      <c r="A4169" s="267"/>
      <c r="B4169" s="267"/>
    </row>
    <row r="4170" spans="1:2">
      <c r="A4170" s="267"/>
      <c r="B4170" s="267"/>
    </row>
    <row r="4171" spans="1:2">
      <c r="A4171" s="267"/>
      <c r="B4171" s="267"/>
    </row>
    <row r="4172" spans="1:2">
      <c r="A4172" s="267"/>
      <c r="B4172" s="267"/>
    </row>
    <row r="4173" spans="1:2">
      <c r="A4173" s="267"/>
      <c r="B4173" s="267"/>
    </row>
    <row r="4174" spans="1:2">
      <c r="A4174" s="267"/>
      <c r="B4174" s="267"/>
    </row>
    <row r="4175" spans="1:2">
      <c r="A4175" s="267"/>
      <c r="B4175" s="267"/>
    </row>
    <row r="4176" spans="1:2">
      <c r="A4176" s="267"/>
      <c r="B4176" s="267"/>
    </row>
    <row r="4177" spans="1:2">
      <c r="A4177" s="267"/>
      <c r="B4177" s="267"/>
    </row>
    <row r="4178" spans="1:2">
      <c r="A4178" s="267"/>
      <c r="B4178" s="267"/>
    </row>
    <row r="4179" spans="1:2">
      <c r="A4179" s="267"/>
      <c r="B4179" s="267"/>
    </row>
    <row r="4180" spans="1:2">
      <c r="A4180" s="267"/>
      <c r="B4180" s="267"/>
    </row>
    <row r="4181" spans="1:2">
      <c r="A4181" s="267"/>
      <c r="B4181" s="267"/>
    </row>
    <row r="4182" spans="1:2">
      <c r="A4182" s="267"/>
      <c r="B4182" s="267"/>
    </row>
    <row r="4183" spans="1:2">
      <c r="A4183" s="267"/>
      <c r="B4183" s="267"/>
    </row>
    <row r="4184" spans="1:2">
      <c r="A4184" s="267"/>
      <c r="B4184" s="267"/>
    </row>
    <row r="4185" spans="1:2">
      <c r="A4185" s="267"/>
      <c r="B4185" s="267"/>
    </row>
    <row r="4186" spans="1:2">
      <c r="A4186" s="267"/>
      <c r="B4186" s="267"/>
    </row>
    <row r="4187" spans="1:2">
      <c r="A4187" s="267"/>
      <c r="B4187" s="267"/>
    </row>
    <row r="4188" spans="1:2">
      <c r="A4188" s="267"/>
      <c r="B4188" s="267"/>
    </row>
    <row r="4189" spans="1:2">
      <c r="A4189" s="267"/>
      <c r="B4189" s="267"/>
    </row>
    <row r="4190" spans="1:2">
      <c r="A4190" s="267"/>
      <c r="B4190" s="267"/>
    </row>
    <row r="4191" spans="1:2">
      <c r="A4191" s="267"/>
      <c r="B4191" s="267"/>
    </row>
    <row r="4192" spans="1:2">
      <c r="A4192" s="267"/>
      <c r="B4192" s="267"/>
    </row>
    <row r="4193" spans="1:2">
      <c r="A4193" s="267"/>
      <c r="B4193" s="267"/>
    </row>
    <row r="4194" spans="1:2">
      <c r="A4194" s="267"/>
      <c r="B4194" s="267"/>
    </row>
    <row r="4195" spans="1:2">
      <c r="A4195" s="267"/>
      <c r="B4195" s="267"/>
    </row>
    <row r="4196" spans="1:2">
      <c r="A4196" s="267"/>
      <c r="B4196" s="267"/>
    </row>
    <row r="4197" spans="1:2">
      <c r="A4197" s="267"/>
      <c r="B4197" s="267"/>
    </row>
    <row r="4198" spans="1:2">
      <c r="A4198" s="267"/>
      <c r="B4198" s="267"/>
    </row>
    <row r="4199" spans="1:2">
      <c r="A4199" s="267"/>
      <c r="B4199" s="267"/>
    </row>
    <row r="4200" spans="1:2">
      <c r="A4200" s="267"/>
      <c r="B4200" s="267"/>
    </row>
    <row r="4201" spans="1:2">
      <c r="A4201" s="267"/>
      <c r="B4201" s="267"/>
    </row>
    <row r="4202" spans="1:2">
      <c r="A4202" s="267"/>
      <c r="B4202" s="267"/>
    </row>
    <row r="4203" spans="1:2">
      <c r="A4203" s="267"/>
      <c r="B4203" s="267"/>
    </row>
    <row r="4204" spans="1:2">
      <c r="A4204" s="267"/>
      <c r="B4204" s="267"/>
    </row>
    <row r="4205" spans="1:2">
      <c r="A4205" s="267"/>
      <c r="B4205" s="267"/>
    </row>
    <row r="4206" spans="1:2">
      <c r="A4206" s="267"/>
      <c r="B4206" s="267"/>
    </row>
    <row r="4207" spans="1:2">
      <c r="A4207" s="267"/>
      <c r="B4207" s="267"/>
    </row>
    <row r="4208" spans="1:2">
      <c r="A4208" s="267"/>
      <c r="B4208" s="267"/>
    </row>
    <row r="4209" spans="1:2">
      <c r="A4209" s="267"/>
      <c r="B4209" s="267"/>
    </row>
    <row r="4210" spans="1:2">
      <c r="A4210" s="267"/>
      <c r="B4210" s="267"/>
    </row>
    <row r="4211" spans="1:2">
      <c r="A4211" s="267"/>
      <c r="B4211" s="267"/>
    </row>
    <row r="4212" spans="1:2">
      <c r="A4212" s="267"/>
      <c r="B4212" s="267"/>
    </row>
    <row r="4213" spans="1:2">
      <c r="A4213" s="267"/>
      <c r="B4213" s="267"/>
    </row>
    <row r="4214" spans="1:2">
      <c r="A4214" s="267"/>
      <c r="B4214" s="267"/>
    </row>
    <row r="4215" spans="1:2">
      <c r="A4215" s="267"/>
      <c r="B4215" s="267"/>
    </row>
    <row r="4216" spans="1:2">
      <c r="A4216" s="267"/>
      <c r="B4216" s="267"/>
    </row>
    <row r="4217" spans="1:2">
      <c r="A4217" s="267"/>
      <c r="B4217" s="267"/>
    </row>
    <row r="4218" spans="1:2">
      <c r="A4218" s="267"/>
      <c r="B4218" s="267"/>
    </row>
    <row r="4219" spans="1:2">
      <c r="A4219" s="267"/>
      <c r="B4219" s="267"/>
    </row>
    <row r="4220" spans="1:2">
      <c r="A4220" s="267"/>
      <c r="B4220" s="267"/>
    </row>
    <row r="4221" spans="1:2">
      <c r="A4221" s="267"/>
      <c r="B4221" s="267"/>
    </row>
    <row r="4222" spans="1:2">
      <c r="A4222" s="267"/>
      <c r="B4222" s="267"/>
    </row>
    <row r="4223" spans="1:2">
      <c r="A4223" s="267"/>
      <c r="B4223" s="267"/>
    </row>
    <row r="4224" spans="1:2">
      <c r="A4224" s="267"/>
      <c r="B4224" s="267"/>
    </row>
    <row r="4225" spans="1:2">
      <c r="A4225" s="267"/>
      <c r="B4225" s="267"/>
    </row>
    <row r="4226" spans="1:2">
      <c r="A4226" s="267"/>
      <c r="B4226" s="267"/>
    </row>
    <row r="4227" spans="1:2">
      <c r="A4227" s="267"/>
      <c r="B4227" s="267"/>
    </row>
    <row r="4228" spans="1:2">
      <c r="A4228" s="267"/>
      <c r="B4228" s="267"/>
    </row>
    <row r="4229" spans="1:2">
      <c r="A4229" s="267"/>
      <c r="B4229" s="267"/>
    </row>
    <row r="4230" spans="1:2">
      <c r="A4230" s="267"/>
      <c r="B4230" s="267"/>
    </row>
    <row r="4231" spans="1:2">
      <c r="A4231" s="267"/>
      <c r="B4231" s="267"/>
    </row>
    <row r="4232" spans="1:2">
      <c r="A4232" s="267"/>
      <c r="B4232" s="267"/>
    </row>
    <row r="4233" spans="1:2">
      <c r="A4233" s="267"/>
      <c r="B4233" s="267"/>
    </row>
    <row r="4234" spans="1:2">
      <c r="A4234" s="267"/>
      <c r="B4234" s="267"/>
    </row>
    <row r="4235" spans="1:2">
      <c r="A4235" s="267"/>
      <c r="B4235" s="267"/>
    </row>
    <row r="4236" spans="1:2">
      <c r="A4236" s="267"/>
      <c r="B4236" s="267"/>
    </row>
    <row r="4237" spans="1:2">
      <c r="A4237" s="267"/>
      <c r="B4237" s="267"/>
    </row>
    <row r="4238" spans="1:2">
      <c r="A4238" s="267"/>
      <c r="B4238" s="267"/>
    </row>
    <row r="4239" spans="1:2">
      <c r="A4239" s="267"/>
      <c r="B4239" s="267"/>
    </row>
    <row r="4240" spans="1:2">
      <c r="A4240" s="267"/>
      <c r="B4240" s="267"/>
    </row>
    <row r="4241" spans="1:2">
      <c r="A4241" s="267"/>
      <c r="B4241" s="267"/>
    </row>
    <row r="4242" spans="1:2">
      <c r="A4242" s="267"/>
      <c r="B4242" s="267"/>
    </row>
    <row r="4243" spans="1:2">
      <c r="A4243" s="267"/>
      <c r="B4243" s="267"/>
    </row>
    <row r="4244" spans="1:2">
      <c r="A4244" s="267"/>
      <c r="B4244" s="267"/>
    </row>
    <row r="4245" spans="1:2">
      <c r="A4245" s="267"/>
      <c r="B4245" s="267"/>
    </row>
    <row r="4246" spans="1:2">
      <c r="A4246" s="267"/>
      <c r="B4246" s="267"/>
    </row>
    <row r="4247" spans="1:2">
      <c r="A4247" s="267"/>
      <c r="B4247" s="267"/>
    </row>
    <row r="4248" spans="1:2">
      <c r="A4248" s="267"/>
      <c r="B4248" s="267"/>
    </row>
    <row r="4249" spans="1:2">
      <c r="A4249" s="267"/>
      <c r="B4249" s="267"/>
    </row>
    <row r="4250" spans="1:2">
      <c r="A4250" s="267"/>
      <c r="B4250" s="267"/>
    </row>
    <row r="4251" spans="1:2">
      <c r="A4251" s="267"/>
      <c r="B4251" s="267"/>
    </row>
    <row r="4252" spans="1:2">
      <c r="A4252" s="267"/>
      <c r="B4252" s="267"/>
    </row>
    <row r="4253" spans="1:2">
      <c r="A4253" s="267"/>
      <c r="B4253" s="267"/>
    </row>
    <row r="4254" spans="1:2">
      <c r="A4254" s="267"/>
      <c r="B4254" s="267"/>
    </row>
    <row r="4255" spans="1:2">
      <c r="A4255" s="267"/>
      <c r="B4255" s="267"/>
    </row>
    <row r="4256" spans="1:2">
      <c r="A4256" s="267"/>
      <c r="B4256" s="267"/>
    </row>
    <row r="4257" spans="1:2">
      <c r="A4257" s="267"/>
      <c r="B4257" s="267"/>
    </row>
    <row r="4258" spans="1:2">
      <c r="A4258" s="267"/>
      <c r="B4258" s="267"/>
    </row>
    <row r="4259" spans="1:2">
      <c r="A4259" s="267"/>
      <c r="B4259" s="267"/>
    </row>
    <row r="4260" spans="1:2">
      <c r="A4260" s="267"/>
      <c r="B4260" s="267"/>
    </row>
    <row r="4261" spans="1:2">
      <c r="A4261" s="267"/>
      <c r="B4261" s="267"/>
    </row>
    <row r="4262" spans="1:2">
      <c r="A4262" s="267"/>
      <c r="B4262" s="267"/>
    </row>
    <row r="4263" spans="1:2">
      <c r="A4263" s="267"/>
      <c r="B4263" s="267"/>
    </row>
    <row r="4264" spans="1:2">
      <c r="A4264" s="267"/>
      <c r="B4264" s="267"/>
    </row>
    <row r="4265" spans="1:2">
      <c r="A4265" s="267"/>
      <c r="B4265" s="267"/>
    </row>
    <row r="4266" spans="1:2">
      <c r="A4266" s="267"/>
      <c r="B4266" s="267"/>
    </row>
    <row r="4267" spans="1:2">
      <c r="A4267" s="267"/>
      <c r="B4267" s="267"/>
    </row>
    <row r="4268" spans="1:2">
      <c r="A4268" s="267"/>
      <c r="B4268" s="267"/>
    </row>
    <row r="4269" spans="1:2">
      <c r="A4269" s="267"/>
      <c r="B4269" s="267"/>
    </row>
    <row r="4270" spans="1:2">
      <c r="A4270" s="267"/>
      <c r="B4270" s="267"/>
    </row>
    <row r="4271" spans="1:2">
      <c r="A4271" s="267"/>
      <c r="B4271" s="267"/>
    </row>
    <row r="4272" spans="1:2">
      <c r="A4272" s="267"/>
      <c r="B4272" s="267"/>
    </row>
    <row r="4273" spans="1:2">
      <c r="A4273" s="267"/>
      <c r="B4273" s="267"/>
    </row>
    <row r="4274" spans="1:2">
      <c r="A4274" s="267"/>
      <c r="B4274" s="267"/>
    </row>
    <row r="4275" spans="1:2">
      <c r="A4275" s="267"/>
      <c r="B4275" s="267"/>
    </row>
    <row r="4276" spans="1:2">
      <c r="A4276" s="267"/>
      <c r="B4276" s="267"/>
    </row>
    <row r="4277" spans="1:2">
      <c r="A4277" s="267"/>
      <c r="B4277" s="267"/>
    </row>
    <row r="4278" spans="1:2">
      <c r="A4278" s="267"/>
      <c r="B4278" s="267"/>
    </row>
    <row r="4279" spans="1:2">
      <c r="A4279" s="267"/>
      <c r="B4279" s="267"/>
    </row>
    <row r="4280" spans="1:2">
      <c r="A4280" s="267"/>
      <c r="B4280" s="267"/>
    </row>
    <row r="4281" spans="1:2">
      <c r="A4281" s="267"/>
      <c r="B4281" s="267"/>
    </row>
    <row r="4282" spans="1:2">
      <c r="A4282" s="267"/>
      <c r="B4282" s="267"/>
    </row>
    <row r="4283" spans="1:2">
      <c r="A4283" s="267"/>
      <c r="B4283" s="267"/>
    </row>
    <row r="4284" spans="1:2">
      <c r="A4284" s="267"/>
      <c r="B4284" s="267"/>
    </row>
    <row r="4285" spans="1:2">
      <c r="A4285" s="267"/>
      <c r="B4285" s="267"/>
    </row>
    <row r="4286" spans="1:2">
      <c r="A4286" s="267"/>
      <c r="B4286" s="267"/>
    </row>
    <row r="4287" spans="1:2">
      <c r="A4287" s="267"/>
      <c r="B4287" s="267"/>
    </row>
    <row r="4288" spans="1:2">
      <c r="A4288" s="267"/>
      <c r="B4288" s="267"/>
    </row>
    <row r="4289" spans="1:2">
      <c r="A4289" s="267"/>
      <c r="B4289" s="267"/>
    </row>
    <row r="4290" spans="1:2">
      <c r="A4290" s="267"/>
      <c r="B4290" s="267"/>
    </row>
    <row r="4291" spans="1:2">
      <c r="A4291" s="267"/>
      <c r="B4291" s="267"/>
    </row>
    <row r="4292" spans="1:2">
      <c r="A4292" s="267"/>
      <c r="B4292" s="267"/>
    </row>
    <row r="4293" spans="1:2">
      <c r="A4293" s="267"/>
      <c r="B4293" s="267"/>
    </row>
    <row r="4294" spans="1:2">
      <c r="A4294" s="267"/>
      <c r="B4294" s="267"/>
    </row>
    <row r="4295" spans="1:2">
      <c r="A4295" s="267"/>
      <c r="B4295" s="267"/>
    </row>
    <row r="4296" spans="1:2">
      <c r="A4296" s="267"/>
      <c r="B4296" s="267"/>
    </row>
    <row r="4297" spans="1:2">
      <c r="A4297" s="267"/>
      <c r="B4297" s="267"/>
    </row>
    <row r="4298" spans="1:2">
      <c r="A4298" s="267"/>
      <c r="B4298" s="267"/>
    </row>
    <row r="4299" spans="1:2">
      <c r="A4299" s="267"/>
      <c r="B4299" s="267"/>
    </row>
    <row r="4300" spans="1:2">
      <c r="A4300" s="267"/>
      <c r="B4300" s="267"/>
    </row>
    <row r="4301" spans="1:2">
      <c r="A4301" s="267"/>
      <c r="B4301" s="267"/>
    </row>
    <row r="4302" spans="1:2">
      <c r="A4302" s="267"/>
      <c r="B4302" s="267"/>
    </row>
    <row r="4303" spans="1:2">
      <c r="A4303" s="267"/>
      <c r="B4303" s="267"/>
    </row>
    <row r="4304" spans="1:2">
      <c r="A4304" s="267"/>
      <c r="B4304" s="267"/>
    </row>
    <row r="4305" spans="1:2">
      <c r="A4305" s="267"/>
      <c r="B4305" s="267"/>
    </row>
    <row r="4306" spans="1:2">
      <c r="A4306" s="267"/>
      <c r="B4306" s="267"/>
    </row>
    <row r="4307" spans="1:2">
      <c r="A4307" s="267"/>
      <c r="B4307" s="267"/>
    </row>
    <row r="4308" spans="1:2">
      <c r="A4308" s="267"/>
      <c r="B4308" s="267"/>
    </row>
    <row r="4309" spans="1:2">
      <c r="A4309" s="267"/>
      <c r="B4309" s="267"/>
    </row>
    <row r="4310" spans="1:2">
      <c r="A4310" s="267"/>
      <c r="B4310" s="267"/>
    </row>
    <row r="4311" spans="1:2">
      <c r="A4311" s="267"/>
      <c r="B4311" s="267"/>
    </row>
    <row r="4312" spans="1:2">
      <c r="A4312" s="267"/>
      <c r="B4312" s="267"/>
    </row>
    <row r="4313" spans="1:2">
      <c r="A4313" s="267"/>
      <c r="B4313" s="267"/>
    </row>
    <row r="4314" spans="1:2">
      <c r="A4314" s="267"/>
      <c r="B4314" s="267"/>
    </row>
    <row r="4315" spans="1:2">
      <c r="A4315" s="267"/>
      <c r="B4315" s="267"/>
    </row>
    <row r="4316" spans="1:2">
      <c r="A4316" s="267"/>
      <c r="B4316" s="267"/>
    </row>
    <row r="4317" spans="1:2">
      <c r="A4317" s="267"/>
      <c r="B4317" s="267"/>
    </row>
    <row r="4318" spans="1:2">
      <c r="A4318" s="267"/>
      <c r="B4318" s="267"/>
    </row>
    <row r="4319" spans="1:2">
      <c r="A4319" s="267"/>
      <c r="B4319" s="267"/>
    </row>
    <row r="4320" spans="1:2">
      <c r="A4320" s="267"/>
      <c r="B4320" s="267"/>
    </row>
    <row r="4321" spans="1:2">
      <c r="A4321" s="267"/>
      <c r="B4321" s="267"/>
    </row>
    <row r="4322" spans="1:2">
      <c r="A4322" s="267"/>
      <c r="B4322" s="267"/>
    </row>
    <row r="4323" spans="1:2">
      <c r="A4323" s="267"/>
      <c r="B4323" s="267"/>
    </row>
    <row r="4324" spans="1:2">
      <c r="A4324" s="267"/>
      <c r="B4324" s="267"/>
    </row>
    <row r="4325" spans="1:2">
      <c r="A4325" s="267"/>
      <c r="B4325" s="267"/>
    </row>
    <row r="4326" spans="1:2">
      <c r="A4326" s="267"/>
      <c r="B4326" s="267"/>
    </row>
    <row r="4327" spans="1:2">
      <c r="A4327" s="267"/>
      <c r="B4327" s="267"/>
    </row>
    <row r="4328" spans="1:2">
      <c r="A4328" s="267"/>
      <c r="B4328" s="267"/>
    </row>
    <row r="4329" spans="1:2">
      <c r="A4329" s="267"/>
      <c r="B4329" s="267"/>
    </row>
    <row r="4330" spans="1:2">
      <c r="A4330" s="267"/>
      <c r="B4330" s="267"/>
    </row>
    <row r="4331" spans="1:2">
      <c r="A4331" s="267"/>
      <c r="B4331" s="267"/>
    </row>
    <row r="4332" spans="1:2">
      <c r="A4332" s="267"/>
      <c r="B4332" s="267"/>
    </row>
    <row r="4333" spans="1:2">
      <c r="A4333" s="267"/>
      <c r="B4333" s="267"/>
    </row>
    <row r="4334" spans="1:2">
      <c r="A4334" s="267"/>
      <c r="B4334" s="267"/>
    </row>
    <row r="4335" spans="1:2">
      <c r="A4335" s="267"/>
      <c r="B4335" s="267"/>
    </row>
    <row r="4336" spans="1:2">
      <c r="A4336" s="267"/>
      <c r="B4336" s="267"/>
    </row>
    <row r="4337" spans="1:2">
      <c r="A4337" s="267"/>
      <c r="B4337" s="267"/>
    </row>
    <row r="4338" spans="1:2">
      <c r="A4338" s="267"/>
      <c r="B4338" s="267"/>
    </row>
    <row r="4339" spans="1:2">
      <c r="A4339" s="267"/>
      <c r="B4339" s="267"/>
    </row>
    <row r="4340" spans="1:2">
      <c r="A4340" s="267"/>
      <c r="B4340" s="267"/>
    </row>
    <row r="4341" spans="1:2">
      <c r="A4341" s="267"/>
      <c r="B4341" s="267"/>
    </row>
    <row r="4342" spans="1:2">
      <c r="A4342" s="267"/>
      <c r="B4342" s="267"/>
    </row>
    <row r="4343" spans="1:2">
      <c r="A4343" s="267"/>
      <c r="B4343" s="267"/>
    </row>
    <row r="4344" spans="1:2">
      <c r="A4344" s="267"/>
      <c r="B4344" s="267"/>
    </row>
    <row r="4345" spans="1:2">
      <c r="A4345" s="267"/>
      <c r="B4345" s="267"/>
    </row>
    <row r="4346" spans="1:2">
      <c r="A4346" s="267"/>
      <c r="B4346" s="267"/>
    </row>
    <row r="4347" spans="1:2">
      <c r="A4347" s="267"/>
      <c r="B4347" s="267"/>
    </row>
    <row r="4348" spans="1:2">
      <c r="A4348" s="267"/>
      <c r="B4348" s="267"/>
    </row>
    <row r="4349" spans="1:2">
      <c r="A4349" s="267"/>
      <c r="B4349" s="267"/>
    </row>
    <row r="4350" spans="1:2">
      <c r="A4350" s="267"/>
      <c r="B4350" s="267"/>
    </row>
    <row r="4351" spans="1:2">
      <c r="A4351" s="267"/>
      <c r="B4351" s="267"/>
    </row>
    <row r="4352" spans="1:2">
      <c r="A4352" s="267"/>
      <c r="B4352" s="267"/>
    </row>
    <row r="4353" spans="1:2">
      <c r="A4353" s="267"/>
      <c r="B4353" s="267"/>
    </row>
    <row r="4354" spans="1:2">
      <c r="A4354" s="267"/>
      <c r="B4354" s="267"/>
    </row>
    <row r="4355" spans="1:2">
      <c r="A4355" s="267"/>
      <c r="B4355" s="267"/>
    </row>
    <row r="4356" spans="1:2">
      <c r="A4356" s="267"/>
      <c r="B4356" s="267"/>
    </row>
    <row r="4357" spans="1:2">
      <c r="A4357" s="267"/>
      <c r="B4357" s="267"/>
    </row>
    <row r="4358" spans="1:2">
      <c r="A4358" s="267"/>
      <c r="B4358" s="267"/>
    </row>
    <row r="4359" spans="1:2">
      <c r="A4359" s="267"/>
      <c r="B4359" s="267"/>
    </row>
    <row r="4360" spans="1:2">
      <c r="A4360" s="267"/>
      <c r="B4360" s="267"/>
    </row>
    <row r="4361" spans="1:2">
      <c r="A4361" s="267"/>
      <c r="B4361" s="267"/>
    </row>
    <row r="4362" spans="1:2">
      <c r="A4362" s="267"/>
      <c r="B4362" s="267"/>
    </row>
    <row r="4363" spans="1:2">
      <c r="A4363" s="267"/>
      <c r="B4363" s="267"/>
    </row>
    <row r="4364" spans="1:2">
      <c r="A4364" s="267"/>
      <c r="B4364" s="267"/>
    </row>
    <row r="4365" spans="1:2">
      <c r="A4365" s="267"/>
      <c r="B4365" s="267"/>
    </row>
    <row r="4366" spans="1:2">
      <c r="A4366" s="267"/>
      <c r="B4366" s="267"/>
    </row>
    <row r="4367" spans="1:2">
      <c r="A4367" s="267"/>
      <c r="B4367" s="267"/>
    </row>
    <row r="4368" spans="1:2">
      <c r="A4368" s="267"/>
      <c r="B4368" s="267"/>
    </row>
    <row r="4369" spans="1:2">
      <c r="A4369" s="267"/>
      <c r="B4369" s="267"/>
    </row>
    <row r="4370" spans="1:2">
      <c r="A4370" s="267"/>
      <c r="B4370" s="267"/>
    </row>
    <row r="4371" spans="1:2">
      <c r="A4371" s="267"/>
      <c r="B4371" s="267"/>
    </row>
    <row r="4372" spans="1:2">
      <c r="A4372" s="267"/>
      <c r="B4372" s="267"/>
    </row>
    <row r="4373" spans="1:2">
      <c r="A4373" s="267"/>
      <c r="B4373" s="267"/>
    </row>
    <row r="4374" spans="1:2">
      <c r="A4374" s="267"/>
      <c r="B4374" s="267"/>
    </row>
    <row r="4375" spans="1:2">
      <c r="A4375" s="267"/>
      <c r="B4375" s="267"/>
    </row>
    <row r="4376" spans="1:2">
      <c r="A4376" s="267"/>
      <c r="B4376" s="267"/>
    </row>
    <row r="4377" spans="1:2">
      <c r="A4377" s="267"/>
      <c r="B4377" s="267"/>
    </row>
    <row r="4378" spans="1:2">
      <c r="A4378" s="267"/>
      <c r="B4378" s="267"/>
    </row>
    <row r="4379" spans="1:2">
      <c r="A4379" s="267"/>
      <c r="B4379" s="267"/>
    </row>
    <row r="4380" spans="1:2">
      <c r="A4380" s="267"/>
      <c r="B4380" s="267"/>
    </row>
    <row r="4381" spans="1:2">
      <c r="A4381" s="267"/>
      <c r="B4381" s="267"/>
    </row>
    <row r="4382" spans="1:2">
      <c r="A4382" s="267"/>
      <c r="B4382" s="267"/>
    </row>
    <row r="4383" spans="1:2">
      <c r="A4383" s="267"/>
      <c r="B4383" s="267"/>
    </row>
    <row r="4384" spans="1:2">
      <c r="A4384" s="267"/>
      <c r="B4384" s="267"/>
    </row>
    <row r="4385" spans="1:2">
      <c r="A4385" s="267"/>
      <c r="B4385" s="267"/>
    </row>
    <row r="4386" spans="1:2">
      <c r="A4386" s="267"/>
      <c r="B4386" s="267"/>
    </row>
    <row r="4387" spans="1:2">
      <c r="A4387" s="267"/>
      <c r="B4387" s="267"/>
    </row>
    <row r="4388" spans="1:2">
      <c r="A4388" s="267"/>
      <c r="B4388" s="267"/>
    </row>
    <row r="4389" spans="1:2">
      <c r="A4389" s="267"/>
      <c r="B4389" s="267"/>
    </row>
    <row r="4390" spans="1:2">
      <c r="A4390" s="267"/>
      <c r="B4390" s="267"/>
    </row>
    <row r="4391" spans="1:2">
      <c r="A4391" s="267"/>
      <c r="B4391" s="267"/>
    </row>
    <row r="4392" spans="1:2">
      <c r="A4392" s="267"/>
      <c r="B4392" s="267"/>
    </row>
    <row r="4393" spans="1:2">
      <c r="A4393" s="267"/>
      <c r="B4393" s="267"/>
    </row>
    <row r="4394" spans="1:2">
      <c r="A4394" s="267"/>
      <c r="B4394" s="267"/>
    </row>
    <row r="4395" spans="1:2">
      <c r="A4395" s="267"/>
      <c r="B4395" s="267"/>
    </row>
    <row r="4396" spans="1:2">
      <c r="A4396" s="267"/>
      <c r="B4396" s="267"/>
    </row>
    <row r="4397" spans="1:2">
      <c r="A4397" s="267"/>
      <c r="B4397" s="267"/>
    </row>
    <row r="4398" spans="1:2">
      <c r="A4398" s="267"/>
      <c r="B4398" s="267"/>
    </row>
    <row r="4399" spans="1:2">
      <c r="A4399" s="267"/>
      <c r="B4399" s="267"/>
    </row>
    <row r="4400" spans="1:2">
      <c r="A4400" s="267"/>
      <c r="B4400" s="267"/>
    </row>
    <row r="4401" spans="1:2">
      <c r="A4401" s="267"/>
      <c r="B4401" s="267"/>
    </row>
    <row r="4402" spans="1:2">
      <c r="A4402" s="267"/>
      <c r="B4402" s="267"/>
    </row>
    <row r="4403" spans="1:2">
      <c r="A4403" s="267"/>
      <c r="B4403" s="267"/>
    </row>
    <row r="4404" spans="1:2">
      <c r="A4404" s="267"/>
      <c r="B4404" s="267"/>
    </row>
    <row r="4405" spans="1:2">
      <c r="A4405" s="267"/>
      <c r="B4405" s="267"/>
    </row>
    <row r="4406" spans="1:2">
      <c r="A4406" s="267"/>
      <c r="B4406" s="267"/>
    </row>
    <row r="4407" spans="1:2">
      <c r="A4407" s="267"/>
      <c r="B4407" s="267"/>
    </row>
    <row r="4408" spans="1:2">
      <c r="A4408" s="267"/>
      <c r="B4408" s="267"/>
    </row>
    <row r="4409" spans="1:2">
      <c r="A4409" s="267"/>
      <c r="B4409" s="267"/>
    </row>
    <row r="4410" spans="1:2">
      <c r="A4410" s="267"/>
      <c r="B4410" s="267"/>
    </row>
    <row r="4411" spans="1:2">
      <c r="A4411" s="267"/>
      <c r="B4411" s="267"/>
    </row>
    <row r="4412" spans="1:2">
      <c r="A4412" s="267"/>
      <c r="B4412" s="267"/>
    </row>
    <row r="4413" spans="1:2">
      <c r="A4413" s="267"/>
      <c r="B4413" s="267"/>
    </row>
    <row r="4414" spans="1:2">
      <c r="A4414" s="267"/>
      <c r="B4414" s="267"/>
    </row>
    <row r="4415" spans="1:2">
      <c r="A4415" s="267"/>
      <c r="B4415" s="267"/>
    </row>
    <row r="4416" spans="1:2">
      <c r="A4416" s="267"/>
      <c r="B4416" s="267"/>
    </row>
    <row r="4417" spans="1:2">
      <c r="A4417" s="267"/>
      <c r="B4417" s="267"/>
    </row>
    <row r="4418" spans="1:2">
      <c r="A4418" s="267"/>
      <c r="B4418" s="267"/>
    </row>
    <row r="4419" spans="1:2">
      <c r="A4419" s="267"/>
      <c r="B4419" s="267"/>
    </row>
    <row r="4420" spans="1:2">
      <c r="A4420" s="267"/>
      <c r="B4420" s="267"/>
    </row>
    <row r="4421" spans="1:2">
      <c r="A4421" s="267"/>
      <c r="B4421" s="267"/>
    </row>
    <row r="4422" spans="1:2">
      <c r="A4422" s="267"/>
      <c r="B4422" s="267"/>
    </row>
    <row r="4423" spans="1:2">
      <c r="A4423" s="267"/>
      <c r="B4423" s="267"/>
    </row>
    <row r="4424" spans="1:2">
      <c r="A4424" s="267"/>
      <c r="B4424" s="267"/>
    </row>
    <row r="4425" spans="1:2">
      <c r="A4425" s="267"/>
      <c r="B4425" s="267"/>
    </row>
    <row r="4426" spans="1:2">
      <c r="A4426" s="267"/>
      <c r="B4426" s="267"/>
    </row>
    <row r="4427" spans="1:2">
      <c r="A4427" s="267"/>
      <c r="B4427" s="267"/>
    </row>
    <row r="4428" spans="1:2">
      <c r="A4428" s="267"/>
      <c r="B4428" s="267"/>
    </row>
    <row r="4429" spans="1:2">
      <c r="A4429" s="267"/>
      <c r="B4429" s="267"/>
    </row>
    <row r="4430" spans="1:2">
      <c r="A4430" s="267"/>
      <c r="B4430" s="267"/>
    </row>
    <row r="4431" spans="1:2">
      <c r="A4431" s="267"/>
      <c r="B4431" s="267"/>
    </row>
    <row r="4432" spans="1:2">
      <c r="A4432" s="267"/>
      <c r="B4432" s="267"/>
    </row>
    <row r="4433" spans="1:2">
      <c r="A4433" s="267"/>
      <c r="B4433" s="267"/>
    </row>
    <row r="4434" spans="1:2">
      <c r="A4434" s="267"/>
      <c r="B4434" s="267"/>
    </row>
    <row r="4435" spans="1:2">
      <c r="A4435" s="267"/>
      <c r="B4435" s="267"/>
    </row>
    <row r="4436" spans="1:2">
      <c r="A4436" s="267"/>
      <c r="B4436" s="267"/>
    </row>
    <row r="4437" spans="1:2">
      <c r="A4437" s="267"/>
      <c r="B4437" s="267"/>
    </row>
    <row r="4438" spans="1:2">
      <c r="A4438" s="267"/>
      <c r="B4438" s="267"/>
    </row>
    <row r="4439" spans="1:2">
      <c r="A4439" s="267"/>
      <c r="B4439" s="267"/>
    </row>
    <row r="4440" spans="1:2">
      <c r="A4440" s="267"/>
      <c r="B4440" s="267"/>
    </row>
    <row r="4441" spans="1:2">
      <c r="A4441" s="267"/>
      <c r="B4441" s="267"/>
    </row>
    <row r="4442" spans="1:2">
      <c r="A4442" s="267"/>
      <c r="B4442" s="267"/>
    </row>
    <row r="4443" spans="1:2">
      <c r="A4443" s="267"/>
      <c r="B4443" s="267"/>
    </row>
    <row r="4444" spans="1:2">
      <c r="A4444" s="267"/>
      <c r="B4444" s="267"/>
    </row>
    <row r="4445" spans="1:2">
      <c r="A4445" s="267"/>
      <c r="B4445" s="267"/>
    </row>
    <row r="4446" spans="1:2">
      <c r="A4446" s="267"/>
      <c r="B4446" s="267"/>
    </row>
    <row r="4447" spans="1:2">
      <c r="A4447" s="267"/>
      <c r="B4447" s="267"/>
    </row>
    <row r="4448" spans="1:2">
      <c r="A4448" s="267"/>
      <c r="B4448" s="267"/>
    </row>
    <row r="4449" spans="1:2">
      <c r="A4449" s="267"/>
      <c r="B4449" s="267"/>
    </row>
    <row r="4450" spans="1:2">
      <c r="A4450" s="267"/>
      <c r="B4450" s="267"/>
    </row>
    <row r="4451" spans="1:2">
      <c r="A4451" s="267"/>
      <c r="B4451" s="267"/>
    </row>
    <row r="4452" spans="1:2">
      <c r="A4452" s="267"/>
      <c r="B4452" s="267"/>
    </row>
    <row r="4453" spans="1:2">
      <c r="A4453" s="267"/>
      <c r="B4453" s="267"/>
    </row>
    <row r="4454" spans="1:2">
      <c r="A4454" s="267"/>
      <c r="B4454" s="267"/>
    </row>
    <row r="4455" spans="1:2">
      <c r="A4455" s="267"/>
      <c r="B4455" s="267"/>
    </row>
    <row r="4456" spans="1:2">
      <c r="A4456" s="267"/>
      <c r="B4456" s="267"/>
    </row>
    <row r="4457" spans="1:2">
      <c r="A4457" s="267"/>
      <c r="B4457" s="267"/>
    </row>
    <row r="4458" spans="1:2">
      <c r="A4458" s="267"/>
      <c r="B4458" s="267"/>
    </row>
    <row r="4459" spans="1:2">
      <c r="A4459" s="267"/>
      <c r="B4459" s="267"/>
    </row>
    <row r="4460" spans="1:2">
      <c r="A4460" s="267"/>
      <c r="B4460" s="267"/>
    </row>
    <row r="4461" spans="1:2">
      <c r="A4461" s="267"/>
      <c r="B4461" s="267"/>
    </row>
    <row r="4462" spans="1:2">
      <c r="A4462" s="267"/>
      <c r="B4462" s="267"/>
    </row>
    <row r="4463" spans="1:2">
      <c r="A4463" s="267"/>
      <c r="B4463" s="267"/>
    </row>
    <row r="4464" spans="1:2">
      <c r="A4464" s="267"/>
      <c r="B4464" s="267"/>
    </row>
    <row r="4465" spans="1:2">
      <c r="A4465" s="267"/>
      <c r="B4465" s="267"/>
    </row>
    <row r="4466" spans="1:2">
      <c r="A4466" s="267"/>
      <c r="B4466" s="267"/>
    </row>
    <row r="4467" spans="1:2">
      <c r="A4467" s="267"/>
      <c r="B4467" s="267"/>
    </row>
    <row r="4468" spans="1:2">
      <c r="A4468" s="267"/>
      <c r="B4468" s="267"/>
    </row>
    <row r="4469" spans="1:2">
      <c r="A4469" s="267"/>
      <c r="B4469" s="267"/>
    </row>
    <row r="4470" spans="1:2">
      <c r="A4470" s="267"/>
      <c r="B4470" s="267"/>
    </row>
    <row r="4471" spans="1:2">
      <c r="A4471" s="267"/>
      <c r="B4471" s="267"/>
    </row>
    <row r="4472" spans="1:2">
      <c r="A4472" s="267"/>
      <c r="B4472" s="267"/>
    </row>
    <row r="4473" spans="1:2">
      <c r="A4473" s="267"/>
      <c r="B4473" s="267"/>
    </row>
    <row r="4474" spans="1:2">
      <c r="A4474" s="267"/>
      <c r="B4474" s="267"/>
    </row>
    <row r="4475" spans="1:2">
      <c r="A4475" s="267"/>
      <c r="B4475" s="267"/>
    </row>
    <row r="4476" spans="1:2">
      <c r="A4476" s="267"/>
      <c r="B4476" s="267"/>
    </row>
    <row r="4477" spans="1:2">
      <c r="A4477" s="267"/>
      <c r="B4477" s="267"/>
    </row>
    <row r="4478" spans="1:2">
      <c r="A4478" s="267"/>
      <c r="B4478" s="267"/>
    </row>
    <row r="4479" spans="1:2">
      <c r="A4479" s="267"/>
      <c r="B4479" s="267"/>
    </row>
    <row r="4480" spans="1:2">
      <c r="A4480" s="267"/>
      <c r="B4480" s="267"/>
    </row>
    <row r="4481" spans="1:2">
      <c r="A4481" s="267"/>
      <c r="B4481" s="267"/>
    </row>
    <row r="4482" spans="1:2">
      <c r="A4482" s="267"/>
      <c r="B4482" s="267"/>
    </row>
    <row r="4483" spans="1:2">
      <c r="A4483" s="267"/>
      <c r="B4483" s="267"/>
    </row>
    <row r="4484" spans="1:2">
      <c r="A4484" s="267"/>
      <c r="B4484" s="267"/>
    </row>
    <row r="4485" spans="1:2">
      <c r="A4485" s="267"/>
      <c r="B4485" s="267"/>
    </row>
    <row r="4486" spans="1:2">
      <c r="A4486" s="267"/>
      <c r="B4486" s="267"/>
    </row>
    <row r="4487" spans="1:2">
      <c r="A4487" s="267"/>
      <c r="B4487" s="267"/>
    </row>
    <row r="4488" spans="1:2">
      <c r="A4488" s="267"/>
      <c r="B4488" s="267"/>
    </row>
    <row r="4489" spans="1:2">
      <c r="A4489" s="267"/>
      <c r="B4489" s="267"/>
    </row>
    <row r="4490" spans="1:2">
      <c r="A4490" s="267"/>
      <c r="B4490" s="267"/>
    </row>
    <row r="4491" spans="1:2">
      <c r="A4491" s="267"/>
      <c r="B4491" s="267"/>
    </row>
    <row r="4492" spans="1:2">
      <c r="A4492" s="267"/>
      <c r="B4492" s="267"/>
    </row>
    <row r="4493" spans="1:2">
      <c r="A4493" s="267"/>
      <c r="B4493" s="267"/>
    </row>
    <row r="4494" spans="1:2">
      <c r="A4494" s="267"/>
      <c r="B4494" s="267"/>
    </row>
    <row r="4495" spans="1:2">
      <c r="A4495" s="267"/>
      <c r="B4495" s="267"/>
    </row>
    <row r="4496" spans="1:2">
      <c r="A4496" s="267"/>
      <c r="B4496" s="267"/>
    </row>
    <row r="4497" spans="1:2">
      <c r="A4497" s="267"/>
      <c r="B4497" s="267"/>
    </row>
    <row r="4498" spans="1:2">
      <c r="A4498" s="267"/>
      <c r="B4498" s="267"/>
    </row>
    <row r="4499" spans="1:2">
      <c r="A4499" s="267"/>
      <c r="B4499" s="267"/>
    </row>
    <row r="4500" spans="1:2">
      <c r="A4500" s="267"/>
      <c r="B4500" s="267"/>
    </row>
    <row r="4501" spans="1:2">
      <c r="A4501" s="267"/>
      <c r="B4501" s="267"/>
    </row>
    <row r="4502" spans="1:2">
      <c r="A4502" s="267"/>
      <c r="B4502" s="267"/>
    </row>
    <row r="4503" spans="1:2">
      <c r="A4503" s="267"/>
      <c r="B4503" s="267"/>
    </row>
    <row r="4504" spans="1:2">
      <c r="A4504" s="267"/>
      <c r="B4504" s="267"/>
    </row>
    <row r="4505" spans="1:2">
      <c r="A4505" s="267"/>
      <c r="B4505" s="267"/>
    </row>
    <row r="4506" spans="1:2">
      <c r="A4506" s="267"/>
      <c r="B4506" s="267"/>
    </row>
    <row r="4507" spans="1:2">
      <c r="A4507" s="267"/>
      <c r="B4507" s="267"/>
    </row>
    <row r="4508" spans="1:2">
      <c r="A4508" s="267"/>
      <c r="B4508" s="267"/>
    </row>
    <row r="4509" spans="1:2">
      <c r="A4509" s="267"/>
      <c r="B4509" s="267"/>
    </row>
    <row r="4510" spans="1:2">
      <c r="A4510" s="267"/>
      <c r="B4510" s="267"/>
    </row>
    <row r="4511" spans="1:2">
      <c r="A4511" s="267"/>
      <c r="B4511" s="267"/>
    </row>
    <row r="4512" spans="1:2">
      <c r="A4512" s="267"/>
      <c r="B4512" s="267"/>
    </row>
    <row r="4513" spans="1:2">
      <c r="A4513" s="267"/>
      <c r="B4513" s="267"/>
    </row>
    <row r="4514" spans="1:2">
      <c r="A4514" s="267"/>
      <c r="B4514" s="267"/>
    </row>
    <row r="4515" spans="1:2">
      <c r="A4515" s="267"/>
      <c r="B4515" s="267"/>
    </row>
    <row r="4516" spans="1:2">
      <c r="A4516" s="267"/>
      <c r="B4516" s="267"/>
    </row>
    <row r="4517" spans="1:2">
      <c r="A4517" s="267"/>
      <c r="B4517" s="267"/>
    </row>
    <row r="4518" spans="1:2">
      <c r="A4518" s="267"/>
      <c r="B4518" s="267"/>
    </row>
    <row r="4519" spans="1:2">
      <c r="A4519" s="267"/>
      <c r="B4519" s="267"/>
    </row>
    <row r="4520" spans="1:2">
      <c r="A4520" s="267"/>
      <c r="B4520" s="267"/>
    </row>
    <row r="4521" spans="1:2">
      <c r="A4521" s="267"/>
      <c r="B4521" s="267"/>
    </row>
    <row r="4522" spans="1:2">
      <c r="A4522" s="267"/>
      <c r="B4522" s="267"/>
    </row>
    <row r="4523" spans="1:2">
      <c r="A4523" s="267"/>
      <c r="B4523" s="267"/>
    </row>
    <row r="4524" spans="1:2">
      <c r="A4524" s="267"/>
      <c r="B4524" s="267"/>
    </row>
    <row r="4525" spans="1:2">
      <c r="A4525" s="267"/>
      <c r="B4525" s="267"/>
    </row>
    <row r="4526" spans="1:2">
      <c r="A4526" s="267"/>
      <c r="B4526" s="267"/>
    </row>
    <row r="4527" spans="1:2">
      <c r="A4527" s="267"/>
      <c r="B4527" s="267"/>
    </row>
    <row r="4528" spans="1:2">
      <c r="A4528" s="267"/>
      <c r="B4528" s="267"/>
    </row>
    <row r="4529" spans="1:2">
      <c r="A4529" s="267"/>
      <c r="B4529" s="267"/>
    </row>
    <row r="4530" spans="1:2">
      <c r="A4530" s="267"/>
      <c r="B4530" s="267"/>
    </row>
    <row r="4531" spans="1:2">
      <c r="A4531" s="267"/>
      <c r="B4531" s="267"/>
    </row>
    <row r="4532" spans="1:2">
      <c r="A4532" s="267"/>
      <c r="B4532" s="267"/>
    </row>
    <row r="4533" spans="1:2">
      <c r="A4533" s="267"/>
      <c r="B4533" s="267"/>
    </row>
    <row r="4534" spans="1:2">
      <c r="A4534" s="267"/>
      <c r="B4534" s="267"/>
    </row>
    <row r="4535" spans="1:2">
      <c r="A4535" s="267"/>
      <c r="B4535" s="267"/>
    </row>
    <row r="4536" spans="1:2">
      <c r="A4536" s="267"/>
      <c r="B4536" s="267"/>
    </row>
    <row r="4537" spans="1:2">
      <c r="A4537" s="267"/>
      <c r="B4537" s="267"/>
    </row>
    <row r="4538" spans="1:2">
      <c r="A4538" s="267"/>
      <c r="B4538" s="267"/>
    </row>
    <row r="4539" spans="1:2">
      <c r="A4539" s="267"/>
      <c r="B4539" s="267"/>
    </row>
    <row r="4540" spans="1:2">
      <c r="A4540" s="267"/>
      <c r="B4540" s="267"/>
    </row>
    <row r="4541" spans="1:2">
      <c r="A4541" s="267"/>
      <c r="B4541" s="267"/>
    </row>
    <row r="4542" spans="1:2">
      <c r="A4542" s="267"/>
      <c r="B4542" s="267"/>
    </row>
    <row r="4543" spans="1:2">
      <c r="A4543" s="267"/>
      <c r="B4543" s="267"/>
    </row>
    <row r="4544" spans="1:2">
      <c r="A4544" s="267"/>
      <c r="B4544" s="267"/>
    </row>
    <row r="4545" spans="1:2">
      <c r="A4545" s="267"/>
      <c r="B4545" s="267"/>
    </row>
    <row r="4546" spans="1:2">
      <c r="A4546" s="267"/>
      <c r="B4546" s="267"/>
    </row>
    <row r="4547" spans="1:2">
      <c r="A4547" s="267"/>
      <c r="B4547" s="267"/>
    </row>
    <row r="4548" spans="1:2">
      <c r="A4548" s="267"/>
      <c r="B4548" s="267"/>
    </row>
    <row r="4549" spans="1:2">
      <c r="A4549" s="267"/>
      <c r="B4549" s="267"/>
    </row>
    <row r="4550" spans="1:2">
      <c r="A4550" s="267"/>
      <c r="B4550" s="267"/>
    </row>
    <row r="4551" spans="1:2">
      <c r="A4551" s="267"/>
      <c r="B4551" s="267"/>
    </row>
    <row r="4552" spans="1:2">
      <c r="A4552" s="267"/>
      <c r="B4552" s="267"/>
    </row>
    <row r="4553" spans="1:2">
      <c r="A4553" s="267"/>
      <c r="B4553" s="267"/>
    </row>
    <row r="4554" spans="1:2">
      <c r="A4554" s="267"/>
      <c r="B4554" s="267"/>
    </row>
    <row r="4555" spans="1:2">
      <c r="A4555" s="267"/>
      <c r="B4555" s="267"/>
    </row>
    <row r="4556" spans="1:2">
      <c r="A4556" s="267"/>
      <c r="B4556" s="267"/>
    </row>
    <row r="4557" spans="1:2">
      <c r="A4557" s="267"/>
      <c r="B4557" s="267"/>
    </row>
    <row r="4558" spans="1:2">
      <c r="A4558" s="267"/>
      <c r="B4558" s="267"/>
    </row>
    <row r="4559" spans="1:2">
      <c r="A4559" s="267"/>
      <c r="B4559" s="267"/>
    </row>
    <row r="4560" spans="1:2">
      <c r="A4560" s="267"/>
      <c r="B4560" s="267"/>
    </row>
    <row r="4561" spans="1:2">
      <c r="A4561" s="267"/>
      <c r="B4561" s="267"/>
    </row>
    <row r="4562" spans="1:2">
      <c r="A4562" s="267"/>
      <c r="B4562" s="267"/>
    </row>
    <row r="4563" spans="1:2">
      <c r="A4563" s="267"/>
      <c r="B4563" s="267"/>
    </row>
    <row r="4564" spans="1:2">
      <c r="A4564" s="267"/>
      <c r="B4564" s="267"/>
    </row>
    <row r="4565" spans="1:2">
      <c r="A4565" s="267"/>
      <c r="B4565" s="267"/>
    </row>
    <row r="4566" spans="1:2">
      <c r="A4566" s="267"/>
      <c r="B4566" s="267"/>
    </row>
    <row r="4567" spans="1:2">
      <c r="A4567" s="267"/>
      <c r="B4567" s="267"/>
    </row>
    <row r="4568" spans="1:2">
      <c r="A4568" s="267"/>
      <c r="B4568" s="267"/>
    </row>
    <row r="4569" spans="1:2">
      <c r="A4569" s="267"/>
      <c r="B4569" s="267"/>
    </row>
    <row r="4570" spans="1:2">
      <c r="A4570" s="267"/>
      <c r="B4570" s="267"/>
    </row>
    <row r="4571" spans="1:2">
      <c r="A4571" s="267"/>
      <c r="B4571" s="267"/>
    </row>
    <row r="4572" spans="1:2">
      <c r="A4572" s="267"/>
      <c r="B4572" s="267"/>
    </row>
    <row r="4573" spans="1:2">
      <c r="A4573" s="267"/>
      <c r="B4573" s="267"/>
    </row>
    <row r="4574" spans="1:2">
      <c r="A4574" s="267"/>
      <c r="B4574" s="267"/>
    </row>
    <row r="4575" spans="1:2">
      <c r="A4575" s="267"/>
      <c r="B4575" s="267"/>
    </row>
    <row r="4576" spans="1:2">
      <c r="A4576" s="267"/>
      <c r="B4576" s="267"/>
    </row>
    <row r="4577" spans="1:2">
      <c r="A4577" s="267"/>
      <c r="B4577" s="267"/>
    </row>
    <row r="4578" spans="1:2">
      <c r="A4578" s="267"/>
      <c r="B4578" s="267"/>
    </row>
    <row r="4579" spans="1:2">
      <c r="A4579" s="267"/>
      <c r="B4579" s="267"/>
    </row>
    <row r="4580" spans="1:2">
      <c r="A4580" s="267"/>
      <c r="B4580" s="267"/>
    </row>
    <row r="4581" spans="1:2">
      <c r="A4581" s="267"/>
      <c r="B4581" s="267"/>
    </row>
    <row r="4582" spans="1:2">
      <c r="A4582" s="267"/>
      <c r="B4582" s="267"/>
    </row>
    <row r="4583" spans="1:2">
      <c r="A4583" s="267"/>
      <c r="B4583" s="267"/>
    </row>
    <row r="4584" spans="1:2">
      <c r="A4584" s="267"/>
      <c r="B4584" s="267"/>
    </row>
    <row r="4585" spans="1:2">
      <c r="A4585" s="267"/>
      <c r="B4585" s="267"/>
    </row>
    <row r="4586" spans="1:2">
      <c r="A4586" s="267"/>
      <c r="B4586" s="267"/>
    </row>
    <row r="4587" spans="1:2">
      <c r="A4587" s="267"/>
      <c r="B4587" s="267"/>
    </row>
    <row r="4588" spans="1:2">
      <c r="A4588" s="267"/>
      <c r="B4588" s="267"/>
    </row>
    <row r="4589" spans="1:2">
      <c r="A4589" s="267"/>
      <c r="B4589" s="267"/>
    </row>
    <row r="4590" spans="1:2">
      <c r="A4590" s="267"/>
      <c r="B4590" s="267"/>
    </row>
    <row r="4591" spans="1:2">
      <c r="A4591" s="267"/>
      <c r="B4591" s="267"/>
    </row>
    <row r="4592" spans="1:2">
      <c r="A4592" s="267"/>
      <c r="B4592" s="267"/>
    </row>
    <row r="4593" spans="1:2">
      <c r="A4593" s="267"/>
      <c r="B4593" s="267"/>
    </row>
    <row r="4594" spans="1:2">
      <c r="A4594" s="267"/>
      <c r="B4594" s="267"/>
    </row>
    <row r="4595" spans="1:2">
      <c r="A4595" s="267"/>
      <c r="B4595" s="267"/>
    </row>
    <row r="4596" spans="1:2">
      <c r="A4596" s="267"/>
      <c r="B4596" s="267"/>
    </row>
    <row r="4597" spans="1:2">
      <c r="A4597" s="267"/>
      <c r="B4597" s="267"/>
    </row>
    <row r="4598" spans="1:2">
      <c r="A4598" s="267"/>
      <c r="B4598" s="267"/>
    </row>
    <row r="4599" spans="1:2">
      <c r="A4599" s="267"/>
      <c r="B4599" s="267"/>
    </row>
    <row r="4600" spans="1:2">
      <c r="A4600" s="267"/>
      <c r="B4600" s="267"/>
    </row>
    <row r="4601" spans="1:2">
      <c r="A4601" s="267"/>
      <c r="B4601" s="267"/>
    </row>
    <row r="4602" spans="1:2">
      <c r="A4602" s="267"/>
      <c r="B4602" s="267"/>
    </row>
    <row r="4603" spans="1:2">
      <c r="A4603" s="267"/>
      <c r="B4603" s="267"/>
    </row>
    <row r="4604" spans="1:2">
      <c r="A4604" s="267"/>
      <c r="B4604" s="267"/>
    </row>
    <row r="4605" spans="1:2">
      <c r="A4605" s="267"/>
      <c r="B4605" s="267"/>
    </row>
    <row r="4606" spans="1:2">
      <c r="A4606" s="267"/>
      <c r="B4606" s="267"/>
    </row>
    <row r="4607" spans="1:2">
      <c r="A4607" s="267"/>
      <c r="B4607" s="267"/>
    </row>
    <row r="4608" spans="1:2">
      <c r="A4608" s="267"/>
      <c r="B4608" s="267"/>
    </row>
    <row r="4609" spans="1:2">
      <c r="A4609" s="267"/>
      <c r="B4609" s="267"/>
    </row>
    <row r="4610" spans="1:2">
      <c r="A4610" s="267"/>
      <c r="B4610" s="267"/>
    </row>
    <row r="4611" spans="1:2">
      <c r="A4611" s="267"/>
      <c r="B4611" s="267"/>
    </row>
    <row r="4612" spans="1:2">
      <c r="A4612" s="267"/>
      <c r="B4612" s="267"/>
    </row>
    <row r="4613" spans="1:2">
      <c r="A4613" s="267"/>
      <c r="B4613" s="267"/>
    </row>
    <row r="4614" spans="1:2">
      <c r="A4614" s="267"/>
      <c r="B4614" s="267"/>
    </row>
    <row r="4615" spans="1:2">
      <c r="A4615" s="267"/>
      <c r="B4615" s="267"/>
    </row>
    <row r="4616" spans="1:2">
      <c r="A4616" s="267"/>
      <c r="B4616" s="267"/>
    </row>
    <row r="4617" spans="1:2">
      <c r="A4617" s="267"/>
      <c r="B4617" s="267"/>
    </row>
    <row r="4618" spans="1:2">
      <c r="A4618" s="267"/>
      <c r="B4618" s="267"/>
    </row>
    <row r="4619" spans="1:2">
      <c r="A4619" s="267"/>
      <c r="B4619" s="267"/>
    </row>
    <row r="4620" spans="1:2">
      <c r="A4620" s="267"/>
      <c r="B4620" s="267"/>
    </row>
    <row r="4621" spans="1:2">
      <c r="A4621" s="267"/>
      <c r="B4621" s="267"/>
    </row>
    <row r="4622" spans="1:2">
      <c r="A4622" s="267"/>
      <c r="B4622" s="267"/>
    </row>
    <row r="4623" spans="1:2">
      <c r="A4623" s="267"/>
      <c r="B4623" s="267"/>
    </row>
    <row r="4624" spans="1:2">
      <c r="A4624" s="267"/>
      <c r="B4624" s="267"/>
    </row>
    <row r="4625" spans="1:2">
      <c r="A4625" s="267"/>
      <c r="B4625" s="267"/>
    </row>
    <row r="4626" spans="1:2">
      <c r="A4626" s="267"/>
      <c r="B4626" s="267"/>
    </row>
    <row r="4627" spans="1:2">
      <c r="A4627" s="267"/>
      <c r="B4627" s="267"/>
    </row>
    <row r="4628" spans="1:2">
      <c r="A4628" s="267"/>
      <c r="B4628" s="267"/>
    </row>
    <row r="4629" spans="1:2">
      <c r="A4629" s="267"/>
      <c r="B4629" s="267"/>
    </row>
    <row r="4630" spans="1:2">
      <c r="A4630" s="267"/>
      <c r="B4630" s="267"/>
    </row>
    <row r="4631" spans="1:2">
      <c r="A4631" s="267"/>
      <c r="B4631" s="267"/>
    </row>
    <row r="4632" spans="1:2">
      <c r="A4632" s="267"/>
      <c r="B4632" s="267"/>
    </row>
    <row r="4633" spans="1:2">
      <c r="A4633" s="267"/>
      <c r="B4633" s="267"/>
    </row>
    <row r="4634" spans="1:2">
      <c r="A4634" s="267"/>
      <c r="B4634" s="267"/>
    </row>
    <row r="4635" spans="1:2">
      <c r="A4635" s="267"/>
      <c r="B4635" s="267"/>
    </row>
    <row r="4636" spans="1:2">
      <c r="A4636" s="267"/>
      <c r="B4636" s="267"/>
    </row>
    <row r="4637" spans="1:2">
      <c r="A4637" s="267"/>
      <c r="B4637" s="267"/>
    </row>
    <row r="4638" spans="1:2">
      <c r="A4638" s="267"/>
      <c r="B4638" s="267"/>
    </row>
    <row r="4639" spans="1:2">
      <c r="A4639" s="267"/>
      <c r="B4639" s="267"/>
    </row>
    <row r="4640" spans="1:2">
      <c r="A4640" s="267"/>
      <c r="B4640" s="267"/>
    </row>
    <row r="4641" spans="1:2">
      <c r="A4641" s="267"/>
      <c r="B4641" s="267"/>
    </row>
    <row r="4642" spans="1:2">
      <c r="A4642" s="267"/>
      <c r="B4642" s="267"/>
    </row>
    <row r="4643" spans="1:2">
      <c r="A4643" s="267"/>
      <c r="B4643" s="267"/>
    </row>
    <row r="4644" spans="1:2">
      <c r="A4644" s="267"/>
      <c r="B4644" s="267"/>
    </row>
    <row r="4645" spans="1:2">
      <c r="A4645" s="267"/>
      <c r="B4645" s="267"/>
    </row>
    <row r="4646" spans="1:2">
      <c r="A4646" s="267"/>
      <c r="B4646" s="267"/>
    </row>
    <row r="4647" spans="1:2">
      <c r="A4647" s="267"/>
      <c r="B4647" s="267"/>
    </row>
    <row r="4648" spans="1:2">
      <c r="A4648" s="267"/>
      <c r="B4648" s="267"/>
    </row>
    <row r="4649" spans="1:2">
      <c r="A4649" s="267"/>
      <c r="B4649" s="267"/>
    </row>
    <row r="4650" spans="1:2">
      <c r="A4650" s="267"/>
      <c r="B4650" s="267"/>
    </row>
    <row r="4651" spans="1:2">
      <c r="A4651" s="267"/>
      <c r="B4651" s="267"/>
    </row>
    <row r="4652" spans="1:2">
      <c r="A4652" s="267"/>
      <c r="B4652" s="267"/>
    </row>
    <row r="4653" spans="1:2">
      <c r="A4653" s="267"/>
      <c r="B4653" s="267"/>
    </row>
    <row r="4654" spans="1:2">
      <c r="A4654" s="267"/>
      <c r="B4654" s="267"/>
    </row>
    <row r="4655" spans="1:2">
      <c r="A4655" s="267"/>
      <c r="B4655" s="267"/>
    </row>
    <row r="4656" spans="1:2">
      <c r="A4656" s="267"/>
      <c r="B4656" s="267"/>
    </row>
    <row r="4657" spans="1:2">
      <c r="A4657" s="267"/>
      <c r="B4657" s="267"/>
    </row>
    <row r="4658" spans="1:2">
      <c r="A4658" s="267"/>
      <c r="B4658" s="267"/>
    </row>
    <row r="4659" spans="1:2">
      <c r="A4659" s="267"/>
      <c r="B4659" s="267"/>
    </row>
    <row r="4660" spans="1:2">
      <c r="A4660" s="267"/>
      <c r="B4660" s="267"/>
    </row>
    <row r="4661" spans="1:2">
      <c r="A4661" s="267"/>
      <c r="B4661" s="267"/>
    </row>
    <row r="4662" spans="1:2">
      <c r="A4662" s="267"/>
      <c r="B4662" s="267"/>
    </row>
    <row r="4663" spans="1:2">
      <c r="A4663" s="267"/>
      <c r="B4663" s="267"/>
    </row>
    <row r="4664" spans="1:2">
      <c r="A4664" s="267"/>
      <c r="B4664" s="267"/>
    </row>
    <row r="4665" spans="1:2">
      <c r="A4665" s="267"/>
      <c r="B4665" s="267"/>
    </row>
    <row r="4666" spans="1:2">
      <c r="A4666" s="267"/>
      <c r="B4666" s="267"/>
    </row>
    <row r="4667" spans="1:2">
      <c r="A4667" s="267"/>
      <c r="B4667" s="267"/>
    </row>
    <row r="4668" spans="1:2">
      <c r="A4668" s="267"/>
      <c r="B4668" s="267"/>
    </row>
    <row r="4669" spans="1:2">
      <c r="A4669" s="267"/>
      <c r="B4669" s="267"/>
    </row>
    <row r="4670" spans="1:2">
      <c r="A4670" s="267"/>
      <c r="B4670" s="267"/>
    </row>
    <row r="4671" spans="1:2">
      <c r="A4671" s="267"/>
      <c r="B4671" s="267"/>
    </row>
    <row r="4672" spans="1:2">
      <c r="A4672" s="267"/>
      <c r="B4672" s="267"/>
    </row>
    <row r="4673" spans="1:2">
      <c r="A4673" s="267"/>
      <c r="B4673" s="267"/>
    </row>
    <row r="4674" spans="1:2">
      <c r="A4674" s="267"/>
      <c r="B4674" s="267"/>
    </row>
    <row r="4675" spans="1:2">
      <c r="A4675" s="267"/>
      <c r="B4675" s="267"/>
    </row>
    <row r="4676" spans="1:2">
      <c r="A4676" s="267"/>
      <c r="B4676" s="267"/>
    </row>
    <row r="4677" spans="1:2">
      <c r="A4677" s="267"/>
      <c r="B4677" s="267"/>
    </row>
    <row r="4678" spans="1:2">
      <c r="A4678" s="267"/>
      <c r="B4678" s="267"/>
    </row>
    <row r="4679" spans="1:2">
      <c r="A4679" s="267"/>
      <c r="B4679" s="267"/>
    </row>
    <row r="4680" spans="1:2">
      <c r="A4680" s="267"/>
      <c r="B4680" s="267"/>
    </row>
    <row r="4681" spans="1:2">
      <c r="A4681" s="267"/>
      <c r="B4681" s="267"/>
    </row>
    <row r="4682" spans="1:2">
      <c r="A4682" s="267"/>
      <c r="B4682" s="267"/>
    </row>
    <row r="4683" spans="1:2">
      <c r="A4683" s="267"/>
      <c r="B4683" s="267"/>
    </row>
    <row r="4684" spans="1:2">
      <c r="A4684" s="267"/>
      <c r="B4684" s="267"/>
    </row>
    <row r="4685" spans="1:2">
      <c r="A4685" s="267"/>
      <c r="B4685" s="267"/>
    </row>
    <row r="4686" spans="1:2">
      <c r="A4686" s="267"/>
      <c r="B4686" s="267"/>
    </row>
    <row r="4687" spans="1:2">
      <c r="A4687" s="267"/>
      <c r="B4687" s="267"/>
    </row>
    <row r="4688" spans="1:2">
      <c r="A4688" s="267"/>
      <c r="B4688" s="267"/>
    </row>
    <row r="4689" spans="1:2">
      <c r="A4689" s="267"/>
      <c r="B4689" s="267"/>
    </row>
    <row r="4690" spans="1:2">
      <c r="A4690" s="267"/>
      <c r="B4690" s="267"/>
    </row>
    <row r="4691" spans="1:2">
      <c r="A4691" s="267"/>
      <c r="B4691" s="267"/>
    </row>
    <row r="4692" spans="1:2">
      <c r="A4692" s="267"/>
      <c r="B4692" s="267"/>
    </row>
    <row r="4693" spans="1:2">
      <c r="A4693" s="267"/>
      <c r="B4693" s="267"/>
    </row>
    <row r="4694" spans="1:2">
      <c r="A4694" s="267"/>
      <c r="B4694" s="267"/>
    </row>
    <row r="4695" spans="1:2">
      <c r="A4695" s="267"/>
      <c r="B4695" s="267"/>
    </row>
    <row r="4696" spans="1:2">
      <c r="A4696" s="267"/>
      <c r="B4696" s="267"/>
    </row>
    <row r="4697" spans="1:2">
      <c r="A4697" s="267"/>
      <c r="B4697" s="267"/>
    </row>
    <row r="4698" spans="1:2">
      <c r="A4698" s="267"/>
      <c r="B4698" s="267"/>
    </row>
    <row r="4699" spans="1:2">
      <c r="A4699" s="267"/>
      <c r="B4699" s="267"/>
    </row>
    <row r="4700" spans="1:2">
      <c r="A4700" s="267"/>
      <c r="B4700" s="267"/>
    </row>
    <row r="4701" spans="1:2">
      <c r="A4701" s="267"/>
      <c r="B4701" s="267"/>
    </row>
    <row r="4702" spans="1:2">
      <c r="A4702" s="267"/>
      <c r="B4702" s="267"/>
    </row>
    <row r="4703" spans="1:2">
      <c r="A4703" s="267"/>
      <c r="B4703" s="267"/>
    </row>
    <row r="4704" spans="1:2">
      <c r="A4704" s="267"/>
      <c r="B4704" s="267"/>
    </row>
    <row r="4705" spans="1:2">
      <c r="A4705" s="267"/>
      <c r="B4705" s="267"/>
    </row>
    <row r="4706" spans="1:2">
      <c r="A4706" s="267"/>
      <c r="B4706" s="267"/>
    </row>
    <row r="4707" spans="1:2">
      <c r="A4707" s="267"/>
      <c r="B4707" s="267"/>
    </row>
    <row r="4708" spans="1:2">
      <c r="A4708" s="267"/>
      <c r="B4708" s="267"/>
    </row>
    <row r="4709" spans="1:2">
      <c r="A4709" s="267"/>
      <c r="B4709" s="267"/>
    </row>
    <row r="4710" spans="1:2">
      <c r="A4710" s="267"/>
      <c r="B4710" s="267"/>
    </row>
    <row r="4711" spans="1:2">
      <c r="A4711" s="267"/>
      <c r="B4711" s="267"/>
    </row>
    <row r="4712" spans="1:2">
      <c r="A4712" s="267"/>
      <c r="B4712" s="267"/>
    </row>
    <row r="4713" spans="1:2">
      <c r="A4713" s="267"/>
      <c r="B4713" s="267"/>
    </row>
    <row r="4714" spans="1:2">
      <c r="A4714" s="267"/>
      <c r="B4714" s="267"/>
    </row>
    <row r="4715" spans="1:2">
      <c r="A4715" s="267"/>
      <c r="B4715" s="267"/>
    </row>
    <row r="4716" spans="1:2">
      <c r="A4716" s="267"/>
      <c r="B4716" s="267"/>
    </row>
    <row r="4717" spans="1:2">
      <c r="A4717" s="267"/>
      <c r="B4717" s="267"/>
    </row>
    <row r="4718" spans="1:2">
      <c r="A4718" s="267"/>
      <c r="B4718" s="267"/>
    </row>
    <row r="4719" spans="1:2">
      <c r="A4719" s="267"/>
      <c r="B4719" s="267"/>
    </row>
    <row r="4720" spans="1:2">
      <c r="A4720" s="267"/>
      <c r="B4720" s="267"/>
    </row>
    <row r="4721" spans="1:2">
      <c r="A4721" s="267"/>
      <c r="B4721" s="267"/>
    </row>
    <row r="4722" spans="1:2">
      <c r="A4722" s="267"/>
      <c r="B4722" s="267"/>
    </row>
    <row r="4723" spans="1:2">
      <c r="A4723" s="267"/>
      <c r="B4723" s="267"/>
    </row>
    <row r="4724" spans="1:2">
      <c r="A4724" s="267"/>
      <c r="B4724" s="267"/>
    </row>
    <row r="4725" spans="1:2">
      <c r="A4725" s="267"/>
      <c r="B4725" s="267"/>
    </row>
    <row r="4726" spans="1:2">
      <c r="A4726" s="267"/>
      <c r="B4726" s="267"/>
    </row>
    <row r="4727" spans="1:2">
      <c r="A4727" s="267"/>
      <c r="B4727" s="267"/>
    </row>
    <row r="4728" spans="1:2">
      <c r="A4728" s="267"/>
      <c r="B4728" s="267"/>
    </row>
    <row r="4729" spans="1:2">
      <c r="A4729" s="267"/>
      <c r="B4729" s="267"/>
    </row>
    <row r="4730" spans="1:2">
      <c r="A4730" s="267"/>
      <c r="B4730" s="267"/>
    </row>
    <row r="4731" spans="1:2">
      <c r="A4731" s="267"/>
      <c r="B4731" s="267"/>
    </row>
    <row r="4732" spans="1:2">
      <c r="A4732" s="267"/>
      <c r="B4732" s="267"/>
    </row>
    <row r="4733" spans="1:2">
      <c r="A4733" s="267"/>
      <c r="B4733" s="267"/>
    </row>
    <row r="4734" spans="1:2">
      <c r="A4734" s="267"/>
      <c r="B4734" s="267"/>
    </row>
    <row r="4735" spans="1:2">
      <c r="A4735" s="267"/>
      <c r="B4735" s="267"/>
    </row>
    <row r="4736" spans="1:2">
      <c r="A4736" s="267"/>
      <c r="B4736" s="267"/>
    </row>
    <row r="4737" spans="1:2">
      <c r="A4737" s="267"/>
      <c r="B4737" s="267"/>
    </row>
    <row r="4738" spans="1:2">
      <c r="A4738" s="267"/>
      <c r="B4738" s="267"/>
    </row>
    <row r="4739" spans="1:2">
      <c r="A4739" s="267"/>
      <c r="B4739" s="267"/>
    </row>
    <row r="4740" spans="1:2">
      <c r="A4740" s="267"/>
      <c r="B4740" s="267"/>
    </row>
    <row r="4741" spans="1:2">
      <c r="A4741" s="267"/>
      <c r="B4741" s="267"/>
    </row>
    <row r="4742" spans="1:2">
      <c r="A4742" s="267"/>
      <c r="B4742" s="267"/>
    </row>
    <row r="4743" spans="1:2">
      <c r="A4743" s="267"/>
      <c r="B4743" s="267"/>
    </row>
    <row r="4744" spans="1:2">
      <c r="A4744" s="267"/>
      <c r="B4744" s="267"/>
    </row>
    <row r="4745" spans="1:2">
      <c r="A4745" s="267"/>
      <c r="B4745" s="267"/>
    </row>
    <row r="4746" spans="1:2">
      <c r="A4746" s="267"/>
      <c r="B4746" s="267"/>
    </row>
    <row r="4747" spans="1:2">
      <c r="A4747" s="267"/>
      <c r="B4747" s="267"/>
    </row>
    <row r="4748" spans="1:2">
      <c r="A4748" s="267"/>
      <c r="B4748" s="267"/>
    </row>
    <row r="4749" spans="1:2">
      <c r="A4749" s="267"/>
      <c r="B4749" s="267"/>
    </row>
    <row r="4750" spans="1:2">
      <c r="A4750" s="267"/>
      <c r="B4750" s="267"/>
    </row>
    <row r="4751" spans="1:2">
      <c r="A4751" s="267"/>
      <c r="B4751" s="267"/>
    </row>
    <row r="4752" spans="1:2">
      <c r="A4752" s="267"/>
      <c r="B4752" s="267"/>
    </row>
    <row r="4753" spans="1:2">
      <c r="A4753" s="267"/>
      <c r="B4753" s="267"/>
    </row>
    <row r="4754" spans="1:2">
      <c r="A4754" s="267"/>
      <c r="B4754" s="267"/>
    </row>
    <row r="4755" spans="1:2">
      <c r="A4755" s="267"/>
      <c r="B4755" s="267"/>
    </row>
    <row r="4756" spans="1:2">
      <c r="A4756" s="267"/>
      <c r="B4756" s="267"/>
    </row>
    <row r="4757" spans="1:2">
      <c r="A4757" s="267"/>
      <c r="B4757" s="267"/>
    </row>
    <row r="4758" spans="1:2">
      <c r="A4758" s="267"/>
      <c r="B4758" s="267"/>
    </row>
    <row r="4759" spans="1:2">
      <c r="A4759" s="267"/>
      <c r="B4759" s="267"/>
    </row>
    <row r="4760" spans="1:2">
      <c r="A4760" s="267"/>
      <c r="B4760" s="267"/>
    </row>
    <row r="4761" spans="1:2">
      <c r="A4761" s="267"/>
      <c r="B4761" s="267"/>
    </row>
    <row r="4762" spans="1:2">
      <c r="A4762" s="267"/>
      <c r="B4762" s="267"/>
    </row>
    <row r="4763" spans="1:2">
      <c r="A4763" s="267"/>
      <c r="B4763" s="267"/>
    </row>
    <row r="4764" spans="1:2">
      <c r="A4764" s="267"/>
      <c r="B4764" s="267"/>
    </row>
    <row r="4765" spans="1:2">
      <c r="A4765" s="267"/>
      <c r="B4765" s="267"/>
    </row>
    <row r="4766" spans="1:2">
      <c r="A4766" s="267"/>
      <c r="B4766" s="267"/>
    </row>
    <row r="4767" spans="1:2">
      <c r="A4767" s="267"/>
      <c r="B4767" s="267"/>
    </row>
    <row r="4768" spans="1:2">
      <c r="A4768" s="267"/>
      <c r="B4768" s="267"/>
    </row>
    <row r="4769" spans="1:2">
      <c r="A4769" s="267"/>
      <c r="B4769" s="267"/>
    </row>
    <row r="4770" spans="1:2">
      <c r="A4770" s="267"/>
      <c r="B4770" s="267"/>
    </row>
    <row r="4771" spans="1:2">
      <c r="A4771" s="267"/>
      <c r="B4771" s="267"/>
    </row>
    <row r="4772" spans="1:2">
      <c r="A4772" s="267"/>
      <c r="B4772" s="267"/>
    </row>
    <row r="4773" spans="1:2">
      <c r="A4773" s="267"/>
      <c r="B4773" s="267"/>
    </row>
    <row r="4774" spans="1:2">
      <c r="A4774" s="267"/>
      <c r="B4774" s="267"/>
    </row>
    <row r="4775" spans="1:2">
      <c r="A4775" s="267"/>
      <c r="B4775" s="267"/>
    </row>
    <row r="4776" spans="1:2">
      <c r="A4776" s="267"/>
      <c r="B4776" s="267"/>
    </row>
    <row r="4777" spans="1:2">
      <c r="A4777" s="267"/>
      <c r="B4777" s="267"/>
    </row>
    <row r="4778" spans="1:2">
      <c r="A4778" s="267"/>
      <c r="B4778" s="267"/>
    </row>
    <row r="4779" spans="1:2">
      <c r="A4779" s="267"/>
      <c r="B4779" s="267"/>
    </row>
    <row r="4780" spans="1:2">
      <c r="A4780" s="267"/>
      <c r="B4780" s="267"/>
    </row>
    <row r="4781" spans="1:2">
      <c r="A4781" s="267"/>
      <c r="B4781" s="267"/>
    </row>
    <row r="4782" spans="1:2">
      <c r="A4782" s="267"/>
      <c r="B4782" s="267"/>
    </row>
    <row r="4783" spans="1:2">
      <c r="A4783" s="267"/>
      <c r="B4783" s="267"/>
    </row>
    <row r="4784" spans="1:2">
      <c r="A4784" s="267"/>
      <c r="B4784" s="267"/>
    </row>
    <row r="4785" spans="1:2">
      <c r="A4785" s="267"/>
      <c r="B4785" s="267"/>
    </row>
    <row r="4786" spans="1:2">
      <c r="A4786" s="267"/>
      <c r="B4786" s="267"/>
    </row>
    <row r="4787" spans="1:2">
      <c r="A4787" s="267"/>
      <c r="B4787" s="267"/>
    </row>
    <row r="4788" spans="1:2">
      <c r="A4788" s="267"/>
      <c r="B4788" s="267"/>
    </row>
    <row r="4789" spans="1:2">
      <c r="A4789" s="267"/>
      <c r="B4789" s="267"/>
    </row>
    <row r="4790" spans="1:2">
      <c r="A4790" s="267"/>
      <c r="B4790" s="267"/>
    </row>
    <row r="4791" spans="1:2">
      <c r="A4791" s="267"/>
      <c r="B4791" s="267"/>
    </row>
    <row r="4792" spans="1:2">
      <c r="A4792" s="267"/>
      <c r="B4792" s="267"/>
    </row>
    <row r="4793" spans="1:2">
      <c r="A4793" s="267"/>
      <c r="B4793" s="267"/>
    </row>
    <row r="4794" spans="1:2">
      <c r="A4794" s="267"/>
      <c r="B4794" s="267"/>
    </row>
    <row r="4795" spans="1:2">
      <c r="A4795" s="267"/>
      <c r="B4795" s="267"/>
    </row>
    <row r="4796" spans="1:2">
      <c r="A4796" s="267"/>
      <c r="B4796" s="267"/>
    </row>
    <row r="4797" spans="1:2">
      <c r="A4797" s="267"/>
      <c r="B4797" s="267"/>
    </row>
    <row r="4798" spans="1:2">
      <c r="A4798" s="267"/>
      <c r="B4798" s="267"/>
    </row>
    <row r="4799" spans="1:2">
      <c r="A4799" s="267"/>
      <c r="B4799" s="267"/>
    </row>
    <row r="4800" spans="1:2">
      <c r="A4800" s="267"/>
      <c r="B4800" s="267"/>
    </row>
    <row r="4801" spans="1:2">
      <c r="A4801" s="267"/>
      <c r="B4801" s="267"/>
    </row>
    <row r="4802" spans="1:2">
      <c r="A4802" s="267"/>
      <c r="B4802" s="267"/>
    </row>
    <row r="4803" spans="1:2">
      <c r="A4803" s="267"/>
      <c r="B4803" s="267"/>
    </row>
    <row r="4804" spans="1:2">
      <c r="A4804" s="267"/>
      <c r="B4804" s="267"/>
    </row>
    <row r="4805" spans="1:2">
      <c r="A4805" s="267"/>
      <c r="B4805" s="267"/>
    </row>
    <row r="4806" spans="1:2">
      <c r="A4806" s="267"/>
      <c r="B4806" s="267"/>
    </row>
    <row r="4807" spans="1:2">
      <c r="A4807" s="267"/>
      <c r="B4807" s="267"/>
    </row>
    <row r="4808" spans="1:2">
      <c r="A4808" s="267"/>
      <c r="B4808" s="267"/>
    </row>
    <row r="4809" spans="1:2">
      <c r="A4809" s="267"/>
      <c r="B4809" s="267"/>
    </row>
    <row r="4810" spans="1:2">
      <c r="A4810" s="267"/>
      <c r="B4810" s="267"/>
    </row>
    <row r="4811" spans="1:2">
      <c r="A4811" s="267"/>
      <c r="B4811" s="267"/>
    </row>
    <row r="4812" spans="1:2">
      <c r="A4812" s="267"/>
      <c r="B4812" s="267"/>
    </row>
    <row r="4813" spans="1:2">
      <c r="A4813" s="267"/>
      <c r="B4813" s="267"/>
    </row>
    <row r="4814" spans="1:2">
      <c r="A4814" s="267"/>
      <c r="B4814" s="267"/>
    </row>
    <row r="4815" spans="1:2">
      <c r="A4815" s="267"/>
      <c r="B4815" s="267"/>
    </row>
    <row r="4816" spans="1:2">
      <c r="A4816" s="267"/>
      <c r="B4816" s="267"/>
    </row>
    <row r="4817" spans="1:2">
      <c r="A4817" s="267"/>
      <c r="B4817" s="267"/>
    </row>
    <row r="4818" spans="1:2">
      <c r="A4818" s="267"/>
      <c r="B4818" s="267"/>
    </row>
    <row r="4819" spans="1:2">
      <c r="A4819" s="267"/>
      <c r="B4819" s="267"/>
    </row>
    <row r="4820" spans="1:2">
      <c r="A4820" s="267"/>
      <c r="B4820" s="267"/>
    </row>
    <row r="4821" spans="1:2">
      <c r="A4821" s="267"/>
      <c r="B4821" s="267"/>
    </row>
    <row r="4822" spans="1:2">
      <c r="A4822" s="267"/>
      <c r="B4822" s="267"/>
    </row>
    <row r="4823" spans="1:2">
      <c r="A4823" s="267"/>
      <c r="B4823" s="267"/>
    </row>
    <row r="4824" spans="1:2">
      <c r="A4824" s="267"/>
      <c r="B4824" s="267"/>
    </row>
    <row r="4825" spans="1:2">
      <c r="A4825" s="267"/>
      <c r="B4825" s="267"/>
    </row>
    <row r="4826" spans="1:2">
      <c r="A4826" s="267"/>
      <c r="B4826" s="267"/>
    </row>
    <row r="4827" spans="1:2">
      <c r="A4827" s="267"/>
      <c r="B4827" s="267"/>
    </row>
    <row r="4828" spans="1:2">
      <c r="A4828" s="267"/>
      <c r="B4828" s="267"/>
    </row>
    <row r="4829" spans="1:2">
      <c r="A4829" s="267"/>
      <c r="B4829" s="267"/>
    </row>
    <row r="4830" spans="1:2">
      <c r="A4830" s="267"/>
      <c r="B4830" s="267"/>
    </row>
    <row r="4831" spans="1:2">
      <c r="A4831" s="267"/>
      <c r="B4831" s="267"/>
    </row>
    <row r="4832" spans="1:2">
      <c r="A4832" s="267"/>
      <c r="B4832" s="267"/>
    </row>
    <row r="4833" spans="1:2">
      <c r="A4833" s="267"/>
      <c r="B4833" s="267"/>
    </row>
    <row r="4834" spans="1:2">
      <c r="A4834" s="267"/>
      <c r="B4834" s="267"/>
    </row>
    <row r="4835" spans="1:2">
      <c r="A4835" s="267"/>
      <c r="B4835" s="267"/>
    </row>
    <row r="4836" spans="1:2">
      <c r="A4836" s="267"/>
      <c r="B4836" s="267"/>
    </row>
    <row r="4837" spans="1:2">
      <c r="A4837" s="267"/>
      <c r="B4837" s="267"/>
    </row>
    <row r="4838" spans="1:2">
      <c r="A4838" s="267"/>
      <c r="B4838" s="267"/>
    </row>
    <row r="4839" spans="1:2">
      <c r="A4839" s="267"/>
      <c r="B4839" s="267"/>
    </row>
    <row r="4840" spans="1:2">
      <c r="A4840" s="267"/>
      <c r="B4840" s="267"/>
    </row>
    <row r="4841" spans="1:2">
      <c r="A4841" s="267"/>
      <c r="B4841" s="267"/>
    </row>
    <row r="4842" spans="1:2">
      <c r="A4842" s="267"/>
      <c r="B4842" s="267"/>
    </row>
    <row r="4843" spans="1:2">
      <c r="A4843" s="267"/>
      <c r="B4843" s="267"/>
    </row>
    <row r="4844" spans="1:2">
      <c r="A4844" s="267"/>
      <c r="B4844" s="267"/>
    </row>
    <row r="4845" spans="1:2">
      <c r="A4845" s="267"/>
      <c r="B4845" s="267"/>
    </row>
    <row r="4846" spans="1:2">
      <c r="A4846" s="267"/>
      <c r="B4846" s="267"/>
    </row>
    <row r="4847" spans="1:2">
      <c r="A4847" s="267"/>
      <c r="B4847" s="267"/>
    </row>
    <row r="4848" spans="1:2">
      <c r="A4848" s="267"/>
      <c r="B4848" s="267"/>
    </row>
    <row r="4849" spans="1:2">
      <c r="A4849" s="267"/>
      <c r="B4849" s="267"/>
    </row>
    <row r="4850" spans="1:2">
      <c r="A4850" s="267"/>
      <c r="B4850" s="267"/>
    </row>
    <row r="4851" spans="1:2">
      <c r="A4851" s="267"/>
      <c r="B4851" s="267"/>
    </row>
    <row r="4852" spans="1:2">
      <c r="A4852" s="267"/>
      <c r="B4852" s="267"/>
    </row>
    <row r="4853" spans="1:2">
      <c r="A4853" s="267"/>
      <c r="B4853" s="267"/>
    </row>
    <row r="4854" spans="1:2">
      <c r="A4854" s="267"/>
      <c r="B4854" s="267"/>
    </row>
    <row r="4855" spans="1:2">
      <c r="A4855" s="267"/>
      <c r="B4855" s="267"/>
    </row>
    <row r="4856" spans="1:2">
      <c r="A4856" s="267"/>
      <c r="B4856" s="267"/>
    </row>
    <row r="4857" spans="1:2">
      <c r="A4857" s="267"/>
      <c r="B4857" s="267"/>
    </row>
    <row r="4858" spans="1:2">
      <c r="A4858" s="267"/>
      <c r="B4858" s="267"/>
    </row>
    <row r="4859" spans="1:2">
      <c r="A4859" s="267"/>
      <c r="B4859" s="267"/>
    </row>
    <row r="4860" spans="1:2">
      <c r="A4860" s="267"/>
      <c r="B4860" s="267"/>
    </row>
    <row r="4861" spans="1:2">
      <c r="A4861" s="267"/>
      <c r="B4861" s="267"/>
    </row>
    <row r="4862" spans="1:2">
      <c r="A4862" s="267"/>
      <c r="B4862" s="267"/>
    </row>
    <row r="4863" spans="1:2">
      <c r="A4863" s="267"/>
      <c r="B4863" s="267"/>
    </row>
    <row r="4864" spans="1:2">
      <c r="A4864" s="267"/>
      <c r="B4864" s="267"/>
    </row>
    <row r="4865" spans="1:2">
      <c r="A4865" s="267"/>
      <c r="B4865" s="267"/>
    </row>
    <row r="4866" spans="1:2">
      <c r="A4866" s="267"/>
      <c r="B4866" s="267"/>
    </row>
    <row r="4867" spans="1:2">
      <c r="A4867" s="267"/>
      <c r="B4867" s="267"/>
    </row>
    <row r="4868" spans="1:2">
      <c r="A4868" s="267"/>
      <c r="B4868" s="267"/>
    </row>
    <row r="4869" spans="1:2">
      <c r="A4869" s="267"/>
      <c r="B4869" s="267"/>
    </row>
    <row r="4870" spans="1:2">
      <c r="A4870" s="267"/>
      <c r="B4870" s="267"/>
    </row>
    <row r="4871" spans="1:2">
      <c r="A4871" s="267"/>
      <c r="B4871" s="267"/>
    </row>
    <row r="4872" spans="1:2">
      <c r="A4872" s="267"/>
      <c r="B4872" s="267"/>
    </row>
    <row r="4873" spans="1:2">
      <c r="A4873" s="267"/>
      <c r="B4873" s="267"/>
    </row>
    <row r="4874" spans="1:2">
      <c r="A4874" s="267"/>
      <c r="B4874" s="267"/>
    </row>
    <row r="4875" spans="1:2">
      <c r="A4875" s="267"/>
      <c r="B4875" s="267"/>
    </row>
    <row r="4876" spans="1:2">
      <c r="A4876" s="267"/>
      <c r="B4876" s="267"/>
    </row>
    <row r="4877" spans="1:2">
      <c r="A4877" s="267"/>
      <c r="B4877" s="267"/>
    </row>
    <row r="4878" spans="1:2">
      <c r="A4878" s="267"/>
      <c r="B4878" s="267"/>
    </row>
    <row r="4879" spans="1:2">
      <c r="A4879" s="267"/>
      <c r="B4879" s="267"/>
    </row>
    <row r="4880" spans="1:2">
      <c r="A4880" s="267"/>
      <c r="B4880" s="267"/>
    </row>
    <row r="4881" spans="1:2">
      <c r="A4881" s="267"/>
      <c r="B4881" s="267"/>
    </row>
    <row r="4882" spans="1:2">
      <c r="A4882" s="267"/>
      <c r="B4882" s="267"/>
    </row>
    <row r="4883" spans="1:2">
      <c r="A4883" s="267"/>
      <c r="B4883" s="267"/>
    </row>
    <row r="4884" spans="1:2">
      <c r="A4884" s="267"/>
      <c r="B4884" s="267"/>
    </row>
    <row r="4885" spans="1:2">
      <c r="A4885" s="267"/>
      <c r="B4885" s="267"/>
    </row>
    <row r="4886" spans="1:2">
      <c r="A4886" s="267"/>
      <c r="B4886" s="267"/>
    </row>
    <row r="4887" spans="1:2">
      <c r="A4887" s="267"/>
      <c r="B4887" s="267"/>
    </row>
    <row r="4888" spans="1:2">
      <c r="A4888" s="267"/>
      <c r="B4888" s="267"/>
    </row>
    <row r="4889" spans="1:2">
      <c r="A4889" s="267"/>
      <c r="B4889" s="267"/>
    </row>
    <row r="4890" spans="1:2">
      <c r="A4890" s="267"/>
      <c r="B4890" s="267"/>
    </row>
    <row r="4891" spans="1:2">
      <c r="A4891" s="267"/>
      <c r="B4891" s="267"/>
    </row>
    <row r="4892" spans="1:2">
      <c r="A4892" s="267"/>
      <c r="B4892" s="267"/>
    </row>
    <row r="4893" spans="1:2">
      <c r="A4893" s="267"/>
      <c r="B4893" s="267"/>
    </row>
    <row r="4894" spans="1:2">
      <c r="A4894" s="267"/>
      <c r="B4894" s="267"/>
    </row>
    <row r="4895" spans="1:2">
      <c r="A4895" s="267"/>
      <c r="B4895" s="267"/>
    </row>
    <row r="4896" spans="1:2">
      <c r="A4896" s="267"/>
      <c r="B4896" s="267"/>
    </row>
    <row r="4897" spans="1:2">
      <c r="A4897" s="267"/>
      <c r="B4897" s="267"/>
    </row>
    <row r="4898" spans="1:2">
      <c r="A4898" s="267"/>
      <c r="B4898" s="267"/>
    </row>
    <row r="4899" spans="1:2">
      <c r="A4899" s="267"/>
      <c r="B4899" s="267"/>
    </row>
    <row r="4900" spans="1:2">
      <c r="A4900" s="267"/>
      <c r="B4900" s="267"/>
    </row>
    <row r="4901" spans="1:2">
      <c r="A4901" s="267"/>
      <c r="B4901" s="267"/>
    </row>
    <row r="4902" spans="1:2">
      <c r="A4902" s="267"/>
      <c r="B4902" s="267"/>
    </row>
    <row r="4903" spans="1:2">
      <c r="A4903" s="267"/>
      <c r="B4903" s="267"/>
    </row>
    <row r="4904" spans="1:2">
      <c r="A4904" s="267"/>
      <c r="B4904" s="267"/>
    </row>
    <row r="4905" spans="1:2">
      <c r="A4905" s="267"/>
      <c r="B4905" s="267"/>
    </row>
    <row r="4906" spans="1:2">
      <c r="A4906" s="267"/>
      <c r="B4906" s="267"/>
    </row>
    <row r="4907" spans="1:2">
      <c r="A4907" s="267"/>
      <c r="B4907" s="267"/>
    </row>
    <row r="4908" spans="1:2">
      <c r="A4908" s="267"/>
      <c r="B4908" s="267"/>
    </row>
    <row r="4909" spans="1:2">
      <c r="A4909" s="267"/>
      <c r="B4909" s="267"/>
    </row>
    <row r="4910" spans="1:2">
      <c r="A4910" s="267"/>
      <c r="B4910" s="267"/>
    </row>
    <row r="4911" spans="1:2">
      <c r="A4911" s="267"/>
      <c r="B4911" s="267"/>
    </row>
    <row r="4912" spans="1:2">
      <c r="A4912" s="267"/>
      <c r="B4912" s="267"/>
    </row>
    <row r="4913" spans="1:2">
      <c r="A4913" s="267"/>
      <c r="B4913" s="267"/>
    </row>
    <row r="4914" spans="1:2">
      <c r="A4914" s="267"/>
      <c r="B4914" s="267"/>
    </row>
    <row r="4915" spans="1:2">
      <c r="A4915" s="267"/>
      <c r="B4915" s="267"/>
    </row>
    <row r="4916" spans="1:2">
      <c r="A4916" s="267"/>
      <c r="B4916" s="267"/>
    </row>
    <row r="4917" spans="1:2">
      <c r="A4917" s="267"/>
      <c r="B4917" s="267"/>
    </row>
    <row r="4918" spans="1:2">
      <c r="A4918" s="267"/>
      <c r="B4918" s="267"/>
    </row>
    <row r="4919" spans="1:2">
      <c r="A4919" s="267"/>
      <c r="B4919" s="267"/>
    </row>
    <row r="4920" spans="1:2">
      <c r="A4920" s="267"/>
      <c r="B4920" s="267"/>
    </row>
    <row r="4921" spans="1:2">
      <c r="A4921" s="267"/>
      <c r="B4921" s="267"/>
    </row>
    <row r="4922" spans="1:2">
      <c r="A4922" s="267"/>
      <c r="B4922" s="267"/>
    </row>
    <row r="4923" spans="1:2">
      <c r="A4923" s="267"/>
      <c r="B4923" s="267"/>
    </row>
    <row r="4924" spans="1:2">
      <c r="A4924" s="267"/>
      <c r="B4924" s="267"/>
    </row>
    <row r="4925" spans="1:2">
      <c r="A4925" s="267"/>
      <c r="B4925" s="267"/>
    </row>
    <row r="4926" spans="1:2">
      <c r="A4926" s="267"/>
      <c r="B4926" s="267"/>
    </row>
    <row r="4927" spans="1:2">
      <c r="A4927" s="267"/>
      <c r="B4927" s="267"/>
    </row>
    <row r="4928" spans="1:2">
      <c r="A4928" s="267"/>
      <c r="B4928" s="267"/>
    </row>
    <row r="4929" spans="1:2">
      <c r="A4929" s="267"/>
      <c r="B4929" s="267"/>
    </row>
    <row r="4930" spans="1:2">
      <c r="A4930" s="267"/>
      <c r="B4930" s="267"/>
    </row>
    <row r="4931" spans="1:2">
      <c r="A4931" s="267"/>
      <c r="B4931" s="267"/>
    </row>
    <row r="4932" spans="1:2">
      <c r="A4932" s="267"/>
      <c r="B4932" s="267"/>
    </row>
    <row r="4933" spans="1:2">
      <c r="A4933" s="267"/>
      <c r="B4933" s="267"/>
    </row>
    <row r="4934" spans="1:2">
      <c r="A4934" s="267"/>
      <c r="B4934" s="267"/>
    </row>
    <row r="4935" spans="1:2">
      <c r="A4935" s="267"/>
      <c r="B4935" s="267"/>
    </row>
    <row r="4936" spans="1:2">
      <c r="A4936" s="267"/>
      <c r="B4936" s="267"/>
    </row>
    <row r="4937" spans="1:2">
      <c r="A4937" s="267"/>
      <c r="B4937" s="267"/>
    </row>
    <row r="4938" spans="1:2">
      <c r="A4938" s="267"/>
      <c r="B4938" s="267"/>
    </row>
    <row r="4939" spans="1:2">
      <c r="A4939" s="267"/>
      <c r="B4939" s="267"/>
    </row>
    <row r="4940" spans="1:2">
      <c r="A4940" s="267"/>
      <c r="B4940" s="267"/>
    </row>
    <row r="4941" spans="1:2">
      <c r="A4941" s="267"/>
      <c r="B4941" s="267"/>
    </row>
    <row r="4942" spans="1:2">
      <c r="A4942" s="267"/>
      <c r="B4942" s="267"/>
    </row>
    <row r="4943" spans="1:2">
      <c r="A4943" s="267"/>
      <c r="B4943" s="267"/>
    </row>
    <row r="4944" spans="1:2">
      <c r="A4944" s="267"/>
      <c r="B4944" s="267"/>
    </row>
    <row r="4945" spans="1:2">
      <c r="A4945" s="267"/>
      <c r="B4945" s="267"/>
    </row>
    <row r="4946" spans="1:2">
      <c r="A4946" s="267"/>
      <c r="B4946" s="267"/>
    </row>
    <row r="4947" spans="1:2">
      <c r="A4947" s="267"/>
      <c r="B4947" s="267"/>
    </row>
    <row r="4948" spans="1:2">
      <c r="A4948" s="267"/>
      <c r="B4948" s="267"/>
    </row>
    <row r="4949" spans="1:2">
      <c r="A4949" s="267"/>
      <c r="B4949" s="267"/>
    </row>
    <row r="4950" spans="1:2">
      <c r="A4950" s="267"/>
      <c r="B4950" s="267"/>
    </row>
    <row r="4951" spans="1:2">
      <c r="A4951" s="267"/>
      <c r="B4951" s="267"/>
    </row>
    <row r="4952" spans="1:2">
      <c r="A4952" s="267"/>
      <c r="B4952" s="267"/>
    </row>
    <row r="4953" spans="1:2">
      <c r="A4953" s="267"/>
      <c r="B4953" s="267"/>
    </row>
    <row r="4954" spans="1:2">
      <c r="A4954" s="267"/>
      <c r="B4954" s="267"/>
    </row>
    <row r="4955" spans="1:2">
      <c r="A4955" s="267"/>
      <c r="B4955" s="267"/>
    </row>
    <row r="4956" spans="1:2">
      <c r="A4956" s="267"/>
      <c r="B4956" s="267"/>
    </row>
    <row r="4957" spans="1:2">
      <c r="A4957" s="267"/>
      <c r="B4957" s="267"/>
    </row>
    <row r="4958" spans="1:2">
      <c r="A4958" s="267"/>
      <c r="B4958" s="267"/>
    </row>
    <row r="4959" spans="1:2">
      <c r="A4959" s="267"/>
      <c r="B4959" s="267"/>
    </row>
    <row r="4960" spans="1:2">
      <c r="A4960" s="267"/>
      <c r="B4960" s="267"/>
    </row>
    <row r="4961" spans="1:2">
      <c r="A4961" s="267"/>
      <c r="B4961" s="267"/>
    </row>
    <row r="4962" spans="1:2">
      <c r="A4962" s="267"/>
      <c r="B4962" s="267"/>
    </row>
    <row r="4963" spans="1:2">
      <c r="A4963" s="267"/>
      <c r="B4963" s="267"/>
    </row>
    <row r="4964" spans="1:2">
      <c r="A4964" s="267"/>
      <c r="B4964" s="267"/>
    </row>
    <row r="4965" spans="1:2">
      <c r="A4965" s="267"/>
      <c r="B4965" s="267"/>
    </row>
    <row r="4966" spans="1:2">
      <c r="A4966" s="267"/>
      <c r="B4966" s="267"/>
    </row>
    <row r="4967" spans="1:2">
      <c r="A4967" s="267"/>
      <c r="B4967" s="267"/>
    </row>
    <row r="4968" spans="1:2">
      <c r="A4968" s="267"/>
      <c r="B4968" s="267"/>
    </row>
    <row r="4969" spans="1:2">
      <c r="A4969" s="267"/>
      <c r="B4969" s="267"/>
    </row>
    <row r="4970" spans="1:2">
      <c r="A4970" s="267"/>
      <c r="B4970" s="267"/>
    </row>
    <row r="4971" spans="1:2">
      <c r="A4971" s="267"/>
      <c r="B4971" s="267"/>
    </row>
    <row r="4972" spans="1:2">
      <c r="A4972" s="267"/>
      <c r="B4972" s="267"/>
    </row>
    <row r="4973" spans="1:2">
      <c r="A4973" s="267"/>
      <c r="B4973" s="267"/>
    </row>
    <row r="4974" spans="1:2">
      <c r="A4974" s="267"/>
      <c r="B4974" s="267"/>
    </row>
    <row r="4975" spans="1:2">
      <c r="A4975" s="267"/>
      <c r="B4975" s="267"/>
    </row>
    <row r="4976" spans="1:2">
      <c r="A4976" s="267"/>
      <c r="B4976" s="267"/>
    </row>
    <row r="4977" spans="1:2">
      <c r="A4977" s="267"/>
      <c r="B4977" s="267"/>
    </row>
    <row r="4978" spans="1:2">
      <c r="A4978" s="267"/>
      <c r="B4978" s="267"/>
    </row>
    <row r="4979" spans="1:2">
      <c r="A4979" s="267"/>
      <c r="B4979" s="267"/>
    </row>
    <row r="4980" spans="1:2">
      <c r="A4980" s="267"/>
      <c r="B4980" s="267"/>
    </row>
    <row r="4981" spans="1:2">
      <c r="A4981" s="267"/>
      <c r="B4981" s="267"/>
    </row>
    <row r="4982" spans="1:2">
      <c r="A4982" s="267"/>
      <c r="B4982" s="267"/>
    </row>
    <row r="4983" spans="1:2">
      <c r="A4983" s="267"/>
      <c r="B4983" s="267"/>
    </row>
    <row r="4984" spans="1:2">
      <c r="A4984" s="267"/>
      <c r="B4984" s="267"/>
    </row>
    <row r="4985" spans="1:2">
      <c r="A4985" s="267"/>
      <c r="B4985" s="267"/>
    </row>
    <row r="4986" spans="1:2">
      <c r="A4986" s="267"/>
      <c r="B4986" s="267"/>
    </row>
    <row r="4987" spans="1:2">
      <c r="A4987" s="267"/>
      <c r="B4987" s="267"/>
    </row>
    <row r="4988" spans="1:2">
      <c r="A4988" s="267"/>
      <c r="B4988" s="267"/>
    </row>
    <row r="4989" spans="1:2">
      <c r="A4989" s="267"/>
      <c r="B4989" s="267"/>
    </row>
    <row r="4990" spans="1:2">
      <c r="A4990" s="267"/>
      <c r="B4990" s="267"/>
    </row>
    <row r="4991" spans="1:2">
      <c r="A4991" s="267"/>
      <c r="B4991" s="267"/>
    </row>
    <row r="4992" spans="1:2">
      <c r="A4992" s="267"/>
      <c r="B4992" s="267"/>
    </row>
    <row r="4993" spans="1:2">
      <c r="A4993" s="267"/>
      <c r="B4993" s="267"/>
    </row>
    <row r="4994" spans="1:2">
      <c r="A4994" s="267"/>
      <c r="B4994" s="267"/>
    </row>
    <row r="4995" spans="1:2">
      <c r="A4995" s="267"/>
      <c r="B4995" s="267"/>
    </row>
    <row r="4996" spans="1:2">
      <c r="A4996" s="267"/>
      <c r="B4996" s="267"/>
    </row>
    <row r="4997" spans="1:2">
      <c r="A4997" s="267"/>
      <c r="B4997" s="267"/>
    </row>
    <row r="4998" spans="1:2">
      <c r="A4998" s="267"/>
      <c r="B4998" s="267"/>
    </row>
    <row r="4999" spans="1:2">
      <c r="A4999" s="267"/>
      <c r="B4999" s="267"/>
    </row>
    <row r="5000" spans="1:2">
      <c r="A5000" s="267"/>
      <c r="B5000" s="267"/>
    </row>
    <row r="5001" spans="1:2">
      <c r="A5001" s="267"/>
      <c r="B5001" s="267"/>
    </row>
    <row r="5002" spans="1:2">
      <c r="A5002" s="267"/>
      <c r="B5002" s="267"/>
    </row>
    <row r="5003" spans="1:2">
      <c r="A5003" s="267"/>
      <c r="B5003" s="267"/>
    </row>
    <row r="5004" spans="1:2">
      <c r="A5004" s="267"/>
      <c r="B5004" s="267"/>
    </row>
    <row r="5005" spans="1:2">
      <c r="A5005" s="267"/>
      <c r="B5005" s="267"/>
    </row>
    <row r="5006" spans="1:2">
      <c r="A5006" s="267"/>
      <c r="B5006" s="267"/>
    </row>
    <row r="5007" spans="1:2">
      <c r="A5007" s="267"/>
      <c r="B5007" s="267"/>
    </row>
    <row r="5008" spans="1:2">
      <c r="A5008" s="267"/>
      <c r="B5008" s="267"/>
    </row>
    <row r="5009" spans="1:2">
      <c r="A5009" s="267"/>
      <c r="B5009" s="267"/>
    </row>
    <row r="5010" spans="1:2">
      <c r="A5010" s="267"/>
      <c r="B5010" s="267"/>
    </row>
    <row r="5011" spans="1:2">
      <c r="A5011" s="267"/>
      <c r="B5011" s="267"/>
    </row>
    <row r="5012" spans="1:2">
      <c r="A5012" s="267"/>
      <c r="B5012" s="267"/>
    </row>
    <row r="5013" spans="1:2">
      <c r="A5013" s="267"/>
      <c r="B5013" s="267"/>
    </row>
    <row r="5014" spans="1:2">
      <c r="A5014" s="267"/>
      <c r="B5014" s="267"/>
    </row>
    <row r="5015" spans="1:2">
      <c r="A5015" s="267"/>
      <c r="B5015" s="267"/>
    </row>
    <row r="5016" spans="1:2">
      <c r="A5016" s="267"/>
      <c r="B5016" s="267"/>
    </row>
    <row r="5017" spans="1:2">
      <c r="A5017" s="267"/>
      <c r="B5017" s="267"/>
    </row>
    <row r="5018" spans="1:2">
      <c r="A5018" s="267"/>
      <c r="B5018" s="267"/>
    </row>
    <row r="5019" spans="1:2">
      <c r="A5019" s="267"/>
      <c r="B5019" s="267"/>
    </row>
    <row r="5020" spans="1:2">
      <c r="A5020" s="267"/>
      <c r="B5020" s="267"/>
    </row>
    <row r="5021" spans="1:2">
      <c r="A5021" s="267"/>
      <c r="B5021" s="267"/>
    </row>
    <row r="5022" spans="1:2">
      <c r="A5022" s="267"/>
      <c r="B5022" s="267"/>
    </row>
    <row r="5023" spans="1:2">
      <c r="A5023" s="267"/>
      <c r="B5023" s="267"/>
    </row>
    <row r="5024" spans="1:2">
      <c r="A5024" s="267"/>
      <c r="B5024" s="267"/>
    </row>
    <row r="5025" spans="1:2">
      <c r="A5025" s="267"/>
      <c r="B5025" s="267"/>
    </row>
    <row r="5026" spans="1:2">
      <c r="A5026" s="267"/>
      <c r="B5026" s="267"/>
    </row>
    <row r="5027" spans="1:2">
      <c r="A5027" s="267"/>
      <c r="B5027" s="267"/>
    </row>
    <row r="5028" spans="1:2">
      <c r="A5028" s="267"/>
      <c r="B5028" s="267"/>
    </row>
    <row r="5029" spans="1:2">
      <c r="A5029" s="267"/>
      <c r="B5029" s="267"/>
    </row>
    <row r="5030" spans="1:2">
      <c r="A5030" s="267"/>
      <c r="B5030" s="267"/>
    </row>
    <row r="5031" spans="1:2">
      <c r="A5031" s="267"/>
      <c r="B5031" s="267"/>
    </row>
    <row r="5032" spans="1:2">
      <c r="A5032" s="267"/>
      <c r="B5032" s="267"/>
    </row>
    <row r="5033" spans="1:2">
      <c r="A5033" s="267"/>
      <c r="B5033" s="267"/>
    </row>
    <row r="5034" spans="1:2">
      <c r="A5034" s="267"/>
      <c r="B5034" s="267"/>
    </row>
    <row r="5035" spans="1:2">
      <c r="A5035" s="267"/>
      <c r="B5035" s="267"/>
    </row>
    <row r="5036" spans="1:2">
      <c r="A5036" s="267"/>
      <c r="B5036" s="267"/>
    </row>
    <row r="5037" spans="1:2">
      <c r="A5037" s="267"/>
      <c r="B5037" s="267"/>
    </row>
    <row r="5038" spans="1:2">
      <c r="A5038" s="267"/>
      <c r="B5038" s="267"/>
    </row>
    <row r="5039" spans="1:2">
      <c r="A5039" s="267"/>
      <c r="B5039" s="267"/>
    </row>
    <row r="5040" spans="1:2">
      <c r="A5040" s="267"/>
      <c r="B5040" s="267"/>
    </row>
    <row r="5041" spans="1:2">
      <c r="A5041" s="267"/>
      <c r="B5041" s="267"/>
    </row>
    <row r="5042" spans="1:2">
      <c r="A5042" s="267"/>
      <c r="B5042" s="267"/>
    </row>
    <row r="5043" spans="1:2">
      <c r="A5043" s="267"/>
      <c r="B5043" s="267"/>
    </row>
    <row r="5044" spans="1:2">
      <c r="A5044" s="267"/>
      <c r="B5044" s="267"/>
    </row>
    <row r="5045" spans="1:2">
      <c r="A5045" s="267"/>
      <c r="B5045" s="267"/>
    </row>
    <row r="5046" spans="1:2">
      <c r="A5046" s="267"/>
      <c r="B5046" s="267"/>
    </row>
    <row r="5047" spans="1:2">
      <c r="A5047" s="267"/>
      <c r="B5047" s="267"/>
    </row>
    <row r="5048" spans="1:2">
      <c r="A5048" s="267"/>
      <c r="B5048" s="267"/>
    </row>
    <row r="5049" spans="1:2">
      <c r="A5049" s="267"/>
      <c r="B5049" s="267"/>
    </row>
    <row r="5050" spans="1:2">
      <c r="A5050" s="267"/>
      <c r="B5050" s="267"/>
    </row>
    <row r="5051" spans="1:2">
      <c r="A5051" s="267"/>
      <c r="B5051" s="267"/>
    </row>
    <row r="5052" spans="1:2">
      <c r="A5052" s="267"/>
      <c r="B5052" s="267"/>
    </row>
    <row r="5053" spans="1:2">
      <c r="A5053" s="267"/>
      <c r="B5053" s="267"/>
    </row>
    <row r="5054" spans="1:2">
      <c r="A5054" s="267"/>
      <c r="B5054" s="267"/>
    </row>
    <row r="5055" spans="1:2">
      <c r="A5055" s="267"/>
      <c r="B5055" s="267"/>
    </row>
    <row r="5056" spans="1:2">
      <c r="A5056" s="267"/>
      <c r="B5056" s="267"/>
    </row>
    <row r="5057" spans="1:2">
      <c r="A5057" s="267"/>
      <c r="B5057" s="267"/>
    </row>
    <row r="5058" spans="1:2">
      <c r="A5058" s="267"/>
      <c r="B5058" s="267"/>
    </row>
    <row r="5059" spans="1:2">
      <c r="A5059" s="267"/>
      <c r="B5059" s="267"/>
    </row>
    <row r="5060" spans="1:2">
      <c r="A5060" s="267"/>
      <c r="B5060" s="267"/>
    </row>
    <row r="5061" spans="1:2">
      <c r="A5061" s="267"/>
      <c r="B5061" s="267"/>
    </row>
    <row r="5062" spans="1:2">
      <c r="A5062" s="267"/>
      <c r="B5062" s="267"/>
    </row>
    <row r="5063" spans="1:2">
      <c r="A5063" s="267"/>
      <c r="B5063" s="267"/>
    </row>
    <row r="5064" spans="1:2">
      <c r="A5064" s="267"/>
      <c r="B5064" s="267"/>
    </row>
    <row r="5065" spans="1:2">
      <c r="A5065" s="267"/>
      <c r="B5065" s="267"/>
    </row>
    <row r="5066" spans="1:2">
      <c r="A5066" s="267"/>
      <c r="B5066" s="267"/>
    </row>
    <row r="5067" spans="1:2">
      <c r="A5067" s="267"/>
      <c r="B5067" s="267"/>
    </row>
    <row r="5068" spans="1:2">
      <c r="A5068" s="267"/>
      <c r="B5068" s="267"/>
    </row>
    <row r="5069" spans="1:2">
      <c r="A5069" s="267"/>
      <c r="B5069" s="267"/>
    </row>
    <row r="5070" spans="1:2">
      <c r="A5070" s="267"/>
      <c r="B5070" s="267"/>
    </row>
    <row r="5071" spans="1:2">
      <c r="A5071" s="267"/>
      <c r="B5071" s="267"/>
    </row>
    <row r="5072" spans="1:2">
      <c r="A5072" s="267"/>
      <c r="B5072" s="267"/>
    </row>
    <row r="5073" spans="1:2">
      <c r="A5073" s="267"/>
      <c r="B5073" s="267"/>
    </row>
    <row r="5074" spans="1:2">
      <c r="A5074" s="267"/>
      <c r="B5074" s="267"/>
    </row>
    <row r="5075" spans="1:2">
      <c r="A5075" s="267"/>
      <c r="B5075" s="267"/>
    </row>
    <row r="5076" spans="1:2">
      <c r="A5076" s="267"/>
      <c r="B5076" s="267"/>
    </row>
    <row r="5077" spans="1:2">
      <c r="A5077" s="267"/>
      <c r="B5077" s="267"/>
    </row>
    <row r="5078" spans="1:2">
      <c r="A5078" s="267"/>
      <c r="B5078" s="267"/>
    </row>
    <row r="5079" spans="1:2">
      <c r="A5079" s="267"/>
      <c r="B5079" s="267"/>
    </row>
    <row r="5080" spans="1:2">
      <c r="A5080" s="267"/>
      <c r="B5080" s="267"/>
    </row>
    <row r="5081" spans="1:2">
      <c r="A5081" s="267"/>
      <c r="B5081" s="267"/>
    </row>
    <row r="5082" spans="1:2">
      <c r="A5082" s="267"/>
      <c r="B5082" s="267"/>
    </row>
    <row r="5083" spans="1:2">
      <c r="A5083" s="267"/>
      <c r="B5083" s="267"/>
    </row>
    <row r="5084" spans="1:2">
      <c r="A5084" s="267"/>
      <c r="B5084" s="267"/>
    </row>
    <row r="5085" spans="1:2">
      <c r="A5085" s="267"/>
      <c r="B5085" s="267"/>
    </row>
    <row r="5086" spans="1:2">
      <c r="A5086" s="267"/>
      <c r="B5086" s="267"/>
    </row>
    <row r="5087" spans="1:2">
      <c r="A5087" s="267"/>
      <c r="B5087" s="267"/>
    </row>
    <row r="5088" spans="1:2">
      <c r="A5088" s="267"/>
      <c r="B5088" s="267"/>
    </row>
    <row r="5089" spans="1:2">
      <c r="A5089" s="267"/>
      <c r="B5089" s="267"/>
    </row>
    <row r="5090" spans="1:2">
      <c r="A5090" s="267"/>
      <c r="B5090" s="267"/>
    </row>
    <row r="5091" spans="1:2">
      <c r="A5091" s="267"/>
      <c r="B5091" s="267"/>
    </row>
    <row r="5092" spans="1:2">
      <c r="A5092" s="267"/>
      <c r="B5092" s="267"/>
    </row>
    <row r="5093" spans="1:2">
      <c r="A5093" s="267"/>
      <c r="B5093" s="267"/>
    </row>
    <row r="5094" spans="1:2">
      <c r="A5094" s="267"/>
      <c r="B5094" s="267"/>
    </row>
    <row r="5095" spans="1:2">
      <c r="A5095" s="267"/>
      <c r="B5095" s="267"/>
    </row>
    <row r="5096" spans="1:2">
      <c r="A5096" s="267"/>
      <c r="B5096" s="267"/>
    </row>
    <row r="5097" spans="1:2">
      <c r="A5097" s="267"/>
      <c r="B5097" s="267"/>
    </row>
    <row r="5098" spans="1:2">
      <c r="A5098" s="267"/>
      <c r="B5098" s="267"/>
    </row>
    <row r="5099" spans="1:2">
      <c r="A5099" s="267"/>
      <c r="B5099" s="267"/>
    </row>
    <row r="5100" spans="1:2">
      <c r="A5100" s="267"/>
      <c r="B5100" s="267"/>
    </row>
    <row r="5101" spans="1:2">
      <c r="A5101" s="267"/>
      <c r="B5101" s="267"/>
    </row>
    <row r="5102" spans="1:2">
      <c r="A5102" s="267"/>
      <c r="B5102" s="267"/>
    </row>
    <row r="5103" spans="1:2">
      <c r="A5103" s="267"/>
      <c r="B5103" s="267"/>
    </row>
    <row r="5104" spans="1:2">
      <c r="A5104" s="267"/>
      <c r="B5104" s="267"/>
    </row>
    <row r="5105" spans="1:2">
      <c r="A5105" s="267"/>
      <c r="B5105" s="267"/>
    </row>
    <row r="5106" spans="1:2">
      <c r="A5106" s="267"/>
      <c r="B5106" s="267"/>
    </row>
    <row r="5107" spans="1:2">
      <c r="A5107" s="267"/>
      <c r="B5107" s="267"/>
    </row>
    <row r="5108" spans="1:2">
      <c r="A5108" s="267"/>
      <c r="B5108" s="267"/>
    </row>
    <row r="5109" spans="1:2">
      <c r="A5109" s="267"/>
      <c r="B5109" s="267"/>
    </row>
    <row r="5110" spans="1:2">
      <c r="A5110" s="267"/>
      <c r="B5110" s="267"/>
    </row>
    <row r="5111" spans="1:2">
      <c r="A5111" s="267"/>
      <c r="B5111" s="267"/>
    </row>
    <row r="5112" spans="1:2">
      <c r="A5112" s="267"/>
      <c r="B5112" s="267"/>
    </row>
    <row r="5113" spans="1:2">
      <c r="A5113" s="267"/>
      <c r="B5113" s="267"/>
    </row>
    <row r="5114" spans="1:2">
      <c r="A5114" s="267"/>
      <c r="B5114" s="267"/>
    </row>
    <row r="5115" spans="1:2">
      <c r="A5115" s="267"/>
      <c r="B5115" s="267"/>
    </row>
    <row r="5116" spans="1:2">
      <c r="A5116" s="267"/>
      <c r="B5116" s="267"/>
    </row>
    <row r="5117" spans="1:2">
      <c r="A5117" s="267"/>
      <c r="B5117" s="267"/>
    </row>
    <row r="5118" spans="1:2">
      <c r="A5118" s="267"/>
      <c r="B5118" s="267"/>
    </row>
    <row r="5119" spans="1:2">
      <c r="A5119" s="267"/>
      <c r="B5119" s="267"/>
    </row>
    <row r="5120" spans="1:2">
      <c r="A5120" s="267"/>
      <c r="B5120" s="267"/>
    </row>
    <row r="5121" spans="1:2">
      <c r="A5121" s="267"/>
      <c r="B5121" s="267"/>
    </row>
    <row r="5122" spans="1:2">
      <c r="A5122" s="267"/>
      <c r="B5122" s="267"/>
    </row>
    <row r="5123" spans="1:2">
      <c r="A5123" s="267"/>
      <c r="B5123" s="267"/>
    </row>
    <row r="5124" spans="1:2">
      <c r="A5124" s="267"/>
      <c r="B5124" s="267"/>
    </row>
    <row r="5125" spans="1:2">
      <c r="A5125" s="267"/>
      <c r="B5125" s="267"/>
    </row>
    <row r="5126" spans="1:2">
      <c r="A5126" s="267"/>
      <c r="B5126" s="267"/>
    </row>
    <row r="5127" spans="1:2">
      <c r="A5127" s="267"/>
      <c r="B5127" s="267"/>
    </row>
    <row r="5128" spans="1:2">
      <c r="A5128" s="267"/>
      <c r="B5128" s="267"/>
    </row>
    <row r="5129" spans="1:2">
      <c r="A5129" s="267"/>
      <c r="B5129" s="267"/>
    </row>
    <row r="5130" spans="1:2">
      <c r="A5130" s="267"/>
      <c r="B5130" s="267"/>
    </row>
    <row r="5131" spans="1:2">
      <c r="A5131" s="267"/>
      <c r="B5131" s="267"/>
    </row>
    <row r="5132" spans="1:2">
      <c r="A5132" s="267"/>
      <c r="B5132" s="267"/>
    </row>
    <row r="5133" spans="1:2">
      <c r="A5133" s="267"/>
      <c r="B5133" s="267"/>
    </row>
    <row r="5134" spans="1:2">
      <c r="A5134" s="267"/>
      <c r="B5134" s="267"/>
    </row>
    <row r="5135" spans="1:2">
      <c r="A5135" s="267"/>
      <c r="B5135" s="267"/>
    </row>
    <row r="5136" spans="1:2">
      <c r="A5136" s="267"/>
      <c r="B5136" s="267"/>
    </row>
    <row r="5137" spans="1:2">
      <c r="A5137" s="267"/>
      <c r="B5137" s="267"/>
    </row>
    <row r="5138" spans="1:2">
      <c r="A5138" s="267"/>
      <c r="B5138" s="267"/>
    </row>
    <row r="5139" spans="1:2">
      <c r="A5139" s="267"/>
      <c r="B5139" s="267"/>
    </row>
    <row r="5140" spans="1:2">
      <c r="A5140" s="267"/>
      <c r="B5140" s="267"/>
    </row>
    <row r="5141" spans="1:2">
      <c r="A5141" s="267"/>
      <c r="B5141" s="267"/>
    </row>
    <row r="5142" spans="1:2">
      <c r="A5142" s="267"/>
      <c r="B5142" s="267"/>
    </row>
    <row r="5143" spans="1:2">
      <c r="A5143" s="267"/>
      <c r="B5143" s="267"/>
    </row>
    <row r="5144" spans="1:2">
      <c r="A5144" s="267"/>
      <c r="B5144" s="267"/>
    </row>
    <row r="5145" spans="1:2">
      <c r="A5145" s="267"/>
      <c r="B5145" s="267"/>
    </row>
    <row r="5146" spans="1:2">
      <c r="A5146" s="267"/>
      <c r="B5146" s="267"/>
    </row>
    <row r="5147" spans="1:2">
      <c r="A5147" s="267"/>
      <c r="B5147" s="267"/>
    </row>
    <row r="5148" spans="1:2">
      <c r="A5148" s="267"/>
      <c r="B5148" s="267"/>
    </row>
    <row r="5149" spans="1:2">
      <c r="A5149" s="267"/>
      <c r="B5149" s="267"/>
    </row>
    <row r="5150" spans="1:2">
      <c r="A5150" s="267"/>
      <c r="B5150" s="267"/>
    </row>
    <row r="5151" spans="1:2">
      <c r="A5151" s="267"/>
      <c r="B5151" s="267"/>
    </row>
    <row r="5152" spans="1:2">
      <c r="A5152" s="267"/>
      <c r="B5152" s="267"/>
    </row>
    <row r="5153" spans="1:2">
      <c r="A5153" s="267"/>
      <c r="B5153" s="267"/>
    </row>
    <row r="5154" spans="1:2">
      <c r="A5154" s="267"/>
      <c r="B5154" s="267"/>
    </row>
    <row r="5155" spans="1:2">
      <c r="A5155" s="267"/>
      <c r="B5155" s="267"/>
    </row>
    <row r="5156" spans="1:2">
      <c r="A5156" s="267"/>
      <c r="B5156" s="267"/>
    </row>
    <row r="5157" spans="1:2">
      <c r="A5157" s="267"/>
      <c r="B5157" s="267"/>
    </row>
    <row r="5158" spans="1:2">
      <c r="A5158" s="267"/>
      <c r="B5158" s="267"/>
    </row>
    <row r="5159" spans="1:2">
      <c r="A5159" s="267"/>
      <c r="B5159" s="267"/>
    </row>
    <row r="5160" spans="1:2">
      <c r="A5160" s="267"/>
      <c r="B5160" s="267"/>
    </row>
    <row r="5161" spans="1:2">
      <c r="A5161" s="267"/>
      <c r="B5161" s="267"/>
    </row>
    <row r="5162" spans="1:2">
      <c r="A5162" s="267"/>
      <c r="B5162" s="267"/>
    </row>
    <row r="5163" spans="1:2">
      <c r="A5163" s="267"/>
      <c r="B5163" s="267"/>
    </row>
    <row r="5164" spans="1:2">
      <c r="A5164" s="267"/>
      <c r="B5164" s="267"/>
    </row>
    <row r="5165" spans="1:2">
      <c r="A5165" s="267"/>
      <c r="B5165" s="267"/>
    </row>
    <row r="5166" spans="1:2">
      <c r="A5166" s="267"/>
      <c r="B5166" s="267"/>
    </row>
    <row r="5167" spans="1:2">
      <c r="A5167" s="267"/>
      <c r="B5167" s="267"/>
    </row>
    <row r="5168" spans="1:2">
      <c r="A5168" s="267"/>
      <c r="B5168" s="267"/>
    </row>
    <row r="5169" spans="1:2">
      <c r="A5169" s="267"/>
      <c r="B5169" s="267"/>
    </row>
    <row r="5170" spans="1:2">
      <c r="A5170" s="267"/>
      <c r="B5170" s="267"/>
    </row>
    <row r="5171" spans="1:2">
      <c r="A5171" s="267"/>
      <c r="B5171" s="267"/>
    </row>
    <row r="5172" spans="1:2">
      <c r="A5172" s="267"/>
      <c r="B5172" s="267"/>
    </row>
    <row r="5173" spans="1:2">
      <c r="A5173" s="267"/>
      <c r="B5173" s="267"/>
    </row>
    <row r="5174" spans="1:2">
      <c r="A5174" s="267"/>
      <c r="B5174" s="267"/>
    </row>
    <row r="5175" spans="1:2">
      <c r="A5175" s="267"/>
      <c r="B5175" s="267"/>
    </row>
    <row r="5176" spans="1:2">
      <c r="A5176" s="267"/>
      <c r="B5176" s="267"/>
    </row>
    <row r="5177" spans="1:2">
      <c r="A5177" s="267"/>
      <c r="B5177" s="267"/>
    </row>
    <row r="5178" spans="1:2">
      <c r="A5178" s="267"/>
      <c r="B5178" s="267"/>
    </row>
    <row r="5179" spans="1:2">
      <c r="A5179" s="267"/>
      <c r="B5179" s="267"/>
    </row>
    <row r="5180" spans="1:2">
      <c r="A5180" s="267"/>
      <c r="B5180" s="267"/>
    </row>
    <row r="5181" spans="1:2">
      <c r="A5181" s="267"/>
      <c r="B5181" s="267"/>
    </row>
    <row r="5182" spans="1:2">
      <c r="A5182" s="267"/>
      <c r="B5182" s="267"/>
    </row>
    <row r="5183" spans="1:2">
      <c r="A5183" s="267"/>
      <c r="B5183" s="267"/>
    </row>
    <row r="5184" spans="1:2">
      <c r="A5184" s="267"/>
      <c r="B5184" s="267"/>
    </row>
    <row r="5185" spans="1:2">
      <c r="A5185" s="267"/>
      <c r="B5185" s="267"/>
    </row>
    <row r="5186" spans="1:2">
      <c r="A5186" s="267"/>
      <c r="B5186" s="267"/>
    </row>
    <row r="5187" spans="1:2">
      <c r="A5187" s="267"/>
      <c r="B5187" s="267"/>
    </row>
    <row r="5188" spans="1:2">
      <c r="A5188" s="267"/>
      <c r="B5188" s="267"/>
    </row>
    <row r="5189" spans="1:2">
      <c r="A5189" s="267"/>
      <c r="B5189" s="267"/>
    </row>
    <row r="5190" spans="1:2">
      <c r="A5190" s="267"/>
      <c r="B5190" s="267"/>
    </row>
    <row r="5191" spans="1:2">
      <c r="A5191" s="267"/>
      <c r="B5191" s="267"/>
    </row>
    <row r="5192" spans="1:2">
      <c r="A5192" s="267"/>
      <c r="B5192" s="267"/>
    </row>
    <row r="5193" spans="1:2">
      <c r="A5193" s="267"/>
      <c r="B5193" s="267"/>
    </row>
    <row r="5194" spans="1:2">
      <c r="A5194" s="267"/>
      <c r="B5194" s="267"/>
    </row>
    <row r="5195" spans="1:2">
      <c r="A5195" s="267"/>
      <c r="B5195" s="267"/>
    </row>
    <row r="5196" spans="1:2">
      <c r="A5196" s="267"/>
      <c r="B5196" s="267"/>
    </row>
    <row r="5197" spans="1:2">
      <c r="A5197" s="267"/>
      <c r="B5197" s="267"/>
    </row>
    <row r="5198" spans="1:2">
      <c r="A5198" s="267"/>
      <c r="B5198" s="267"/>
    </row>
    <row r="5199" spans="1:2">
      <c r="A5199" s="267"/>
      <c r="B5199" s="267"/>
    </row>
    <row r="5200" spans="1:2">
      <c r="A5200" s="267"/>
      <c r="B5200" s="267"/>
    </row>
    <row r="5201" spans="1:2">
      <c r="A5201" s="267"/>
      <c r="B5201" s="267"/>
    </row>
    <row r="5202" spans="1:2">
      <c r="A5202" s="267"/>
      <c r="B5202" s="267"/>
    </row>
    <row r="5203" spans="1:2">
      <c r="A5203" s="267"/>
      <c r="B5203" s="267"/>
    </row>
    <row r="5204" spans="1:2">
      <c r="A5204" s="267"/>
      <c r="B5204" s="267"/>
    </row>
    <row r="5205" spans="1:2">
      <c r="A5205" s="267"/>
      <c r="B5205" s="267"/>
    </row>
    <row r="5206" spans="1:2">
      <c r="A5206" s="267"/>
      <c r="B5206" s="267"/>
    </row>
    <row r="5207" spans="1:2">
      <c r="A5207" s="267"/>
      <c r="B5207" s="267"/>
    </row>
    <row r="5208" spans="1:2">
      <c r="A5208" s="267"/>
      <c r="B5208" s="267"/>
    </row>
    <row r="5209" spans="1:2">
      <c r="A5209" s="267"/>
      <c r="B5209" s="267"/>
    </row>
    <row r="5210" spans="1:2">
      <c r="A5210" s="267"/>
      <c r="B5210" s="267"/>
    </row>
    <row r="5211" spans="1:2">
      <c r="A5211" s="267"/>
      <c r="B5211" s="267"/>
    </row>
    <row r="5212" spans="1:2">
      <c r="A5212" s="267"/>
      <c r="B5212" s="267"/>
    </row>
    <row r="5213" spans="1:2">
      <c r="A5213" s="267"/>
      <c r="B5213" s="267"/>
    </row>
    <row r="5214" spans="1:2">
      <c r="A5214" s="267"/>
      <c r="B5214" s="267"/>
    </row>
    <row r="5215" spans="1:2">
      <c r="A5215" s="267"/>
      <c r="B5215" s="267"/>
    </row>
    <row r="5216" spans="1:2">
      <c r="A5216" s="267"/>
      <c r="B5216" s="267"/>
    </row>
    <row r="5217" spans="1:2">
      <c r="A5217" s="267"/>
      <c r="B5217" s="267"/>
    </row>
    <row r="5218" spans="1:2">
      <c r="A5218" s="267"/>
      <c r="B5218" s="267"/>
    </row>
    <row r="5219" spans="1:2">
      <c r="A5219" s="267"/>
      <c r="B5219" s="267"/>
    </row>
    <row r="5220" spans="1:2">
      <c r="A5220" s="267"/>
      <c r="B5220" s="267"/>
    </row>
    <row r="5221" spans="1:2">
      <c r="A5221" s="267"/>
      <c r="B5221" s="267"/>
    </row>
    <row r="5222" spans="1:2">
      <c r="A5222" s="267"/>
      <c r="B5222" s="267"/>
    </row>
    <row r="5223" spans="1:2">
      <c r="A5223" s="267"/>
      <c r="B5223" s="267"/>
    </row>
    <row r="5224" spans="1:2">
      <c r="A5224" s="267"/>
      <c r="B5224" s="267"/>
    </row>
    <row r="5225" spans="1:2">
      <c r="A5225" s="267"/>
      <c r="B5225" s="267"/>
    </row>
    <row r="5226" spans="1:2">
      <c r="A5226" s="267"/>
      <c r="B5226" s="267"/>
    </row>
    <row r="5227" spans="1:2">
      <c r="A5227" s="267"/>
      <c r="B5227" s="267"/>
    </row>
    <row r="5228" spans="1:2">
      <c r="A5228" s="267"/>
      <c r="B5228" s="267"/>
    </row>
    <row r="5229" spans="1:2">
      <c r="A5229" s="267"/>
      <c r="B5229" s="267"/>
    </row>
    <row r="5230" spans="1:2">
      <c r="A5230" s="267"/>
      <c r="B5230" s="267"/>
    </row>
    <row r="5231" spans="1:2">
      <c r="A5231" s="267"/>
      <c r="B5231" s="267"/>
    </row>
    <row r="5232" spans="1:2">
      <c r="A5232" s="267"/>
      <c r="B5232" s="267"/>
    </row>
    <row r="5233" spans="1:2">
      <c r="A5233" s="267"/>
      <c r="B5233" s="267"/>
    </row>
    <row r="5234" spans="1:2">
      <c r="A5234" s="267"/>
      <c r="B5234" s="267"/>
    </row>
    <row r="5235" spans="1:2">
      <c r="A5235" s="267"/>
      <c r="B5235" s="267"/>
    </row>
    <row r="5236" spans="1:2">
      <c r="A5236" s="267"/>
      <c r="B5236" s="267"/>
    </row>
    <row r="5237" spans="1:2">
      <c r="A5237" s="267"/>
      <c r="B5237" s="267"/>
    </row>
    <row r="5238" spans="1:2">
      <c r="A5238" s="267"/>
      <c r="B5238" s="267"/>
    </row>
    <row r="5239" spans="1:2">
      <c r="A5239" s="267"/>
      <c r="B5239" s="267"/>
    </row>
    <row r="5240" spans="1:2">
      <c r="A5240" s="267"/>
      <c r="B5240" s="267"/>
    </row>
    <row r="5241" spans="1:2">
      <c r="A5241" s="267"/>
      <c r="B5241" s="267"/>
    </row>
    <row r="5242" spans="1:2">
      <c r="A5242" s="267"/>
      <c r="B5242" s="267"/>
    </row>
    <row r="5243" spans="1:2">
      <c r="A5243" s="267"/>
      <c r="B5243" s="267"/>
    </row>
    <row r="5244" spans="1:2">
      <c r="A5244" s="267"/>
      <c r="B5244" s="267"/>
    </row>
    <row r="5245" spans="1:2">
      <c r="A5245" s="267"/>
      <c r="B5245" s="267"/>
    </row>
    <row r="5246" spans="1:2">
      <c r="A5246" s="267"/>
      <c r="B5246" s="267"/>
    </row>
    <row r="5247" spans="1:2">
      <c r="A5247" s="267"/>
      <c r="B5247" s="267"/>
    </row>
    <row r="5248" spans="1:2">
      <c r="A5248" s="267"/>
      <c r="B5248" s="267"/>
    </row>
    <row r="5249" spans="1:2">
      <c r="A5249" s="267"/>
      <c r="B5249" s="267"/>
    </row>
    <row r="5250" spans="1:2">
      <c r="A5250" s="267"/>
      <c r="B5250" s="267"/>
    </row>
    <row r="5251" spans="1:2">
      <c r="A5251" s="267"/>
      <c r="B5251" s="267"/>
    </row>
    <row r="5252" spans="1:2">
      <c r="A5252" s="267"/>
      <c r="B5252" s="267"/>
    </row>
    <row r="5253" spans="1:2">
      <c r="A5253" s="267"/>
      <c r="B5253" s="267"/>
    </row>
    <row r="5254" spans="1:2">
      <c r="A5254" s="267"/>
      <c r="B5254" s="267"/>
    </row>
    <row r="5255" spans="1:2">
      <c r="A5255" s="267"/>
      <c r="B5255" s="267"/>
    </row>
    <row r="5256" spans="1:2">
      <c r="A5256" s="267"/>
      <c r="B5256" s="267"/>
    </row>
    <row r="5257" spans="1:2">
      <c r="A5257" s="267"/>
      <c r="B5257" s="267"/>
    </row>
    <row r="5258" spans="1:2">
      <c r="A5258" s="267"/>
      <c r="B5258" s="267"/>
    </row>
    <row r="5259" spans="1:2">
      <c r="A5259" s="267"/>
      <c r="B5259" s="267"/>
    </row>
    <row r="5260" spans="1:2">
      <c r="A5260" s="267"/>
      <c r="B5260" s="267"/>
    </row>
    <row r="5261" spans="1:2">
      <c r="A5261" s="267"/>
      <c r="B5261" s="267"/>
    </row>
    <row r="5262" spans="1:2">
      <c r="A5262" s="267"/>
      <c r="B5262" s="267"/>
    </row>
    <row r="5263" spans="1:2">
      <c r="A5263" s="267"/>
      <c r="B5263" s="267"/>
    </row>
    <row r="5264" spans="1:2">
      <c r="A5264" s="267"/>
      <c r="B5264" s="267"/>
    </row>
    <row r="5265" spans="1:2">
      <c r="A5265" s="267"/>
      <c r="B5265" s="267"/>
    </row>
    <row r="5266" spans="1:2">
      <c r="A5266" s="267"/>
      <c r="B5266" s="267"/>
    </row>
    <row r="5267" spans="1:2">
      <c r="A5267" s="267"/>
      <c r="B5267" s="267"/>
    </row>
    <row r="5268" spans="1:2">
      <c r="A5268" s="267"/>
      <c r="B5268" s="267"/>
    </row>
    <row r="5269" spans="1:2">
      <c r="A5269" s="267"/>
      <c r="B5269" s="267"/>
    </row>
    <row r="5270" spans="1:2">
      <c r="A5270" s="267"/>
      <c r="B5270" s="267"/>
    </row>
    <row r="5271" spans="1:2">
      <c r="A5271" s="267"/>
      <c r="B5271" s="267"/>
    </row>
    <row r="5272" spans="1:2">
      <c r="A5272" s="267"/>
      <c r="B5272" s="267"/>
    </row>
    <row r="5273" spans="1:2">
      <c r="A5273" s="267"/>
      <c r="B5273" s="267"/>
    </row>
    <row r="5274" spans="1:2">
      <c r="A5274" s="267"/>
      <c r="B5274" s="267"/>
    </row>
    <row r="5275" spans="1:2">
      <c r="A5275" s="267"/>
      <c r="B5275" s="267"/>
    </row>
    <row r="5276" spans="1:2">
      <c r="A5276" s="267"/>
      <c r="B5276" s="267"/>
    </row>
    <row r="5277" spans="1:2">
      <c r="A5277" s="267"/>
      <c r="B5277" s="267"/>
    </row>
    <row r="5278" spans="1:2">
      <c r="A5278" s="267"/>
      <c r="B5278" s="267"/>
    </row>
    <row r="5279" spans="1:2">
      <c r="A5279" s="267"/>
      <c r="B5279" s="267"/>
    </row>
    <row r="5280" spans="1:2">
      <c r="A5280" s="267"/>
      <c r="B5280" s="267"/>
    </row>
    <row r="5281" spans="1:2">
      <c r="A5281" s="267"/>
      <c r="B5281" s="267"/>
    </row>
    <row r="5282" spans="1:2">
      <c r="A5282" s="267"/>
      <c r="B5282" s="267"/>
    </row>
    <row r="5283" spans="1:2">
      <c r="A5283" s="267"/>
      <c r="B5283" s="267"/>
    </row>
    <row r="5284" spans="1:2">
      <c r="A5284" s="267"/>
      <c r="B5284" s="267"/>
    </row>
    <row r="5285" spans="1:2">
      <c r="A5285" s="267"/>
      <c r="B5285" s="267"/>
    </row>
    <row r="5286" spans="1:2">
      <c r="A5286" s="267"/>
      <c r="B5286" s="267"/>
    </row>
    <row r="5287" spans="1:2">
      <c r="A5287" s="267"/>
      <c r="B5287" s="267"/>
    </row>
    <row r="5288" spans="1:2">
      <c r="A5288" s="267"/>
      <c r="B5288" s="267"/>
    </row>
    <row r="5289" spans="1:2">
      <c r="A5289" s="267"/>
      <c r="B5289" s="267"/>
    </row>
    <row r="5290" spans="1:2">
      <c r="A5290" s="267"/>
      <c r="B5290" s="267"/>
    </row>
    <row r="5291" spans="1:2">
      <c r="A5291" s="267"/>
      <c r="B5291" s="267"/>
    </row>
    <row r="5292" spans="1:2">
      <c r="A5292" s="267"/>
      <c r="B5292" s="267"/>
    </row>
    <row r="5293" spans="1:2">
      <c r="A5293" s="267"/>
      <c r="B5293" s="267"/>
    </row>
    <row r="5294" spans="1:2">
      <c r="A5294" s="267"/>
      <c r="B5294" s="267"/>
    </row>
    <row r="5295" spans="1:2">
      <c r="A5295" s="267"/>
      <c r="B5295" s="267"/>
    </row>
    <row r="5296" spans="1:2">
      <c r="A5296" s="267"/>
      <c r="B5296" s="267"/>
    </row>
    <row r="5297" spans="1:2">
      <c r="A5297" s="267"/>
      <c r="B5297" s="267"/>
    </row>
    <row r="5298" spans="1:2">
      <c r="A5298" s="267"/>
      <c r="B5298" s="267"/>
    </row>
    <row r="5299" spans="1:2">
      <c r="A5299" s="267"/>
      <c r="B5299" s="267"/>
    </row>
    <row r="5300" spans="1:2">
      <c r="A5300" s="267"/>
      <c r="B5300" s="267"/>
    </row>
    <row r="5301" spans="1:2">
      <c r="A5301" s="267"/>
      <c r="B5301" s="267"/>
    </row>
    <row r="5302" spans="1:2">
      <c r="A5302" s="267"/>
      <c r="B5302" s="267"/>
    </row>
    <row r="5303" spans="1:2">
      <c r="A5303" s="267"/>
      <c r="B5303" s="267"/>
    </row>
    <row r="5304" spans="1:2">
      <c r="A5304" s="267"/>
      <c r="B5304" s="267"/>
    </row>
    <row r="5305" spans="1:2">
      <c r="A5305" s="267"/>
      <c r="B5305" s="267"/>
    </row>
    <row r="5306" spans="1:2">
      <c r="A5306" s="267"/>
      <c r="B5306" s="267"/>
    </row>
    <row r="5307" spans="1:2">
      <c r="A5307" s="267"/>
      <c r="B5307" s="267"/>
    </row>
    <row r="5308" spans="1:2">
      <c r="A5308" s="267"/>
      <c r="B5308" s="267"/>
    </row>
    <row r="5309" spans="1:2">
      <c r="A5309" s="267"/>
      <c r="B5309" s="267"/>
    </row>
    <row r="5310" spans="1:2">
      <c r="A5310" s="267"/>
      <c r="B5310" s="267"/>
    </row>
    <row r="5311" spans="1:2">
      <c r="A5311" s="267"/>
      <c r="B5311" s="267"/>
    </row>
    <row r="5312" spans="1:2">
      <c r="A5312" s="267"/>
      <c r="B5312" s="267"/>
    </row>
    <row r="5313" spans="1:2">
      <c r="A5313" s="267"/>
      <c r="B5313" s="267"/>
    </row>
    <row r="5314" spans="1:2">
      <c r="A5314" s="267"/>
      <c r="B5314" s="267"/>
    </row>
    <row r="5315" spans="1:2">
      <c r="A5315" s="267"/>
      <c r="B5315" s="267"/>
    </row>
    <row r="5316" spans="1:2">
      <c r="A5316" s="267"/>
      <c r="B5316" s="267"/>
    </row>
  </sheetData>
  <mergeCells count="5">
    <mergeCell ref="A1:E1"/>
    <mergeCell ref="B2:E2"/>
    <mergeCell ref="D6:E6"/>
    <mergeCell ref="B4:F4"/>
    <mergeCell ref="B5:F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79.xml><?xml version="1.0" encoding="utf-8"?>
<worksheet xmlns="http://schemas.openxmlformats.org/spreadsheetml/2006/main" xmlns:r="http://schemas.openxmlformats.org/officeDocument/2006/relationships">
  <sheetPr codeName="Sheet113"/>
  <dimension ref="A1:F38"/>
  <sheetViews>
    <sheetView topLeftCell="B1" zoomScaleNormal="100" zoomScaleSheetLayoutView="90" workbookViewId="0">
      <selection activeCell="F2" sqref="F2"/>
    </sheetView>
  </sheetViews>
  <sheetFormatPr defaultRowHeight="11.25"/>
  <cols>
    <col min="1" max="1" width="9.140625" style="268"/>
    <col min="2" max="2" width="4.140625" style="268" customWidth="1"/>
    <col min="3" max="3" width="30.7109375" style="268" customWidth="1"/>
    <col min="4" max="4" width="9.140625" style="268"/>
    <col min="5" max="5" width="50.7109375" style="268" customWidth="1"/>
    <col min="6" max="6" width="32.7109375" style="268" customWidth="1"/>
    <col min="7" max="16384" width="9.140625" style="268"/>
  </cols>
  <sheetData>
    <row r="1" spans="1:6">
      <c r="A1" s="1709" t="s">
        <v>492</v>
      </c>
      <c r="B1" s="1709"/>
      <c r="C1" s="1709"/>
      <c r="D1" s="1709"/>
      <c r="E1" s="1709"/>
      <c r="F1" s="707" t="s">
        <v>339</v>
      </c>
    </row>
    <row r="2" spans="1:6">
      <c r="A2" s="1709" t="str">
        <f>'I-A'!B3</f>
        <v>WIND ENERGY TRANSMISSION TEXAS, LLC</v>
      </c>
      <c r="B2" s="1709"/>
      <c r="C2" s="1709"/>
      <c r="D2" s="1709"/>
      <c r="E2" s="1709"/>
    </row>
    <row r="3" spans="1:6">
      <c r="A3" s="1676" t="s">
        <v>39</v>
      </c>
      <c r="B3" s="1676"/>
      <c r="C3" s="1676"/>
      <c r="D3" s="1676"/>
      <c r="E3" s="1676"/>
    </row>
    <row r="4" spans="1:6">
      <c r="A4" s="1709" t="str">
        <f>'I-A'!B5</f>
        <v>FOR THE HISTORICAL YEAR ENDED JUNE 30, 2012  - AS ADJUSTED</v>
      </c>
      <c r="B4" s="1709"/>
      <c r="C4" s="1709"/>
      <c r="D4" s="1709"/>
      <c r="E4" s="1709"/>
    </row>
    <row r="5" spans="1:6">
      <c r="A5" s="1708" t="str">
        <f>'I-A'!B6</f>
        <v>DOCKET NO. 40606</v>
      </c>
      <c r="B5" s="1708"/>
      <c r="C5" s="1708"/>
      <c r="D5" s="1708"/>
      <c r="E5" s="1708"/>
    </row>
    <row r="6" spans="1:6">
      <c r="B6" s="488"/>
      <c r="C6" s="488"/>
      <c r="D6" s="427"/>
      <c r="E6" s="427"/>
    </row>
    <row r="7" spans="1:6">
      <c r="A7" s="267" t="s">
        <v>1159</v>
      </c>
      <c r="B7" s="488"/>
      <c r="C7" s="489" t="s">
        <v>224</v>
      </c>
      <c r="D7" s="427"/>
      <c r="E7" s="489" t="s">
        <v>225</v>
      </c>
    </row>
    <row r="8" spans="1:6">
      <c r="A8" s="271" t="s">
        <v>198</v>
      </c>
      <c r="C8" s="279"/>
      <c r="E8" s="279"/>
    </row>
    <row r="9" spans="1:6">
      <c r="A9" s="1"/>
      <c r="C9" s="2"/>
      <c r="E9" s="2"/>
    </row>
    <row r="10" spans="1:6">
      <c r="A10" s="490"/>
      <c r="C10" s="407" t="s">
        <v>226</v>
      </c>
    </row>
    <row r="11" spans="1:6" ht="22.5">
      <c r="A11" s="490">
        <f>+A10+1</f>
        <v>1</v>
      </c>
      <c r="C11" s="491" t="s">
        <v>499</v>
      </c>
      <c r="E11" s="714" t="s">
        <v>799</v>
      </c>
    </row>
    <row r="12" spans="1:6">
      <c r="A12" s="490"/>
      <c r="C12" s="491"/>
      <c r="E12" s="492"/>
    </row>
    <row r="13" spans="1:6">
      <c r="A13" s="490">
        <v>2</v>
      </c>
      <c r="C13" s="491" t="s">
        <v>227</v>
      </c>
      <c r="E13" s="714" t="s">
        <v>800</v>
      </c>
    </row>
    <row r="14" spans="1:6">
      <c r="A14" s="490"/>
      <c r="C14" s="491"/>
      <c r="E14" s="492"/>
    </row>
    <row r="15" spans="1:6">
      <c r="A15" s="490"/>
      <c r="C15" s="491"/>
      <c r="E15" s="492"/>
    </row>
    <row r="16" spans="1:6" ht="22.5">
      <c r="A16" s="490">
        <v>4</v>
      </c>
      <c r="C16" s="1090" t="s">
        <v>806</v>
      </c>
      <c r="D16" s="625"/>
      <c r="E16" s="714" t="s">
        <v>805</v>
      </c>
    </row>
    <row r="17" spans="1:5">
      <c r="A17" s="490"/>
      <c r="C17" s="491"/>
      <c r="E17" s="492"/>
    </row>
    <row r="18" spans="1:5">
      <c r="A18" s="490"/>
      <c r="C18" s="491"/>
      <c r="E18" s="492"/>
    </row>
    <row r="19" spans="1:5">
      <c r="A19" s="490"/>
      <c r="C19" s="493" t="s">
        <v>238</v>
      </c>
      <c r="E19" s="492"/>
    </row>
    <row r="20" spans="1:5">
      <c r="A20" s="1011">
        <v>5</v>
      </c>
      <c r="B20" s="625"/>
      <c r="C20" s="1001" t="s">
        <v>239</v>
      </c>
      <c r="D20" s="625"/>
      <c r="E20" s="714" t="s">
        <v>801</v>
      </c>
    </row>
    <row r="21" spans="1:5">
      <c r="A21" s="1011"/>
      <c r="B21" s="625"/>
      <c r="C21" s="1001"/>
      <c r="D21" s="625"/>
      <c r="E21" s="714"/>
    </row>
    <row r="22" spans="1:5">
      <c r="A22" s="1011"/>
      <c r="B22" s="625"/>
      <c r="C22" s="1001"/>
      <c r="D22" s="625"/>
      <c r="E22" s="714"/>
    </row>
    <row r="23" spans="1:5">
      <c r="A23" s="491"/>
      <c r="C23" s="491"/>
      <c r="E23" s="492"/>
    </row>
    <row r="24" spans="1:5">
      <c r="A24" s="491"/>
      <c r="C24" s="491"/>
      <c r="E24" s="492"/>
    </row>
    <row r="25" spans="1:5">
      <c r="A25" s="491"/>
      <c r="C25" s="491"/>
      <c r="E25" s="492"/>
    </row>
    <row r="26" spans="1:5">
      <c r="A26" s="491"/>
      <c r="C26" s="491"/>
      <c r="E26" s="492"/>
    </row>
    <row r="27" spans="1:5">
      <c r="A27" s="491"/>
      <c r="C27" s="491"/>
      <c r="E27" s="492"/>
    </row>
    <row r="28" spans="1:5">
      <c r="A28" s="491"/>
      <c r="C28" s="491"/>
      <c r="E28" s="492"/>
    </row>
    <row r="29" spans="1:5">
      <c r="A29" s="491"/>
      <c r="C29" s="491"/>
      <c r="E29" s="492"/>
    </row>
    <row r="30" spans="1:5">
      <c r="A30" s="491"/>
      <c r="C30" s="491"/>
      <c r="E30" s="492"/>
    </row>
    <row r="31" spans="1:5">
      <c r="A31" s="491"/>
      <c r="C31" s="491"/>
      <c r="E31" s="492"/>
    </row>
    <row r="32" spans="1:5">
      <c r="A32" s="491"/>
      <c r="C32" s="491"/>
      <c r="E32" s="492"/>
    </row>
    <row r="33" spans="1:5">
      <c r="A33" s="491"/>
      <c r="C33" s="491"/>
      <c r="E33" s="492"/>
    </row>
    <row r="34" spans="1:5">
      <c r="A34" s="491"/>
      <c r="C34" s="491"/>
      <c r="E34" s="492"/>
    </row>
    <row r="35" spans="1:5">
      <c r="A35" s="491"/>
      <c r="C35" s="491"/>
      <c r="E35" s="492"/>
    </row>
    <row r="36" spans="1:5">
      <c r="C36" s="491"/>
      <c r="E36" s="492"/>
    </row>
    <row r="37" spans="1:5">
      <c r="C37" s="491"/>
      <c r="E37" s="492"/>
    </row>
    <row r="38" spans="1:5">
      <c r="C38" s="491"/>
      <c r="E38" s="492"/>
    </row>
  </sheetData>
  <mergeCells count="5">
    <mergeCell ref="A5:E5"/>
    <mergeCell ref="A1:E1"/>
    <mergeCell ref="A2:E2"/>
    <mergeCell ref="A3:E3"/>
    <mergeCell ref="A4:E4"/>
  </mergeCells>
  <phoneticPr fontId="18" type="noConversion"/>
  <printOptions horizontalCentered="1"/>
  <pageMargins left="0.5" right="0.5" top="1" bottom="0.5" header="0.25" footer="0.25"/>
  <pageSetup scale="89" pageOrder="overThenDown" orientation="landscape" r:id="rId1"/>
  <headerFooter alignWithMargins="0">
    <oddFooter>&amp;LSponsor: Bruce Fairchild&amp;C&amp;A&amp;R&amp;P of &amp;N</oddFooter>
  </headerFooter>
</worksheet>
</file>

<file path=xl/worksheets/sheet80.xml><?xml version="1.0" encoding="utf-8"?>
<worksheet xmlns="http://schemas.openxmlformats.org/spreadsheetml/2006/main" xmlns:r="http://schemas.openxmlformats.org/officeDocument/2006/relationships">
  <sheetPr codeName="Sheet114"/>
  <dimension ref="A1:L5373"/>
  <sheetViews>
    <sheetView zoomScaleNormal="100" zoomScaleSheetLayoutView="115" workbookViewId="0">
      <selection activeCell="J10" sqref="J10"/>
    </sheetView>
  </sheetViews>
  <sheetFormatPr defaultRowHeight="11.25"/>
  <cols>
    <col min="1" max="1" width="5.42578125" style="281" bestFit="1" customWidth="1"/>
    <col min="2" max="4" width="9.140625" style="281"/>
    <col min="5" max="5" width="9.28515625" style="281" bestFit="1" customWidth="1"/>
    <col min="6" max="7" width="9.140625" style="281"/>
    <col min="8" max="8" width="3.5703125" style="281" customWidth="1"/>
    <col min="9" max="9" width="4.85546875" style="281" customWidth="1"/>
    <col min="10" max="10" width="24.140625" style="281" customWidth="1"/>
    <col min="11" max="11" width="10.5703125" style="281" bestFit="1" customWidth="1"/>
    <col min="12" max="12" width="15.7109375" style="281" customWidth="1"/>
    <col min="13" max="16384" width="9.140625" style="281"/>
  </cols>
  <sheetData>
    <row r="1" spans="1:12">
      <c r="C1" s="1691" t="s">
        <v>492</v>
      </c>
      <c r="D1" s="1691"/>
      <c r="E1" s="1691"/>
      <c r="F1" s="1691"/>
      <c r="G1" s="1691"/>
      <c r="H1" s="1691"/>
      <c r="I1" s="1691"/>
      <c r="J1" s="1691"/>
      <c r="K1" s="1691"/>
      <c r="L1" s="637" t="s">
        <v>339</v>
      </c>
    </row>
    <row r="2" spans="1:12">
      <c r="A2" s="483"/>
      <c r="B2" s="483"/>
      <c r="C2" s="1709" t="str">
        <f>'I-A'!B3</f>
        <v>WIND ENERGY TRANSMISSION TEXAS, LLC</v>
      </c>
      <c r="D2" s="1709"/>
      <c r="E2" s="1709"/>
      <c r="F2" s="1709"/>
      <c r="G2" s="1709"/>
      <c r="H2" s="1709"/>
      <c r="I2" s="1709"/>
      <c r="J2" s="1709"/>
      <c r="K2" s="1709"/>
    </row>
    <row r="3" spans="1:12">
      <c r="A3" s="483"/>
      <c r="B3" s="483"/>
      <c r="C3" s="1676" t="s">
        <v>40</v>
      </c>
      <c r="D3" s="1676"/>
      <c r="E3" s="1676"/>
      <c r="F3" s="1676"/>
      <c r="G3" s="1676"/>
      <c r="H3" s="1676"/>
      <c r="I3" s="1676"/>
      <c r="J3" s="1676"/>
      <c r="K3" s="1676"/>
    </row>
    <row r="4" spans="1:12">
      <c r="A4" s="483"/>
      <c r="C4" s="1709" t="str">
        <f>'I-A'!B5</f>
        <v>FOR THE HISTORICAL YEAR ENDED JUNE 30, 2012  - AS ADJUSTED</v>
      </c>
      <c r="D4" s="1709"/>
      <c r="E4" s="1709"/>
      <c r="F4" s="1709"/>
      <c r="G4" s="1709"/>
      <c r="H4" s="1709"/>
      <c r="I4" s="1709"/>
      <c r="J4" s="1709"/>
      <c r="K4" s="1709"/>
    </row>
    <row r="5" spans="1:12">
      <c r="A5" s="483"/>
      <c r="C5" s="1708" t="str">
        <f>'I-A'!B6</f>
        <v>DOCKET NO. 40606</v>
      </c>
      <c r="D5" s="1708"/>
      <c r="E5" s="1708"/>
      <c r="F5" s="1708"/>
      <c r="G5" s="1708"/>
      <c r="H5" s="1708"/>
      <c r="I5" s="1708"/>
      <c r="J5" s="1708"/>
      <c r="K5" s="1708"/>
    </row>
    <row r="6" spans="1:12">
      <c r="A6" s="483"/>
      <c r="J6" s="268"/>
    </row>
    <row r="7" spans="1:12">
      <c r="C7" s="1714"/>
      <c r="D7" s="1714"/>
      <c r="E7" s="1714"/>
      <c r="F7" s="1714"/>
      <c r="H7" s="476"/>
      <c r="I7" s="476"/>
      <c r="J7" s="489"/>
    </row>
    <row r="8" spans="1:12">
      <c r="B8" s="427" t="s">
        <v>1179</v>
      </c>
      <c r="F8" s="6"/>
      <c r="G8" s="381"/>
      <c r="H8" s="381"/>
      <c r="I8" s="381"/>
      <c r="J8" s="704" t="s">
        <v>651</v>
      </c>
    </row>
    <row r="9" spans="1:12">
      <c r="B9" s="408" t="s">
        <v>205</v>
      </c>
      <c r="C9" s="484" t="s">
        <v>333</v>
      </c>
      <c r="D9" s="451"/>
      <c r="E9" s="451"/>
      <c r="F9" s="451"/>
      <c r="H9" s="18"/>
      <c r="I9" s="18"/>
      <c r="J9" s="710" t="s">
        <v>727</v>
      </c>
    </row>
    <row r="10" spans="1:12">
      <c r="B10" s="6"/>
      <c r="C10" s="485"/>
      <c r="D10" s="385"/>
      <c r="E10" s="385"/>
      <c r="F10" s="385"/>
      <c r="H10" s="18"/>
      <c r="I10" s="18"/>
      <c r="J10" s="18"/>
    </row>
    <row r="11" spans="1:12">
      <c r="B11" s="381">
        <v>1</v>
      </c>
      <c r="C11" s="281" t="s">
        <v>278</v>
      </c>
      <c r="H11" s="453"/>
      <c r="I11" s="453"/>
      <c r="J11" s="254">
        <f ca="1">'II-E-3.1 - ATTACH'!G14</f>
        <v>17010274.16463723</v>
      </c>
    </row>
    <row r="12" spans="1:12">
      <c r="B12" s="381">
        <f t="shared" ref="B12:B27" si="0">+B11+1</f>
        <v>2</v>
      </c>
      <c r="H12" s="453"/>
      <c r="I12" s="453"/>
      <c r="J12" s="137"/>
    </row>
    <row r="13" spans="1:12">
      <c r="B13" s="381">
        <f t="shared" si="0"/>
        <v>3</v>
      </c>
      <c r="C13" s="281" t="s">
        <v>230</v>
      </c>
      <c r="E13" s="486">
        <v>0.35</v>
      </c>
      <c r="H13" s="453"/>
      <c r="I13" s="453"/>
      <c r="J13" s="137">
        <f ca="1">J11*E13</f>
        <v>5953595.9576230301</v>
      </c>
    </row>
    <row r="14" spans="1:12">
      <c r="B14" s="381">
        <f t="shared" si="0"/>
        <v>4</v>
      </c>
      <c r="C14" s="281" t="s">
        <v>246</v>
      </c>
      <c r="H14" s="453"/>
      <c r="I14" s="453"/>
      <c r="J14" s="137"/>
    </row>
    <row r="15" spans="1:12">
      <c r="B15" s="381">
        <f t="shared" si="0"/>
        <v>5</v>
      </c>
      <c r="C15" s="281" t="s">
        <v>247</v>
      </c>
      <c r="H15" s="453"/>
      <c r="I15" s="453"/>
      <c r="J15" s="137">
        <f>E13*'II-E-3'!G30</f>
        <v>41002.317927184253</v>
      </c>
    </row>
    <row r="16" spans="1:12">
      <c r="B16" s="381">
        <f t="shared" si="0"/>
        <v>6</v>
      </c>
      <c r="H16" s="453"/>
      <c r="I16" s="453"/>
      <c r="J16" s="137"/>
    </row>
    <row r="17" spans="2:10">
      <c r="B17" s="381">
        <f t="shared" si="0"/>
        <v>7</v>
      </c>
      <c r="H17" s="453"/>
      <c r="I17" s="453"/>
      <c r="J17" s="137"/>
    </row>
    <row r="18" spans="2:10">
      <c r="B18" s="381">
        <f t="shared" si="0"/>
        <v>8</v>
      </c>
      <c r="H18" s="453"/>
      <c r="I18" s="453"/>
      <c r="J18" s="137"/>
    </row>
    <row r="19" spans="2:10">
      <c r="B19" s="381">
        <f t="shared" si="0"/>
        <v>9</v>
      </c>
      <c r="H19" s="453"/>
      <c r="I19" s="453"/>
      <c r="J19" s="137"/>
    </row>
    <row r="20" spans="2:10">
      <c r="B20" s="381">
        <f t="shared" si="0"/>
        <v>10</v>
      </c>
      <c r="H20" s="453"/>
      <c r="I20" s="453"/>
      <c r="J20" s="137"/>
    </row>
    <row r="21" spans="2:10">
      <c r="B21" s="381">
        <f t="shared" si="0"/>
        <v>11</v>
      </c>
      <c r="H21" s="453"/>
      <c r="I21" s="453"/>
      <c r="J21" s="137"/>
    </row>
    <row r="22" spans="2:10">
      <c r="B22" s="381">
        <f t="shared" si="0"/>
        <v>12</v>
      </c>
      <c r="H22" s="453"/>
      <c r="I22" s="453"/>
      <c r="J22" s="137"/>
    </row>
    <row r="23" spans="2:10">
      <c r="B23" s="615">
        <f t="shared" si="0"/>
        <v>13</v>
      </c>
      <c r="C23" s="281" t="s">
        <v>231</v>
      </c>
      <c r="H23" s="453"/>
      <c r="I23" s="453"/>
      <c r="J23" s="137">
        <f ca="1">'II-E-3 - ATTACH'!E49-'II-E-3.2'!J13-'II-E-3.2'!J15</f>
        <v>-0.27555021431180649</v>
      </c>
    </row>
    <row r="24" spans="2:10">
      <c r="B24" s="381">
        <f t="shared" si="0"/>
        <v>14</v>
      </c>
      <c r="H24" s="453"/>
      <c r="I24" s="453"/>
      <c r="J24" s="137"/>
    </row>
    <row r="25" spans="2:10" ht="12" thickBot="1">
      <c r="B25" s="381">
        <f t="shared" si="0"/>
        <v>15</v>
      </c>
      <c r="C25" s="281" t="s">
        <v>232</v>
      </c>
      <c r="H25" s="453"/>
      <c r="I25" s="453"/>
      <c r="J25" s="1388">
        <f ca="1">SUM(J13:J24)</f>
        <v>5994598</v>
      </c>
    </row>
    <row r="26" spans="2:10" ht="12" thickTop="1">
      <c r="B26" s="381">
        <f t="shared" si="0"/>
        <v>16</v>
      </c>
      <c r="J26" s="137"/>
    </row>
    <row r="27" spans="2:10">
      <c r="B27" s="381">
        <f t="shared" si="0"/>
        <v>17</v>
      </c>
      <c r="J27" s="137"/>
    </row>
    <row r="28" spans="2:10">
      <c r="B28" s="381"/>
      <c r="J28" s="137"/>
    </row>
    <row r="29" spans="2:10">
      <c r="B29" s="381"/>
      <c r="J29" s="137"/>
    </row>
    <row r="30" spans="2:10">
      <c r="B30" s="381"/>
    </row>
    <row r="31" spans="2:10">
      <c r="B31" s="381"/>
      <c r="J31" s="487"/>
    </row>
    <row r="32" spans="2:10">
      <c r="B32" s="381"/>
    </row>
    <row r="33" spans="1:2">
      <c r="B33" s="381"/>
    </row>
    <row r="34" spans="1:2">
      <c r="B34" s="381"/>
    </row>
    <row r="35" spans="1:2">
      <c r="B35" s="381"/>
    </row>
    <row r="36" spans="1:2">
      <c r="B36" s="381"/>
    </row>
    <row r="37" spans="1:2">
      <c r="B37" s="381"/>
    </row>
    <row r="38" spans="1:2">
      <c r="B38" s="381"/>
    </row>
    <row r="39" spans="1:2">
      <c r="B39" s="381"/>
    </row>
    <row r="40" spans="1:2">
      <c r="B40" s="381"/>
    </row>
    <row r="41" spans="1:2">
      <c r="B41" s="381"/>
    </row>
    <row r="42" spans="1:2">
      <c r="B42" s="476"/>
    </row>
    <row r="43" spans="1:2">
      <c r="B43" s="381"/>
    </row>
    <row r="44" spans="1:2">
      <c r="B44" s="476"/>
    </row>
    <row r="45" spans="1:2">
      <c r="B45" s="381"/>
    </row>
    <row r="46" spans="1:2">
      <c r="B46" s="381"/>
    </row>
    <row r="47" spans="1:2">
      <c r="B47" s="381"/>
    </row>
    <row r="48" spans="1:2">
      <c r="A48" s="381"/>
    </row>
    <row r="49" spans="1:1">
      <c r="A49" s="381"/>
    </row>
    <row r="50" spans="1:1">
      <c r="A50" s="381"/>
    </row>
    <row r="51" spans="1:1">
      <c r="A51" s="381"/>
    </row>
    <row r="52" spans="1:1">
      <c r="A52" s="381"/>
    </row>
    <row r="53" spans="1:1">
      <c r="A53" s="381"/>
    </row>
    <row r="54" spans="1:1">
      <c r="A54" s="381"/>
    </row>
    <row r="55" spans="1:1">
      <c r="A55" s="381"/>
    </row>
    <row r="56" spans="1:1">
      <c r="A56" s="381"/>
    </row>
    <row r="57" spans="1:1">
      <c r="A57" s="476" t="s">
        <v>1071</v>
      </c>
    </row>
    <row r="58" spans="1:1">
      <c r="A58" s="381"/>
    </row>
    <row r="59" spans="1:1">
      <c r="A59" s="381"/>
    </row>
    <row r="60" spans="1:1">
      <c r="A60" s="381"/>
    </row>
    <row r="61" spans="1:1">
      <c r="A61" s="381"/>
    </row>
    <row r="62" spans="1:1">
      <c r="A62" s="381"/>
    </row>
    <row r="63" spans="1:1">
      <c r="A63" s="381"/>
    </row>
    <row r="64" spans="1:1">
      <c r="A64" s="381"/>
    </row>
    <row r="65" spans="1:1">
      <c r="A65" s="381"/>
    </row>
    <row r="66" spans="1:1">
      <c r="A66" s="381"/>
    </row>
    <row r="67" spans="1:1">
      <c r="A67" s="381"/>
    </row>
    <row r="68" spans="1:1">
      <c r="A68" s="381"/>
    </row>
    <row r="69" spans="1:1">
      <c r="A69" s="381"/>
    </row>
    <row r="70" spans="1:1">
      <c r="A70" s="381"/>
    </row>
    <row r="71" spans="1:1">
      <c r="A71" s="381"/>
    </row>
    <row r="72" spans="1:1">
      <c r="A72" s="381"/>
    </row>
    <row r="73" spans="1:1">
      <c r="A73" s="381"/>
    </row>
    <row r="74" spans="1:1">
      <c r="A74" s="381"/>
    </row>
    <row r="75" spans="1:1">
      <c r="A75" s="381"/>
    </row>
    <row r="76" spans="1:1">
      <c r="A76" s="381"/>
    </row>
    <row r="77" spans="1:1">
      <c r="A77" s="381"/>
    </row>
    <row r="78" spans="1:1">
      <c r="A78" s="381"/>
    </row>
    <row r="79" spans="1:1">
      <c r="A79" s="381"/>
    </row>
    <row r="80" spans="1:1">
      <c r="A80" s="381"/>
    </row>
    <row r="81" spans="1:1">
      <c r="A81" s="381"/>
    </row>
    <row r="82" spans="1:1">
      <c r="A82" s="381"/>
    </row>
    <row r="83" spans="1:1">
      <c r="A83" s="381"/>
    </row>
    <row r="84" spans="1:1">
      <c r="A84" s="476" t="s">
        <v>220</v>
      </c>
    </row>
    <row r="85" spans="1:1">
      <c r="A85" s="381"/>
    </row>
    <row r="86" spans="1:1">
      <c r="A86" s="476" t="s">
        <v>222</v>
      </c>
    </row>
    <row r="87" spans="1:1">
      <c r="A87" s="381"/>
    </row>
    <row r="88" spans="1:1">
      <c r="A88" s="381"/>
    </row>
    <row r="89" spans="1:1">
      <c r="A89" s="381"/>
    </row>
    <row r="90" spans="1:1">
      <c r="A90" s="381"/>
    </row>
    <row r="91" spans="1:1">
      <c r="A91" s="381"/>
    </row>
    <row r="92" spans="1:1">
      <c r="A92" s="381"/>
    </row>
    <row r="93" spans="1:1">
      <c r="A93" s="381"/>
    </row>
    <row r="94" spans="1:1">
      <c r="A94" s="381"/>
    </row>
    <row r="95" spans="1:1">
      <c r="A95" s="381"/>
    </row>
    <row r="96" spans="1:1">
      <c r="A96" s="381"/>
    </row>
    <row r="97" spans="1:1">
      <c r="A97" s="381"/>
    </row>
    <row r="98" spans="1:1">
      <c r="A98" s="381"/>
    </row>
    <row r="99" spans="1:1">
      <c r="A99" s="381"/>
    </row>
    <row r="100" spans="1:1">
      <c r="A100" s="381"/>
    </row>
    <row r="101" spans="1:1">
      <c r="A101" s="381"/>
    </row>
    <row r="102" spans="1:1">
      <c r="A102" s="381"/>
    </row>
    <row r="103" spans="1:1">
      <c r="A103" s="381"/>
    </row>
    <row r="104" spans="1:1">
      <c r="A104" s="381"/>
    </row>
    <row r="105" spans="1:1">
      <c r="A105" s="381"/>
    </row>
    <row r="106" spans="1:1">
      <c r="A106" s="381"/>
    </row>
    <row r="107" spans="1:1">
      <c r="A107" s="381"/>
    </row>
    <row r="108" spans="1:1">
      <c r="A108" s="381"/>
    </row>
    <row r="109" spans="1:1">
      <c r="A109" s="381"/>
    </row>
    <row r="110" spans="1:1">
      <c r="A110" s="381"/>
    </row>
    <row r="111" spans="1:1">
      <c r="A111" s="381"/>
    </row>
    <row r="112" spans="1:1">
      <c r="A112" s="381"/>
    </row>
    <row r="113" spans="1:1">
      <c r="A113" s="381"/>
    </row>
    <row r="114" spans="1:1">
      <c r="A114" s="381"/>
    </row>
    <row r="115" spans="1:1">
      <c r="A115" s="381"/>
    </row>
    <row r="116" spans="1:1">
      <c r="A116" s="381"/>
    </row>
    <row r="117" spans="1:1">
      <c r="A117" s="381"/>
    </row>
    <row r="118" spans="1:1">
      <c r="A118" s="381"/>
    </row>
    <row r="119" spans="1:1">
      <c r="A119" s="381"/>
    </row>
    <row r="120" spans="1:1">
      <c r="A120" s="381"/>
    </row>
    <row r="121" spans="1:1">
      <c r="A121" s="381"/>
    </row>
    <row r="122" spans="1:1">
      <c r="A122" s="381"/>
    </row>
    <row r="123" spans="1:1">
      <c r="A123" s="381"/>
    </row>
    <row r="124" spans="1:1">
      <c r="A124" s="381"/>
    </row>
    <row r="125" spans="1:1">
      <c r="A125" s="381"/>
    </row>
    <row r="126" spans="1:1">
      <c r="A126" s="381"/>
    </row>
    <row r="127" spans="1:1">
      <c r="A127" s="381"/>
    </row>
    <row r="128" spans="1:1">
      <c r="A128" s="381"/>
    </row>
    <row r="129" spans="1:1">
      <c r="A129" s="381"/>
    </row>
    <row r="130" spans="1:1">
      <c r="A130" s="381"/>
    </row>
    <row r="131" spans="1:1">
      <c r="A131" s="381"/>
    </row>
    <row r="132" spans="1:1">
      <c r="A132" s="381"/>
    </row>
    <row r="133" spans="1:1">
      <c r="A133" s="381"/>
    </row>
    <row r="134" spans="1:1">
      <c r="A134" s="381"/>
    </row>
    <row r="135" spans="1:1">
      <c r="A135" s="381"/>
    </row>
    <row r="136" spans="1:1">
      <c r="A136" s="381"/>
    </row>
    <row r="137" spans="1:1">
      <c r="A137" s="381"/>
    </row>
    <row r="138" spans="1:1">
      <c r="A138" s="381"/>
    </row>
    <row r="139" spans="1:1">
      <c r="A139" s="381"/>
    </row>
    <row r="140" spans="1:1">
      <c r="A140" s="381"/>
    </row>
    <row r="141" spans="1:1">
      <c r="A141" s="381"/>
    </row>
    <row r="142" spans="1:1">
      <c r="A142" s="381"/>
    </row>
    <row r="143" spans="1:1">
      <c r="A143" s="381"/>
    </row>
    <row r="144" spans="1:1">
      <c r="A144" s="381"/>
    </row>
    <row r="145" spans="1:1">
      <c r="A145" s="381"/>
    </row>
    <row r="146" spans="1:1">
      <c r="A146" s="381"/>
    </row>
    <row r="147" spans="1:1">
      <c r="A147" s="381"/>
    </row>
    <row r="148" spans="1:1">
      <c r="A148" s="381"/>
    </row>
    <row r="149" spans="1:1">
      <c r="A149" s="381"/>
    </row>
    <row r="150" spans="1:1">
      <c r="A150" s="381"/>
    </row>
    <row r="151" spans="1:1">
      <c r="A151" s="381"/>
    </row>
    <row r="152" spans="1:1">
      <c r="A152" s="381"/>
    </row>
    <row r="153" spans="1:1">
      <c r="A153" s="381"/>
    </row>
    <row r="154" spans="1:1">
      <c r="A154" s="381"/>
    </row>
    <row r="155" spans="1:1">
      <c r="A155" s="381"/>
    </row>
    <row r="156" spans="1:1">
      <c r="A156" s="381"/>
    </row>
    <row r="157" spans="1:1">
      <c r="A157" s="381"/>
    </row>
    <row r="158" spans="1:1">
      <c r="A158" s="381"/>
    </row>
    <row r="159" spans="1:1">
      <c r="A159" s="381"/>
    </row>
    <row r="160" spans="1:1">
      <c r="A160" s="381"/>
    </row>
    <row r="161" spans="1:1">
      <c r="A161" s="381"/>
    </row>
    <row r="162" spans="1:1">
      <c r="A162" s="381"/>
    </row>
    <row r="163" spans="1:1">
      <c r="A163" s="381"/>
    </row>
    <row r="164" spans="1:1">
      <c r="A164" s="381"/>
    </row>
    <row r="165" spans="1:1">
      <c r="A165" s="381"/>
    </row>
    <row r="166" spans="1:1">
      <c r="A166" s="381"/>
    </row>
    <row r="167" spans="1:1">
      <c r="A167" s="381"/>
    </row>
    <row r="168" spans="1:1">
      <c r="A168" s="381"/>
    </row>
    <row r="169" spans="1:1">
      <c r="A169" s="381"/>
    </row>
    <row r="170" spans="1:1">
      <c r="A170" s="381"/>
    </row>
    <row r="171" spans="1:1">
      <c r="A171" s="381"/>
    </row>
    <row r="172" spans="1:1">
      <c r="A172" s="381"/>
    </row>
    <row r="173" spans="1:1">
      <c r="A173" s="381"/>
    </row>
    <row r="174" spans="1:1">
      <c r="A174" s="381"/>
    </row>
    <row r="175" spans="1:1">
      <c r="A175" s="381"/>
    </row>
    <row r="176" spans="1:1">
      <c r="A176" s="381"/>
    </row>
    <row r="177" spans="1:1">
      <c r="A177" s="381"/>
    </row>
    <row r="178" spans="1:1">
      <c r="A178" s="381"/>
    </row>
    <row r="179" spans="1:1">
      <c r="A179" s="381"/>
    </row>
    <row r="180" spans="1:1">
      <c r="A180" s="381"/>
    </row>
    <row r="181" spans="1:1">
      <c r="A181" s="381"/>
    </row>
    <row r="182" spans="1:1">
      <c r="A182" s="381"/>
    </row>
    <row r="183" spans="1:1">
      <c r="A183" s="381"/>
    </row>
    <row r="184" spans="1:1">
      <c r="A184" s="381"/>
    </row>
    <row r="185" spans="1:1">
      <c r="A185" s="381"/>
    </row>
    <row r="186" spans="1:1">
      <c r="A186" s="381"/>
    </row>
    <row r="187" spans="1:1">
      <c r="A187" s="381"/>
    </row>
    <row r="188" spans="1:1">
      <c r="A188" s="381"/>
    </row>
    <row r="189" spans="1:1">
      <c r="A189" s="381"/>
    </row>
    <row r="190" spans="1:1">
      <c r="A190" s="381"/>
    </row>
    <row r="191" spans="1:1">
      <c r="A191" s="381"/>
    </row>
    <row r="192" spans="1:1">
      <c r="A192" s="381"/>
    </row>
    <row r="193" spans="1:1">
      <c r="A193" s="381"/>
    </row>
    <row r="194" spans="1:1">
      <c r="A194" s="381"/>
    </row>
    <row r="195" spans="1:1">
      <c r="A195" s="381"/>
    </row>
    <row r="196" spans="1:1">
      <c r="A196" s="381"/>
    </row>
    <row r="197" spans="1:1">
      <c r="A197" s="381"/>
    </row>
    <row r="198" spans="1:1">
      <c r="A198" s="381"/>
    </row>
    <row r="199" spans="1:1">
      <c r="A199" s="381"/>
    </row>
    <row r="200" spans="1:1">
      <c r="A200" s="381"/>
    </row>
    <row r="201" spans="1:1">
      <c r="A201" s="381"/>
    </row>
    <row r="202" spans="1:1">
      <c r="A202" s="381"/>
    </row>
    <row r="203" spans="1:1">
      <c r="A203" s="381"/>
    </row>
    <row r="204" spans="1:1">
      <c r="A204" s="381"/>
    </row>
    <row r="205" spans="1:1">
      <c r="A205" s="381"/>
    </row>
    <row r="206" spans="1:1">
      <c r="A206" s="381"/>
    </row>
    <row r="207" spans="1:1">
      <c r="A207" s="381"/>
    </row>
    <row r="208" spans="1:1">
      <c r="A208" s="381"/>
    </row>
    <row r="209" spans="1:1">
      <c r="A209" s="381"/>
    </row>
    <row r="210" spans="1:1">
      <c r="A210" s="381"/>
    </row>
    <row r="211" spans="1:1">
      <c r="A211" s="381"/>
    </row>
    <row r="212" spans="1:1">
      <c r="A212" s="381"/>
    </row>
    <row r="213" spans="1:1">
      <c r="A213" s="381"/>
    </row>
    <row r="214" spans="1:1">
      <c r="A214" s="381"/>
    </row>
    <row r="215" spans="1:1">
      <c r="A215" s="381"/>
    </row>
    <row r="216" spans="1:1">
      <c r="A216" s="381"/>
    </row>
    <row r="217" spans="1:1">
      <c r="A217" s="381"/>
    </row>
    <row r="218" spans="1:1">
      <c r="A218" s="381"/>
    </row>
    <row r="219" spans="1:1">
      <c r="A219" s="381"/>
    </row>
    <row r="220" spans="1:1">
      <c r="A220" s="381"/>
    </row>
    <row r="221" spans="1:1">
      <c r="A221" s="381"/>
    </row>
    <row r="222" spans="1:1">
      <c r="A222" s="381"/>
    </row>
    <row r="223" spans="1:1">
      <c r="A223" s="381"/>
    </row>
    <row r="224" spans="1:1">
      <c r="A224" s="381"/>
    </row>
    <row r="225" spans="1:1">
      <c r="A225" s="381"/>
    </row>
    <row r="226" spans="1:1">
      <c r="A226" s="381"/>
    </row>
    <row r="227" spans="1:1">
      <c r="A227" s="381"/>
    </row>
    <row r="228" spans="1:1">
      <c r="A228" s="381"/>
    </row>
    <row r="229" spans="1:1">
      <c r="A229" s="381"/>
    </row>
    <row r="230" spans="1:1">
      <c r="A230" s="381"/>
    </row>
    <row r="231" spans="1:1">
      <c r="A231" s="381"/>
    </row>
    <row r="232" spans="1:1">
      <c r="A232" s="381"/>
    </row>
    <row r="233" spans="1:1">
      <c r="A233" s="381"/>
    </row>
    <row r="234" spans="1:1">
      <c r="A234" s="381"/>
    </row>
    <row r="235" spans="1:1">
      <c r="A235" s="381"/>
    </row>
    <row r="236" spans="1:1">
      <c r="A236" s="381"/>
    </row>
    <row r="237" spans="1:1">
      <c r="A237" s="381"/>
    </row>
    <row r="238" spans="1:1">
      <c r="A238" s="381"/>
    </row>
    <row r="239" spans="1:1">
      <c r="A239" s="381"/>
    </row>
    <row r="240" spans="1:1">
      <c r="A240" s="381"/>
    </row>
    <row r="241" spans="1:1">
      <c r="A241" s="381"/>
    </row>
    <row r="242" spans="1:1">
      <c r="A242" s="381"/>
    </row>
    <row r="243" spans="1:1">
      <c r="A243" s="381"/>
    </row>
    <row r="244" spans="1:1">
      <c r="A244" s="381"/>
    </row>
    <row r="245" spans="1:1">
      <c r="A245" s="381"/>
    </row>
    <row r="246" spans="1:1">
      <c r="A246" s="381"/>
    </row>
    <row r="247" spans="1:1">
      <c r="A247" s="381"/>
    </row>
    <row r="248" spans="1:1">
      <c r="A248" s="381"/>
    </row>
    <row r="249" spans="1:1">
      <c r="A249" s="381"/>
    </row>
    <row r="250" spans="1:1">
      <c r="A250" s="381"/>
    </row>
    <row r="251" spans="1:1">
      <c r="A251" s="381"/>
    </row>
    <row r="252" spans="1:1">
      <c r="A252" s="381"/>
    </row>
    <row r="253" spans="1:1">
      <c r="A253" s="381"/>
    </row>
    <row r="254" spans="1:1">
      <c r="A254" s="381"/>
    </row>
    <row r="255" spans="1:1">
      <c r="A255" s="381"/>
    </row>
    <row r="256" spans="1:1">
      <c r="A256" s="381"/>
    </row>
    <row r="257" spans="1:1">
      <c r="A257" s="381"/>
    </row>
    <row r="258" spans="1:1">
      <c r="A258" s="381"/>
    </row>
    <row r="259" spans="1:1">
      <c r="A259" s="381"/>
    </row>
    <row r="260" spans="1:1">
      <c r="A260" s="381"/>
    </row>
    <row r="261" spans="1:1">
      <c r="A261" s="381"/>
    </row>
    <row r="262" spans="1:1">
      <c r="A262" s="381"/>
    </row>
    <row r="263" spans="1:1">
      <c r="A263" s="381"/>
    </row>
    <row r="264" spans="1:1">
      <c r="A264" s="381"/>
    </row>
    <row r="265" spans="1:1">
      <c r="A265" s="381"/>
    </row>
    <row r="266" spans="1:1">
      <c r="A266" s="381"/>
    </row>
    <row r="267" spans="1:1">
      <c r="A267" s="381"/>
    </row>
    <row r="268" spans="1:1">
      <c r="A268" s="381"/>
    </row>
    <row r="269" spans="1:1">
      <c r="A269" s="381"/>
    </row>
    <row r="270" spans="1:1">
      <c r="A270" s="381"/>
    </row>
    <row r="271" spans="1:1">
      <c r="A271" s="381"/>
    </row>
    <row r="272" spans="1:1">
      <c r="A272" s="381"/>
    </row>
    <row r="273" spans="1:1">
      <c r="A273" s="381"/>
    </row>
    <row r="274" spans="1:1">
      <c r="A274" s="381"/>
    </row>
    <row r="275" spans="1:1">
      <c r="A275" s="381"/>
    </row>
    <row r="276" spans="1:1">
      <c r="A276" s="381"/>
    </row>
    <row r="277" spans="1:1">
      <c r="A277" s="381"/>
    </row>
    <row r="278" spans="1:1">
      <c r="A278" s="381"/>
    </row>
    <row r="279" spans="1:1">
      <c r="A279" s="381"/>
    </row>
    <row r="280" spans="1:1">
      <c r="A280" s="381"/>
    </row>
    <row r="281" spans="1:1">
      <c r="A281" s="381"/>
    </row>
    <row r="282" spans="1:1">
      <c r="A282" s="381"/>
    </row>
    <row r="283" spans="1:1">
      <c r="A283" s="381"/>
    </row>
    <row r="284" spans="1:1">
      <c r="A284" s="381"/>
    </row>
    <row r="285" spans="1:1">
      <c r="A285" s="381"/>
    </row>
    <row r="286" spans="1:1">
      <c r="A286" s="381"/>
    </row>
    <row r="287" spans="1:1">
      <c r="A287" s="381"/>
    </row>
    <row r="288" spans="1:1">
      <c r="A288" s="381"/>
    </row>
    <row r="289" spans="1:1">
      <c r="A289" s="381"/>
    </row>
    <row r="290" spans="1:1">
      <c r="A290" s="381"/>
    </row>
    <row r="291" spans="1:1">
      <c r="A291" s="381"/>
    </row>
    <row r="292" spans="1:1">
      <c r="A292" s="381"/>
    </row>
    <row r="293" spans="1:1">
      <c r="A293" s="381"/>
    </row>
    <row r="294" spans="1:1">
      <c r="A294" s="381"/>
    </row>
    <row r="295" spans="1:1">
      <c r="A295" s="381"/>
    </row>
    <row r="296" spans="1:1">
      <c r="A296" s="381"/>
    </row>
    <row r="297" spans="1:1">
      <c r="A297" s="381"/>
    </row>
    <row r="298" spans="1:1">
      <c r="A298" s="381"/>
    </row>
    <row r="299" spans="1:1">
      <c r="A299" s="381"/>
    </row>
    <row r="300" spans="1:1">
      <c r="A300" s="381"/>
    </row>
    <row r="301" spans="1:1">
      <c r="A301" s="381"/>
    </row>
    <row r="302" spans="1:1">
      <c r="A302" s="381"/>
    </row>
    <row r="303" spans="1:1">
      <c r="A303" s="381"/>
    </row>
    <row r="304" spans="1:1">
      <c r="A304" s="381"/>
    </row>
    <row r="305" spans="1:1">
      <c r="A305" s="381"/>
    </row>
    <row r="306" spans="1:1">
      <c r="A306" s="381"/>
    </row>
    <row r="307" spans="1:1">
      <c r="A307" s="381"/>
    </row>
    <row r="308" spans="1:1">
      <c r="A308" s="381"/>
    </row>
    <row r="309" spans="1:1">
      <c r="A309" s="381"/>
    </row>
    <row r="310" spans="1:1">
      <c r="A310" s="381"/>
    </row>
    <row r="311" spans="1:1">
      <c r="A311" s="381"/>
    </row>
    <row r="312" spans="1:1">
      <c r="A312" s="381"/>
    </row>
    <row r="313" spans="1:1">
      <c r="A313" s="381"/>
    </row>
    <row r="314" spans="1:1">
      <c r="A314" s="381"/>
    </row>
    <row r="315" spans="1:1">
      <c r="A315" s="381"/>
    </row>
    <row r="316" spans="1:1">
      <c r="A316" s="381"/>
    </row>
    <row r="317" spans="1:1">
      <c r="A317" s="381"/>
    </row>
    <row r="318" spans="1:1">
      <c r="A318" s="381"/>
    </row>
    <row r="319" spans="1:1">
      <c r="A319" s="381"/>
    </row>
    <row r="320" spans="1:1">
      <c r="A320" s="381"/>
    </row>
    <row r="321" spans="1:1">
      <c r="A321" s="381"/>
    </row>
    <row r="322" spans="1:1">
      <c r="A322" s="381"/>
    </row>
    <row r="323" spans="1:1">
      <c r="A323" s="381"/>
    </row>
    <row r="324" spans="1:1">
      <c r="A324" s="381"/>
    </row>
    <row r="325" spans="1:1">
      <c r="A325" s="381"/>
    </row>
    <row r="326" spans="1:1">
      <c r="A326" s="381"/>
    </row>
    <row r="327" spans="1:1">
      <c r="A327" s="381"/>
    </row>
    <row r="328" spans="1:1">
      <c r="A328" s="381"/>
    </row>
    <row r="329" spans="1:1">
      <c r="A329" s="381"/>
    </row>
    <row r="330" spans="1:1">
      <c r="A330" s="381"/>
    </row>
    <row r="331" spans="1:1">
      <c r="A331" s="381"/>
    </row>
    <row r="332" spans="1:1">
      <c r="A332" s="381"/>
    </row>
    <row r="333" spans="1:1">
      <c r="A333" s="381"/>
    </row>
    <row r="334" spans="1:1">
      <c r="A334" s="381"/>
    </row>
    <row r="335" spans="1:1">
      <c r="A335" s="381"/>
    </row>
    <row r="336" spans="1:1">
      <c r="A336" s="381"/>
    </row>
    <row r="337" spans="1:1">
      <c r="A337" s="381"/>
    </row>
    <row r="338" spans="1:1">
      <c r="A338" s="381"/>
    </row>
    <row r="339" spans="1:1">
      <c r="A339" s="381"/>
    </row>
    <row r="340" spans="1:1">
      <c r="A340" s="381"/>
    </row>
    <row r="341" spans="1:1">
      <c r="A341" s="381"/>
    </row>
    <row r="342" spans="1:1">
      <c r="A342" s="381"/>
    </row>
    <row r="343" spans="1:1">
      <c r="A343" s="381"/>
    </row>
    <row r="344" spans="1:1">
      <c r="A344" s="381"/>
    </row>
    <row r="345" spans="1:1">
      <c r="A345" s="381"/>
    </row>
    <row r="346" spans="1:1">
      <c r="A346" s="381"/>
    </row>
    <row r="347" spans="1:1">
      <c r="A347" s="381"/>
    </row>
    <row r="348" spans="1:1">
      <c r="A348" s="381"/>
    </row>
    <row r="349" spans="1:1">
      <c r="A349" s="381"/>
    </row>
    <row r="350" spans="1:1">
      <c r="A350" s="381"/>
    </row>
    <row r="351" spans="1:1">
      <c r="A351" s="381"/>
    </row>
    <row r="352" spans="1:1">
      <c r="A352" s="381"/>
    </row>
    <row r="353" spans="1:1">
      <c r="A353" s="381"/>
    </row>
    <row r="354" spans="1:1">
      <c r="A354" s="381"/>
    </row>
    <row r="355" spans="1:1">
      <c r="A355" s="381"/>
    </row>
    <row r="356" spans="1:1">
      <c r="A356" s="381"/>
    </row>
    <row r="357" spans="1:1">
      <c r="A357" s="381"/>
    </row>
    <row r="358" spans="1:1">
      <c r="A358" s="381"/>
    </row>
    <row r="359" spans="1:1">
      <c r="A359" s="381"/>
    </row>
    <row r="360" spans="1:1">
      <c r="A360" s="381"/>
    </row>
    <row r="361" spans="1:1">
      <c r="A361" s="381"/>
    </row>
    <row r="362" spans="1:1">
      <c r="A362" s="381"/>
    </row>
    <row r="363" spans="1:1">
      <c r="A363" s="381"/>
    </row>
    <row r="364" spans="1:1">
      <c r="A364" s="381"/>
    </row>
    <row r="365" spans="1:1">
      <c r="A365" s="381"/>
    </row>
    <row r="366" spans="1:1">
      <c r="A366" s="381"/>
    </row>
    <row r="367" spans="1:1">
      <c r="A367" s="381"/>
    </row>
    <row r="368" spans="1:1">
      <c r="A368" s="381"/>
    </row>
    <row r="369" spans="1:1">
      <c r="A369" s="381"/>
    </row>
    <row r="370" spans="1:1">
      <c r="A370" s="381"/>
    </row>
    <row r="371" spans="1:1">
      <c r="A371" s="381"/>
    </row>
    <row r="372" spans="1:1">
      <c r="A372" s="381"/>
    </row>
    <row r="373" spans="1:1">
      <c r="A373" s="381"/>
    </row>
    <row r="374" spans="1:1">
      <c r="A374" s="381"/>
    </row>
    <row r="375" spans="1:1">
      <c r="A375" s="381"/>
    </row>
    <row r="376" spans="1:1">
      <c r="A376" s="381"/>
    </row>
    <row r="377" spans="1:1">
      <c r="A377" s="381"/>
    </row>
    <row r="378" spans="1:1">
      <c r="A378" s="381"/>
    </row>
    <row r="379" spans="1:1">
      <c r="A379" s="381"/>
    </row>
    <row r="380" spans="1:1">
      <c r="A380" s="381"/>
    </row>
    <row r="381" spans="1:1">
      <c r="A381" s="381"/>
    </row>
    <row r="382" spans="1:1">
      <c r="A382" s="381"/>
    </row>
    <row r="383" spans="1:1">
      <c r="A383" s="381"/>
    </row>
    <row r="384" spans="1:1">
      <c r="A384" s="381"/>
    </row>
    <row r="385" spans="1:1">
      <c r="A385" s="381"/>
    </row>
    <row r="386" spans="1:1">
      <c r="A386" s="381"/>
    </row>
    <row r="387" spans="1:1">
      <c r="A387" s="381"/>
    </row>
    <row r="388" spans="1:1">
      <c r="A388" s="381"/>
    </row>
    <row r="389" spans="1:1">
      <c r="A389" s="381"/>
    </row>
    <row r="390" spans="1:1">
      <c r="A390" s="381"/>
    </row>
    <row r="391" spans="1:1">
      <c r="A391" s="381"/>
    </row>
    <row r="392" spans="1:1">
      <c r="A392" s="381"/>
    </row>
    <row r="393" spans="1:1">
      <c r="A393" s="381"/>
    </row>
    <row r="394" spans="1:1">
      <c r="A394" s="381"/>
    </row>
    <row r="395" spans="1:1">
      <c r="A395" s="381"/>
    </row>
    <row r="396" spans="1:1">
      <c r="A396" s="381"/>
    </row>
    <row r="397" spans="1:1">
      <c r="A397" s="381"/>
    </row>
    <row r="398" spans="1:1">
      <c r="A398" s="381"/>
    </row>
    <row r="399" spans="1:1">
      <c r="A399" s="381"/>
    </row>
    <row r="400" spans="1:1">
      <c r="A400" s="381"/>
    </row>
    <row r="401" spans="1:1">
      <c r="A401" s="381"/>
    </row>
    <row r="402" spans="1:1">
      <c r="A402" s="381"/>
    </row>
    <row r="403" spans="1:1">
      <c r="A403" s="381"/>
    </row>
    <row r="404" spans="1:1">
      <c r="A404" s="381"/>
    </row>
    <row r="405" spans="1:1">
      <c r="A405" s="381"/>
    </row>
    <row r="406" spans="1:1">
      <c r="A406" s="381"/>
    </row>
    <row r="407" spans="1:1">
      <c r="A407" s="381"/>
    </row>
    <row r="408" spans="1:1">
      <c r="A408" s="381"/>
    </row>
    <row r="409" spans="1:1">
      <c r="A409" s="381"/>
    </row>
    <row r="410" spans="1:1">
      <c r="A410" s="381"/>
    </row>
    <row r="411" spans="1:1">
      <c r="A411" s="381"/>
    </row>
    <row r="412" spans="1:1">
      <c r="A412" s="381"/>
    </row>
    <row r="413" spans="1:1">
      <c r="A413" s="381"/>
    </row>
    <row r="414" spans="1:1">
      <c r="A414" s="381"/>
    </row>
    <row r="415" spans="1:1">
      <c r="A415" s="381"/>
    </row>
    <row r="416" spans="1:1">
      <c r="A416" s="381"/>
    </row>
    <row r="417" spans="1:1">
      <c r="A417" s="381"/>
    </row>
    <row r="418" spans="1:1">
      <c r="A418" s="381"/>
    </row>
    <row r="419" spans="1:1">
      <c r="A419" s="381"/>
    </row>
    <row r="420" spans="1:1">
      <c r="A420" s="381"/>
    </row>
    <row r="421" spans="1:1">
      <c r="A421" s="381"/>
    </row>
    <row r="422" spans="1:1">
      <c r="A422" s="381"/>
    </row>
    <row r="423" spans="1:1">
      <c r="A423" s="381"/>
    </row>
    <row r="424" spans="1:1">
      <c r="A424" s="381"/>
    </row>
    <row r="425" spans="1:1">
      <c r="A425" s="381"/>
    </row>
    <row r="426" spans="1:1">
      <c r="A426" s="381"/>
    </row>
    <row r="427" spans="1:1">
      <c r="A427" s="381"/>
    </row>
    <row r="428" spans="1:1">
      <c r="A428" s="381"/>
    </row>
    <row r="429" spans="1:1">
      <c r="A429" s="381"/>
    </row>
    <row r="430" spans="1:1">
      <c r="A430" s="381"/>
    </row>
    <row r="431" spans="1:1">
      <c r="A431" s="381"/>
    </row>
    <row r="432" spans="1:1">
      <c r="A432" s="381"/>
    </row>
    <row r="433" spans="1:1">
      <c r="A433" s="381"/>
    </row>
    <row r="434" spans="1:1">
      <c r="A434" s="381"/>
    </row>
    <row r="435" spans="1:1">
      <c r="A435" s="381"/>
    </row>
    <row r="436" spans="1:1">
      <c r="A436" s="381"/>
    </row>
    <row r="437" spans="1:1">
      <c r="A437" s="381"/>
    </row>
    <row r="438" spans="1:1">
      <c r="A438" s="381"/>
    </row>
    <row r="439" spans="1:1">
      <c r="A439" s="381"/>
    </row>
    <row r="440" spans="1:1">
      <c r="A440" s="381"/>
    </row>
    <row r="441" spans="1:1">
      <c r="A441" s="381"/>
    </row>
    <row r="442" spans="1:1">
      <c r="A442" s="381"/>
    </row>
    <row r="443" spans="1:1">
      <c r="A443" s="381"/>
    </row>
    <row r="444" spans="1:1">
      <c r="A444" s="381"/>
    </row>
    <row r="445" spans="1:1">
      <c r="A445" s="381"/>
    </row>
    <row r="446" spans="1:1">
      <c r="A446" s="381"/>
    </row>
    <row r="447" spans="1:1">
      <c r="A447" s="381"/>
    </row>
    <row r="448" spans="1:1">
      <c r="A448" s="381"/>
    </row>
    <row r="449" spans="1:1">
      <c r="A449" s="381"/>
    </row>
    <row r="450" spans="1:1">
      <c r="A450" s="381"/>
    </row>
    <row r="451" spans="1:1">
      <c r="A451" s="381"/>
    </row>
    <row r="452" spans="1:1">
      <c r="A452" s="381"/>
    </row>
    <row r="453" spans="1:1">
      <c r="A453" s="381"/>
    </row>
    <row r="454" spans="1:1">
      <c r="A454" s="381"/>
    </row>
    <row r="455" spans="1:1">
      <c r="A455" s="381"/>
    </row>
    <row r="456" spans="1:1">
      <c r="A456" s="381"/>
    </row>
    <row r="457" spans="1:1">
      <c r="A457" s="381"/>
    </row>
    <row r="458" spans="1:1">
      <c r="A458" s="381"/>
    </row>
    <row r="459" spans="1:1">
      <c r="A459" s="381"/>
    </row>
    <row r="460" spans="1:1">
      <c r="A460" s="381"/>
    </row>
    <row r="461" spans="1:1">
      <c r="A461" s="381"/>
    </row>
    <row r="462" spans="1:1">
      <c r="A462" s="381"/>
    </row>
    <row r="463" spans="1:1">
      <c r="A463" s="381"/>
    </row>
    <row r="464" spans="1:1">
      <c r="A464" s="381"/>
    </row>
    <row r="465" spans="1:1">
      <c r="A465" s="381"/>
    </row>
    <row r="466" spans="1:1">
      <c r="A466" s="381"/>
    </row>
    <row r="467" spans="1:1">
      <c r="A467" s="381"/>
    </row>
    <row r="468" spans="1:1">
      <c r="A468" s="381"/>
    </row>
    <row r="469" spans="1:1">
      <c r="A469" s="381"/>
    </row>
    <row r="470" spans="1:1">
      <c r="A470" s="381"/>
    </row>
    <row r="471" spans="1:1">
      <c r="A471" s="381"/>
    </row>
    <row r="472" spans="1:1">
      <c r="A472" s="381"/>
    </row>
    <row r="473" spans="1:1">
      <c r="A473" s="381"/>
    </row>
    <row r="474" spans="1:1">
      <c r="A474" s="381"/>
    </row>
    <row r="475" spans="1:1">
      <c r="A475" s="381"/>
    </row>
    <row r="476" spans="1:1">
      <c r="A476" s="381"/>
    </row>
    <row r="477" spans="1:1">
      <c r="A477" s="381"/>
    </row>
    <row r="478" spans="1:1">
      <c r="A478" s="381"/>
    </row>
    <row r="479" spans="1:1">
      <c r="A479" s="381"/>
    </row>
    <row r="480" spans="1:1">
      <c r="A480" s="381"/>
    </row>
    <row r="481" spans="1:1">
      <c r="A481" s="381"/>
    </row>
    <row r="482" spans="1:1">
      <c r="A482" s="381"/>
    </row>
    <row r="483" spans="1:1">
      <c r="A483" s="381"/>
    </row>
    <row r="484" spans="1:1">
      <c r="A484" s="381"/>
    </row>
    <row r="485" spans="1:1">
      <c r="A485" s="381"/>
    </row>
    <row r="486" spans="1:1">
      <c r="A486" s="381"/>
    </row>
    <row r="487" spans="1:1">
      <c r="A487" s="381"/>
    </row>
    <row r="488" spans="1:1">
      <c r="A488" s="381"/>
    </row>
    <row r="489" spans="1:1">
      <c r="A489" s="381"/>
    </row>
    <row r="490" spans="1:1">
      <c r="A490" s="381"/>
    </row>
    <row r="491" spans="1:1">
      <c r="A491" s="381"/>
    </row>
    <row r="492" spans="1:1">
      <c r="A492" s="381"/>
    </row>
    <row r="493" spans="1:1">
      <c r="A493" s="381"/>
    </row>
    <row r="494" spans="1:1">
      <c r="A494" s="381"/>
    </row>
    <row r="495" spans="1:1">
      <c r="A495" s="381"/>
    </row>
    <row r="496" spans="1:1">
      <c r="A496" s="381"/>
    </row>
    <row r="497" spans="1:1">
      <c r="A497" s="381"/>
    </row>
    <row r="498" spans="1:1">
      <c r="A498" s="381"/>
    </row>
    <row r="499" spans="1:1">
      <c r="A499" s="381"/>
    </row>
    <row r="500" spans="1:1">
      <c r="A500" s="381"/>
    </row>
    <row r="501" spans="1:1">
      <c r="A501" s="381"/>
    </row>
    <row r="502" spans="1:1">
      <c r="A502" s="381"/>
    </row>
    <row r="503" spans="1:1">
      <c r="A503" s="381"/>
    </row>
    <row r="504" spans="1:1">
      <c r="A504" s="381"/>
    </row>
    <row r="505" spans="1:1">
      <c r="A505" s="381"/>
    </row>
    <row r="506" spans="1:1">
      <c r="A506" s="381"/>
    </row>
    <row r="507" spans="1:1">
      <c r="A507" s="381"/>
    </row>
    <row r="508" spans="1:1">
      <c r="A508" s="381"/>
    </row>
    <row r="509" spans="1:1">
      <c r="A509" s="381"/>
    </row>
    <row r="510" spans="1:1">
      <c r="A510" s="381"/>
    </row>
    <row r="511" spans="1:1">
      <c r="A511" s="381"/>
    </row>
    <row r="512" spans="1:1">
      <c r="A512" s="381"/>
    </row>
    <row r="513" spans="1:1">
      <c r="A513" s="381"/>
    </row>
    <row r="514" spans="1:1">
      <c r="A514" s="381"/>
    </row>
    <row r="515" spans="1:1">
      <c r="A515" s="381"/>
    </row>
    <row r="516" spans="1:1">
      <c r="A516" s="381"/>
    </row>
    <row r="517" spans="1:1">
      <c r="A517" s="381"/>
    </row>
    <row r="518" spans="1:1">
      <c r="A518" s="381"/>
    </row>
    <row r="519" spans="1:1">
      <c r="A519" s="381"/>
    </row>
    <row r="520" spans="1:1">
      <c r="A520" s="381"/>
    </row>
    <row r="521" spans="1:1">
      <c r="A521" s="381"/>
    </row>
    <row r="522" spans="1:1">
      <c r="A522" s="381"/>
    </row>
    <row r="523" spans="1:1">
      <c r="A523" s="381"/>
    </row>
    <row r="524" spans="1:1">
      <c r="A524" s="381"/>
    </row>
    <row r="525" spans="1:1">
      <c r="A525" s="381"/>
    </row>
    <row r="526" spans="1:1">
      <c r="A526" s="381"/>
    </row>
    <row r="527" spans="1:1">
      <c r="A527" s="381"/>
    </row>
    <row r="528" spans="1:1">
      <c r="A528" s="381"/>
    </row>
    <row r="529" spans="1:1">
      <c r="A529" s="381"/>
    </row>
    <row r="530" spans="1:1">
      <c r="A530" s="381"/>
    </row>
    <row r="531" spans="1:1">
      <c r="A531" s="381"/>
    </row>
    <row r="532" spans="1:1">
      <c r="A532" s="381"/>
    </row>
    <row r="533" spans="1:1">
      <c r="A533" s="381"/>
    </row>
    <row r="534" spans="1:1">
      <c r="A534" s="381"/>
    </row>
    <row r="535" spans="1:1">
      <c r="A535" s="381"/>
    </row>
    <row r="536" spans="1:1">
      <c r="A536" s="381"/>
    </row>
    <row r="537" spans="1:1">
      <c r="A537" s="381"/>
    </row>
    <row r="538" spans="1:1">
      <c r="A538" s="381"/>
    </row>
    <row r="539" spans="1:1">
      <c r="A539" s="381"/>
    </row>
    <row r="540" spans="1:1">
      <c r="A540" s="381"/>
    </row>
    <row r="541" spans="1:1">
      <c r="A541" s="381"/>
    </row>
    <row r="542" spans="1:1">
      <c r="A542" s="381"/>
    </row>
    <row r="543" spans="1:1">
      <c r="A543" s="381"/>
    </row>
    <row r="544" spans="1:1">
      <c r="A544" s="381"/>
    </row>
    <row r="545" spans="1:1">
      <c r="A545" s="381"/>
    </row>
    <row r="546" spans="1:1">
      <c r="A546" s="381"/>
    </row>
    <row r="547" spans="1:1">
      <c r="A547" s="381"/>
    </row>
    <row r="548" spans="1:1">
      <c r="A548" s="381"/>
    </row>
    <row r="549" spans="1:1">
      <c r="A549" s="381"/>
    </row>
    <row r="550" spans="1:1">
      <c r="A550" s="381"/>
    </row>
    <row r="551" spans="1:1">
      <c r="A551" s="381"/>
    </row>
    <row r="552" spans="1:1">
      <c r="A552" s="381"/>
    </row>
    <row r="553" spans="1:1">
      <c r="A553" s="381"/>
    </row>
    <row r="554" spans="1:1">
      <c r="A554" s="381"/>
    </row>
    <row r="555" spans="1:1">
      <c r="A555" s="381"/>
    </row>
    <row r="556" spans="1:1">
      <c r="A556" s="381"/>
    </row>
    <row r="557" spans="1:1">
      <c r="A557" s="381"/>
    </row>
    <row r="558" spans="1:1">
      <c r="A558" s="381"/>
    </row>
    <row r="559" spans="1:1">
      <c r="A559" s="381"/>
    </row>
    <row r="560" spans="1:1">
      <c r="A560" s="381"/>
    </row>
    <row r="561" spans="1:1">
      <c r="A561" s="381"/>
    </row>
    <row r="562" spans="1:1">
      <c r="A562" s="381"/>
    </row>
    <row r="563" spans="1:1">
      <c r="A563" s="381"/>
    </row>
    <row r="564" spans="1:1">
      <c r="A564" s="381"/>
    </row>
    <row r="565" spans="1:1">
      <c r="A565" s="381"/>
    </row>
    <row r="566" spans="1:1">
      <c r="A566" s="381"/>
    </row>
    <row r="567" spans="1:1">
      <c r="A567" s="381"/>
    </row>
    <row r="568" spans="1:1">
      <c r="A568" s="381"/>
    </row>
    <row r="569" spans="1:1">
      <c r="A569" s="381"/>
    </row>
    <row r="570" spans="1:1">
      <c r="A570" s="381"/>
    </row>
    <row r="571" spans="1:1">
      <c r="A571" s="381"/>
    </row>
    <row r="572" spans="1:1">
      <c r="A572" s="381"/>
    </row>
    <row r="573" spans="1:1">
      <c r="A573" s="381"/>
    </row>
    <row r="574" spans="1:1">
      <c r="A574" s="381"/>
    </row>
    <row r="575" spans="1:1">
      <c r="A575" s="381"/>
    </row>
    <row r="576" spans="1:1">
      <c r="A576" s="381"/>
    </row>
    <row r="577" spans="1:1">
      <c r="A577" s="381"/>
    </row>
    <row r="578" spans="1:1">
      <c r="A578" s="381"/>
    </row>
    <row r="579" spans="1:1">
      <c r="A579" s="381"/>
    </row>
    <row r="580" spans="1:1">
      <c r="A580" s="381"/>
    </row>
    <row r="581" spans="1:1">
      <c r="A581" s="381"/>
    </row>
    <row r="582" spans="1:1">
      <c r="A582" s="381"/>
    </row>
    <row r="583" spans="1:1">
      <c r="A583" s="381"/>
    </row>
    <row r="584" spans="1:1">
      <c r="A584" s="381"/>
    </row>
    <row r="585" spans="1:1">
      <c r="A585" s="381"/>
    </row>
    <row r="586" spans="1:1">
      <c r="A586" s="381"/>
    </row>
    <row r="587" spans="1:1">
      <c r="A587" s="381"/>
    </row>
    <row r="588" spans="1:1">
      <c r="A588" s="381"/>
    </row>
    <row r="589" spans="1:1">
      <c r="A589" s="381"/>
    </row>
    <row r="590" spans="1:1">
      <c r="A590" s="381"/>
    </row>
    <row r="591" spans="1:1">
      <c r="A591" s="381"/>
    </row>
    <row r="592" spans="1:1">
      <c r="A592" s="381"/>
    </row>
    <row r="593" spans="1:1">
      <c r="A593" s="381"/>
    </row>
    <row r="594" spans="1:1">
      <c r="A594" s="381"/>
    </row>
    <row r="595" spans="1:1">
      <c r="A595" s="381"/>
    </row>
    <row r="596" spans="1:1">
      <c r="A596" s="381"/>
    </row>
    <row r="597" spans="1:1">
      <c r="A597" s="381"/>
    </row>
    <row r="598" spans="1:1">
      <c r="A598" s="381"/>
    </row>
    <row r="599" spans="1:1">
      <c r="A599" s="381"/>
    </row>
    <row r="600" spans="1:1">
      <c r="A600" s="381"/>
    </row>
    <row r="601" spans="1:1">
      <c r="A601" s="381"/>
    </row>
    <row r="602" spans="1:1">
      <c r="A602" s="381"/>
    </row>
    <row r="603" spans="1:1">
      <c r="A603" s="381"/>
    </row>
    <row r="604" spans="1:1">
      <c r="A604" s="381"/>
    </row>
    <row r="605" spans="1:1">
      <c r="A605" s="381"/>
    </row>
    <row r="606" spans="1:1">
      <c r="A606" s="381"/>
    </row>
    <row r="607" spans="1:1">
      <c r="A607" s="381"/>
    </row>
    <row r="608" spans="1:1">
      <c r="A608" s="381"/>
    </row>
    <row r="609" spans="1:1">
      <c r="A609" s="381"/>
    </row>
    <row r="610" spans="1:1">
      <c r="A610" s="381"/>
    </row>
    <row r="611" spans="1:1">
      <c r="A611" s="381"/>
    </row>
    <row r="612" spans="1:1">
      <c r="A612" s="381"/>
    </row>
    <row r="613" spans="1:1">
      <c r="A613" s="381"/>
    </row>
    <row r="614" spans="1:1">
      <c r="A614" s="381"/>
    </row>
    <row r="615" spans="1:1">
      <c r="A615" s="381"/>
    </row>
    <row r="616" spans="1:1">
      <c r="A616" s="381"/>
    </row>
    <row r="617" spans="1:1">
      <c r="A617" s="381"/>
    </row>
    <row r="618" spans="1:1">
      <c r="A618" s="381"/>
    </row>
    <row r="619" spans="1:1">
      <c r="A619" s="381"/>
    </row>
    <row r="620" spans="1:1">
      <c r="A620" s="381"/>
    </row>
    <row r="621" spans="1:1">
      <c r="A621" s="381"/>
    </row>
    <row r="622" spans="1:1">
      <c r="A622" s="381"/>
    </row>
    <row r="623" spans="1:1">
      <c r="A623" s="381"/>
    </row>
    <row r="624" spans="1:1">
      <c r="A624" s="381"/>
    </row>
    <row r="625" spans="1:1">
      <c r="A625" s="381"/>
    </row>
    <row r="626" spans="1:1">
      <c r="A626" s="381"/>
    </row>
    <row r="627" spans="1:1">
      <c r="A627" s="381"/>
    </row>
    <row r="628" spans="1:1">
      <c r="A628" s="381"/>
    </row>
    <row r="629" spans="1:1">
      <c r="A629" s="381"/>
    </row>
    <row r="630" spans="1:1">
      <c r="A630" s="381"/>
    </row>
    <row r="631" spans="1:1">
      <c r="A631" s="381"/>
    </row>
    <row r="632" spans="1:1">
      <c r="A632" s="381"/>
    </row>
    <row r="633" spans="1:1">
      <c r="A633" s="381"/>
    </row>
    <row r="634" spans="1:1">
      <c r="A634" s="381"/>
    </row>
    <row r="635" spans="1:1">
      <c r="A635" s="381"/>
    </row>
    <row r="636" spans="1:1">
      <c r="A636" s="381"/>
    </row>
    <row r="637" spans="1:1">
      <c r="A637" s="381"/>
    </row>
    <row r="638" spans="1:1">
      <c r="A638" s="381"/>
    </row>
    <row r="639" spans="1:1">
      <c r="A639" s="381"/>
    </row>
    <row r="640" spans="1:1">
      <c r="A640" s="381"/>
    </row>
    <row r="641" spans="1:1">
      <c r="A641" s="381"/>
    </row>
    <row r="642" spans="1:1">
      <c r="A642" s="381"/>
    </row>
    <row r="643" spans="1:1">
      <c r="A643" s="381"/>
    </row>
    <row r="644" spans="1:1">
      <c r="A644" s="381"/>
    </row>
    <row r="645" spans="1:1">
      <c r="A645" s="381"/>
    </row>
    <row r="646" spans="1:1">
      <c r="A646" s="381"/>
    </row>
    <row r="647" spans="1:1">
      <c r="A647" s="381"/>
    </row>
    <row r="648" spans="1:1">
      <c r="A648" s="381"/>
    </row>
    <row r="649" spans="1:1">
      <c r="A649" s="381"/>
    </row>
    <row r="650" spans="1:1">
      <c r="A650" s="381"/>
    </row>
    <row r="651" spans="1:1">
      <c r="A651" s="381"/>
    </row>
    <row r="652" spans="1:1">
      <c r="A652" s="381"/>
    </row>
    <row r="653" spans="1:1">
      <c r="A653" s="381"/>
    </row>
    <row r="654" spans="1:1">
      <c r="A654" s="381"/>
    </row>
    <row r="655" spans="1:1">
      <c r="A655" s="381"/>
    </row>
    <row r="656" spans="1:1">
      <c r="A656" s="381"/>
    </row>
    <row r="657" spans="1:1">
      <c r="A657" s="381"/>
    </row>
    <row r="658" spans="1:1">
      <c r="A658" s="381"/>
    </row>
    <row r="659" spans="1:1">
      <c r="A659" s="381"/>
    </row>
    <row r="660" spans="1:1">
      <c r="A660" s="381"/>
    </row>
    <row r="661" spans="1:1">
      <c r="A661" s="381"/>
    </row>
    <row r="662" spans="1:1">
      <c r="A662" s="381"/>
    </row>
    <row r="663" spans="1:1">
      <c r="A663" s="381"/>
    </row>
    <row r="664" spans="1:1">
      <c r="A664" s="381"/>
    </row>
    <row r="665" spans="1:1">
      <c r="A665" s="381"/>
    </row>
    <row r="666" spans="1:1">
      <c r="A666" s="381"/>
    </row>
    <row r="667" spans="1:1">
      <c r="A667" s="381"/>
    </row>
    <row r="668" spans="1:1">
      <c r="A668" s="381"/>
    </row>
    <row r="669" spans="1:1">
      <c r="A669" s="381"/>
    </row>
    <row r="670" spans="1:1">
      <c r="A670" s="381"/>
    </row>
    <row r="671" spans="1:1">
      <c r="A671" s="381"/>
    </row>
    <row r="672" spans="1:1">
      <c r="A672" s="381"/>
    </row>
    <row r="673" spans="1:1">
      <c r="A673" s="381"/>
    </row>
    <row r="674" spans="1:1">
      <c r="A674" s="381"/>
    </row>
    <row r="675" spans="1:1">
      <c r="A675" s="381"/>
    </row>
    <row r="676" spans="1:1">
      <c r="A676" s="381"/>
    </row>
    <row r="677" spans="1:1">
      <c r="A677" s="381"/>
    </row>
    <row r="678" spans="1:1">
      <c r="A678" s="381"/>
    </row>
    <row r="679" spans="1:1">
      <c r="A679" s="381"/>
    </row>
    <row r="680" spans="1:1">
      <c r="A680" s="381"/>
    </row>
    <row r="681" spans="1:1">
      <c r="A681" s="381"/>
    </row>
    <row r="682" spans="1:1">
      <c r="A682" s="381"/>
    </row>
    <row r="683" spans="1:1">
      <c r="A683" s="381"/>
    </row>
    <row r="684" spans="1:1">
      <c r="A684" s="381"/>
    </row>
    <row r="685" spans="1:1">
      <c r="A685" s="381"/>
    </row>
    <row r="686" spans="1:1">
      <c r="A686" s="381"/>
    </row>
    <row r="687" spans="1:1">
      <c r="A687" s="381"/>
    </row>
    <row r="688" spans="1:1">
      <c r="A688" s="381"/>
    </row>
    <row r="689" spans="1:1">
      <c r="A689" s="381"/>
    </row>
    <row r="690" spans="1:1">
      <c r="A690" s="381"/>
    </row>
    <row r="691" spans="1:1">
      <c r="A691" s="381"/>
    </row>
    <row r="692" spans="1:1">
      <c r="A692" s="381"/>
    </row>
    <row r="693" spans="1:1">
      <c r="A693" s="381"/>
    </row>
    <row r="694" spans="1:1">
      <c r="A694" s="381"/>
    </row>
    <row r="695" spans="1:1">
      <c r="A695" s="381"/>
    </row>
    <row r="696" spans="1:1">
      <c r="A696" s="381"/>
    </row>
    <row r="697" spans="1:1">
      <c r="A697" s="381"/>
    </row>
    <row r="698" spans="1:1">
      <c r="A698" s="381"/>
    </row>
    <row r="699" spans="1:1">
      <c r="A699" s="381"/>
    </row>
    <row r="700" spans="1:1">
      <c r="A700" s="381"/>
    </row>
    <row r="701" spans="1:1">
      <c r="A701" s="381"/>
    </row>
    <row r="702" spans="1:1">
      <c r="A702" s="381"/>
    </row>
    <row r="703" spans="1:1">
      <c r="A703" s="381"/>
    </row>
    <row r="704" spans="1:1">
      <c r="A704" s="381"/>
    </row>
    <row r="705" spans="1:1">
      <c r="A705" s="381"/>
    </row>
    <row r="706" spans="1:1">
      <c r="A706" s="381"/>
    </row>
    <row r="707" spans="1:1">
      <c r="A707" s="381"/>
    </row>
    <row r="708" spans="1:1">
      <c r="A708" s="381"/>
    </row>
    <row r="709" spans="1:1">
      <c r="A709" s="381"/>
    </row>
    <row r="710" spans="1:1">
      <c r="A710" s="381"/>
    </row>
    <row r="711" spans="1:1">
      <c r="A711" s="381"/>
    </row>
    <row r="712" spans="1:1">
      <c r="A712" s="381"/>
    </row>
    <row r="713" spans="1:1">
      <c r="A713" s="381"/>
    </row>
    <row r="714" spans="1:1">
      <c r="A714" s="381"/>
    </row>
    <row r="715" spans="1:1">
      <c r="A715" s="381"/>
    </row>
    <row r="716" spans="1:1">
      <c r="A716" s="381"/>
    </row>
    <row r="717" spans="1:1">
      <c r="A717" s="381"/>
    </row>
    <row r="718" spans="1:1">
      <c r="A718" s="381"/>
    </row>
    <row r="719" spans="1:1">
      <c r="A719" s="381"/>
    </row>
    <row r="720" spans="1:1">
      <c r="A720" s="381"/>
    </row>
    <row r="721" spans="1:1">
      <c r="A721" s="381"/>
    </row>
    <row r="722" spans="1:1">
      <c r="A722" s="381"/>
    </row>
    <row r="723" spans="1:1">
      <c r="A723" s="381"/>
    </row>
    <row r="724" spans="1:1">
      <c r="A724" s="381"/>
    </row>
    <row r="725" spans="1:1">
      <c r="A725" s="381"/>
    </row>
    <row r="726" spans="1:1">
      <c r="A726" s="381"/>
    </row>
    <row r="727" spans="1:1">
      <c r="A727" s="381"/>
    </row>
    <row r="728" spans="1:1">
      <c r="A728" s="381"/>
    </row>
    <row r="729" spans="1:1">
      <c r="A729" s="381"/>
    </row>
    <row r="730" spans="1:1">
      <c r="A730" s="381"/>
    </row>
    <row r="731" spans="1:1">
      <c r="A731" s="381"/>
    </row>
    <row r="732" spans="1:1">
      <c r="A732" s="381"/>
    </row>
    <row r="733" spans="1:1">
      <c r="A733" s="381"/>
    </row>
    <row r="734" spans="1:1">
      <c r="A734" s="381"/>
    </row>
    <row r="735" spans="1:1">
      <c r="A735" s="381"/>
    </row>
    <row r="736" spans="1:1">
      <c r="A736" s="381"/>
    </row>
    <row r="737" spans="1:1">
      <c r="A737" s="381"/>
    </row>
    <row r="738" spans="1:1">
      <c r="A738" s="381"/>
    </row>
    <row r="739" spans="1:1">
      <c r="A739" s="381"/>
    </row>
    <row r="740" spans="1:1">
      <c r="A740" s="381"/>
    </row>
    <row r="741" spans="1:1">
      <c r="A741" s="381"/>
    </row>
    <row r="742" spans="1:1">
      <c r="A742" s="381"/>
    </row>
    <row r="743" spans="1:1">
      <c r="A743" s="381"/>
    </row>
    <row r="744" spans="1:1">
      <c r="A744" s="381"/>
    </row>
    <row r="745" spans="1:1">
      <c r="A745" s="381"/>
    </row>
    <row r="746" spans="1:1">
      <c r="A746" s="381"/>
    </row>
    <row r="747" spans="1:1">
      <c r="A747" s="381"/>
    </row>
    <row r="748" spans="1:1">
      <c r="A748" s="381"/>
    </row>
    <row r="749" spans="1:1">
      <c r="A749" s="381"/>
    </row>
    <row r="750" spans="1:1">
      <c r="A750" s="381"/>
    </row>
    <row r="751" spans="1:1">
      <c r="A751" s="381"/>
    </row>
    <row r="752" spans="1:1">
      <c r="A752" s="381"/>
    </row>
    <row r="753" spans="1:1">
      <c r="A753" s="381"/>
    </row>
    <row r="754" spans="1:1">
      <c r="A754" s="381"/>
    </row>
    <row r="755" spans="1:1">
      <c r="A755" s="381"/>
    </row>
    <row r="756" spans="1:1">
      <c r="A756" s="381"/>
    </row>
    <row r="757" spans="1:1">
      <c r="A757" s="381"/>
    </row>
    <row r="758" spans="1:1">
      <c r="A758" s="381"/>
    </row>
    <row r="759" spans="1:1">
      <c r="A759" s="381"/>
    </row>
    <row r="760" spans="1:1">
      <c r="A760" s="381"/>
    </row>
    <row r="761" spans="1:1">
      <c r="A761" s="381"/>
    </row>
    <row r="762" spans="1:1">
      <c r="A762" s="381"/>
    </row>
    <row r="763" spans="1:1">
      <c r="A763" s="381"/>
    </row>
    <row r="764" spans="1:1">
      <c r="A764" s="381"/>
    </row>
    <row r="765" spans="1:1">
      <c r="A765" s="381"/>
    </row>
    <row r="766" spans="1:1">
      <c r="A766" s="381"/>
    </row>
    <row r="767" spans="1:1">
      <c r="A767" s="381"/>
    </row>
    <row r="768" spans="1:1">
      <c r="A768" s="381"/>
    </row>
    <row r="769" spans="1:1">
      <c r="A769" s="381"/>
    </row>
    <row r="770" spans="1:1">
      <c r="A770" s="381"/>
    </row>
    <row r="771" spans="1:1">
      <c r="A771" s="381"/>
    </row>
    <row r="772" spans="1:1">
      <c r="A772" s="381"/>
    </row>
    <row r="773" spans="1:1">
      <c r="A773" s="381"/>
    </row>
    <row r="774" spans="1:1">
      <c r="A774" s="381"/>
    </row>
    <row r="775" spans="1:1">
      <c r="A775" s="381"/>
    </row>
    <row r="776" spans="1:1">
      <c r="A776" s="381"/>
    </row>
    <row r="777" spans="1:1">
      <c r="A777" s="381"/>
    </row>
    <row r="778" spans="1:1">
      <c r="A778" s="381"/>
    </row>
    <row r="779" spans="1:1">
      <c r="A779" s="381"/>
    </row>
    <row r="780" spans="1:1">
      <c r="A780" s="381"/>
    </row>
    <row r="781" spans="1:1">
      <c r="A781" s="381"/>
    </row>
    <row r="782" spans="1:1">
      <c r="A782" s="381"/>
    </row>
    <row r="783" spans="1:1">
      <c r="A783" s="381"/>
    </row>
    <row r="784" spans="1:1">
      <c r="A784" s="381"/>
    </row>
    <row r="785" spans="1:1">
      <c r="A785" s="381"/>
    </row>
    <row r="786" spans="1:1">
      <c r="A786" s="381"/>
    </row>
    <row r="787" spans="1:1">
      <c r="A787" s="381"/>
    </row>
    <row r="788" spans="1:1">
      <c r="A788" s="381"/>
    </row>
    <row r="789" spans="1:1">
      <c r="A789" s="381"/>
    </row>
    <row r="790" spans="1:1">
      <c r="A790" s="381"/>
    </row>
    <row r="791" spans="1:1">
      <c r="A791" s="381"/>
    </row>
    <row r="792" spans="1:1">
      <c r="A792" s="381"/>
    </row>
    <row r="793" spans="1:1">
      <c r="A793" s="381"/>
    </row>
    <row r="794" spans="1:1">
      <c r="A794" s="381"/>
    </row>
    <row r="795" spans="1:1">
      <c r="A795" s="381"/>
    </row>
    <row r="796" spans="1:1">
      <c r="A796" s="381"/>
    </row>
    <row r="797" spans="1:1">
      <c r="A797" s="381"/>
    </row>
    <row r="798" spans="1:1">
      <c r="A798" s="381"/>
    </row>
    <row r="799" spans="1:1">
      <c r="A799" s="381"/>
    </row>
    <row r="800" spans="1:1">
      <c r="A800" s="381"/>
    </row>
    <row r="801" spans="1:1">
      <c r="A801" s="381"/>
    </row>
    <row r="802" spans="1:1">
      <c r="A802" s="381"/>
    </row>
    <row r="803" spans="1:1">
      <c r="A803" s="381"/>
    </row>
    <row r="804" spans="1:1">
      <c r="A804" s="381"/>
    </row>
    <row r="805" spans="1:1">
      <c r="A805" s="381"/>
    </row>
    <row r="806" spans="1:1">
      <c r="A806" s="381"/>
    </row>
    <row r="807" spans="1:1">
      <c r="A807" s="381"/>
    </row>
    <row r="808" spans="1:1">
      <c r="A808" s="381"/>
    </row>
    <row r="809" spans="1:1">
      <c r="A809" s="381"/>
    </row>
    <row r="810" spans="1:1">
      <c r="A810" s="381"/>
    </row>
    <row r="811" spans="1:1">
      <c r="A811" s="381"/>
    </row>
    <row r="812" spans="1:1">
      <c r="A812" s="381"/>
    </row>
    <row r="813" spans="1:1">
      <c r="A813" s="381"/>
    </row>
    <row r="814" spans="1:1">
      <c r="A814" s="381"/>
    </row>
    <row r="815" spans="1:1">
      <c r="A815" s="381"/>
    </row>
    <row r="816" spans="1:1">
      <c r="A816" s="381"/>
    </row>
    <row r="817" spans="1:1">
      <c r="A817" s="381"/>
    </row>
    <row r="818" spans="1:1">
      <c r="A818" s="381"/>
    </row>
    <row r="819" spans="1:1">
      <c r="A819" s="381"/>
    </row>
    <row r="820" spans="1:1">
      <c r="A820" s="381"/>
    </row>
    <row r="821" spans="1:1">
      <c r="A821" s="381"/>
    </row>
    <row r="822" spans="1:1">
      <c r="A822" s="381"/>
    </row>
    <row r="823" spans="1:1">
      <c r="A823" s="381"/>
    </row>
    <row r="824" spans="1:1">
      <c r="A824" s="381"/>
    </row>
    <row r="825" spans="1:1">
      <c r="A825" s="381"/>
    </row>
    <row r="826" spans="1:1">
      <c r="A826" s="381"/>
    </row>
    <row r="827" spans="1:1">
      <c r="A827" s="381"/>
    </row>
    <row r="828" spans="1:1">
      <c r="A828" s="381"/>
    </row>
    <row r="829" spans="1:1">
      <c r="A829" s="381"/>
    </row>
    <row r="830" spans="1:1">
      <c r="A830" s="381"/>
    </row>
    <row r="831" spans="1:1">
      <c r="A831" s="381"/>
    </row>
    <row r="832" spans="1:1">
      <c r="A832" s="381"/>
    </row>
    <row r="833" spans="1:1">
      <c r="A833" s="381"/>
    </row>
    <row r="834" spans="1:1">
      <c r="A834" s="381"/>
    </row>
    <row r="835" spans="1:1">
      <c r="A835" s="381"/>
    </row>
    <row r="836" spans="1:1">
      <c r="A836" s="381"/>
    </row>
    <row r="837" spans="1:1">
      <c r="A837" s="381"/>
    </row>
    <row r="838" spans="1:1">
      <c r="A838" s="381"/>
    </row>
    <row r="839" spans="1:1">
      <c r="A839" s="381"/>
    </row>
    <row r="840" spans="1:1">
      <c r="A840" s="381"/>
    </row>
    <row r="841" spans="1:1">
      <c r="A841" s="381"/>
    </row>
    <row r="842" spans="1:1">
      <c r="A842" s="381"/>
    </row>
    <row r="843" spans="1:1">
      <c r="A843" s="381"/>
    </row>
    <row r="844" spans="1:1">
      <c r="A844" s="381"/>
    </row>
    <row r="845" spans="1:1">
      <c r="A845" s="381"/>
    </row>
    <row r="846" spans="1:1">
      <c r="A846" s="381"/>
    </row>
    <row r="847" spans="1:1">
      <c r="A847" s="381"/>
    </row>
    <row r="848" spans="1:1">
      <c r="A848" s="381"/>
    </row>
    <row r="849" spans="1:1">
      <c r="A849" s="381"/>
    </row>
    <row r="850" spans="1:1">
      <c r="A850" s="381"/>
    </row>
    <row r="851" spans="1:1">
      <c r="A851" s="381"/>
    </row>
    <row r="852" spans="1:1">
      <c r="A852" s="381"/>
    </row>
    <row r="853" spans="1:1">
      <c r="A853" s="381"/>
    </row>
    <row r="854" spans="1:1">
      <c r="A854" s="381"/>
    </row>
    <row r="855" spans="1:1">
      <c r="A855" s="381"/>
    </row>
    <row r="856" spans="1:1">
      <c r="A856" s="381"/>
    </row>
    <row r="857" spans="1:1">
      <c r="A857" s="381"/>
    </row>
    <row r="858" spans="1:1">
      <c r="A858" s="381"/>
    </row>
    <row r="859" spans="1:1">
      <c r="A859" s="381"/>
    </row>
    <row r="860" spans="1:1">
      <c r="A860" s="381"/>
    </row>
    <row r="861" spans="1:1">
      <c r="A861" s="381"/>
    </row>
    <row r="862" spans="1:1">
      <c r="A862" s="381"/>
    </row>
    <row r="863" spans="1:1">
      <c r="A863" s="381"/>
    </row>
    <row r="864" spans="1:1">
      <c r="A864" s="381"/>
    </row>
    <row r="865" spans="1:1">
      <c r="A865" s="381"/>
    </row>
    <row r="866" spans="1:1">
      <c r="A866" s="381"/>
    </row>
    <row r="867" spans="1:1">
      <c r="A867" s="381"/>
    </row>
    <row r="868" spans="1:1">
      <c r="A868" s="381"/>
    </row>
    <row r="869" spans="1:1">
      <c r="A869" s="381"/>
    </row>
    <row r="870" spans="1:1">
      <c r="A870" s="381"/>
    </row>
    <row r="871" spans="1:1">
      <c r="A871" s="381"/>
    </row>
    <row r="872" spans="1:1">
      <c r="A872" s="381"/>
    </row>
    <row r="873" spans="1:1">
      <c r="A873" s="381"/>
    </row>
    <row r="874" spans="1:1">
      <c r="A874" s="381"/>
    </row>
    <row r="875" spans="1:1">
      <c r="A875" s="381"/>
    </row>
    <row r="876" spans="1:1">
      <c r="A876" s="381"/>
    </row>
    <row r="877" spans="1:1">
      <c r="A877" s="381"/>
    </row>
    <row r="878" spans="1:1">
      <c r="A878" s="381"/>
    </row>
    <row r="879" spans="1:1">
      <c r="A879" s="381"/>
    </row>
    <row r="880" spans="1:1">
      <c r="A880" s="381"/>
    </row>
    <row r="881" spans="1:1">
      <c r="A881" s="381"/>
    </row>
    <row r="882" spans="1:1">
      <c r="A882" s="381"/>
    </row>
    <row r="883" spans="1:1">
      <c r="A883" s="381"/>
    </row>
    <row r="884" spans="1:1">
      <c r="A884" s="381"/>
    </row>
    <row r="885" spans="1:1">
      <c r="A885" s="381"/>
    </row>
    <row r="886" spans="1:1">
      <c r="A886" s="381"/>
    </row>
    <row r="887" spans="1:1">
      <c r="A887" s="381"/>
    </row>
    <row r="888" spans="1:1">
      <c r="A888" s="381"/>
    </row>
    <row r="889" spans="1:1">
      <c r="A889" s="381"/>
    </row>
    <row r="890" spans="1:1">
      <c r="A890" s="381"/>
    </row>
    <row r="891" spans="1:1">
      <c r="A891" s="381"/>
    </row>
    <row r="892" spans="1:1">
      <c r="A892" s="381"/>
    </row>
    <row r="893" spans="1:1">
      <c r="A893" s="381"/>
    </row>
    <row r="894" spans="1:1">
      <c r="A894" s="381"/>
    </row>
    <row r="895" spans="1:1">
      <c r="A895" s="381"/>
    </row>
    <row r="896" spans="1:1">
      <c r="A896" s="381"/>
    </row>
    <row r="897" spans="1:1">
      <c r="A897" s="381"/>
    </row>
    <row r="898" spans="1:1">
      <c r="A898" s="381"/>
    </row>
    <row r="899" spans="1:1">
      <c r="A899" s="381"/>
    </row>
    <row r="900" spans="1:1">
      <c r="A900" s="381"/>
    </row>
    <row r="901" spans="1:1">
      <c r="A901" s="381"/>
    </row>
    <row r="902" spans="1:1">
      <c r="A902" s="381"/>
    </row>
    <row r="903" spans="1:1">
      <c r="A903" s="381"/>
    </row>
    <row r="904" spans="1:1">
      <c r="A904" s="381"/>
    </row>
    <row r="905" spans="1:1">
      <c r="A905" s="381"/>
    </row>
    <row r="906" spans="1:1">
      <c r="A906" s="381"/>
    </row>
    <row r="907" spans="1:1">
      <c r="A907" s="381"/>
    </row>
    <row r="908" spans="1:1">
      <c r="A908" s="381"/>
    </row>
    <row r="909" spans="1:1">
      <c r="A909" s="381"/>
    </row>
    <row r="910" spans="1:1">
      <c r="A910" s="381"/>
    </row>
    <row r="911" spans="1:1">
      <c r="A911" s="381"/>
    </row>
    <row r="912" spans="1:1">
      <c r="A912" s="381"/>
    </row>
    <row r="913" spans="1:1">
      <c r="A913" s="381"/>
    </row>
    <row r="914" spans="1:1">
      <c r="A914" s="381"/>
    </row>
    <row r="915" spans="1:1">
      <c r="A915" s="381"/>
    </row>
    <row r="916" spans="1:1">
      <c r="A916" s="381"/>
    </row>
    <row r="917" spans="1:1">
      <c r="A917" s="381"/>
    </row>
    <row r="918" spans="1:1">
      <c r="A918" s="381"/>
    </row>
    <row r="919" spans="1:1">
      <c r="A919" s="381"/>
    </row>
    <row r="920" spans="1:1">
      <c r="A920" s="381"/>
    </row>
    <row r="921" spans="1:1">
      <c r="A921" s="381"/>
    </row>
    <row r="922" spans="1:1">
      <c r="A922" s="381"/>
    </row>
    <row r="923" spans="1:1">
      <c r="A923" s="381"/>
    </row>
    <row r="924" spans="1:1">
      <c r="A924" s="381"/>
    </row>
    <row r="925" spans="1:1">
      <c r="A925" s="381"/>
    </row>
    <row r="926" spans="1:1">
      <c r="A926" s="381"/>
    </row>
    <row r="927" spans="1:1">
      <c r="A927" s="381"/>
    </row>
    <row r="928" spans="1:1">
      <c r="A928" s="381"/>
    </row>
    <row r="929" spans="1:1">
      <c r="A929" s="381"/>
    </row>
    <row r="930" spans="1:1">
      <c r="A930" s="381"/>
    </row>
    <row r="931" spans="1:1">
      <c r="A931" s="381"/>
    </row>
    <row r="932" spans="1:1">
      <c r="A932" s="381"/>
    </row>
    <row r="933" spans="1:1">
      <c r="A933" s="381"/>
    </row>
    <row r="934" spans="1:1">
      <c r="A934" s="381"/>
    </row>
    <row r="935" spans="1:1">
      <c r="A935" s="381"/>
    </row>
    <row r="936" spans="1:1">
      <c r="A936" s="381"/>
    </row>
    <row r="937" spans="1:1">
      <c r="A937" s="381"/>
    </row>
    <row r="938" spans="1:1">
      <c r="A938" s="381"/>
    </row>
    <row r="939" spans="1:1">
      <c r="A939" s="381"/>
    </row>
    <row r="940" spans="1:1">
      <c r="A940" s="381"/>
    </row>
    <row r="941" spans="1:1">
      <c r="A941" s="381"/>
    </row>
    <row r="942" spans="1:1">
      <c r="A942" s="381"/>
    </row>
    <row r="943" spans="1:1">
      <c r="A943" s="381"/>
    </row>
    <row r="944" spans="1:1">
      <c r="A944" s="381"/>
    </row>
    <row r="945" spans="1:1">
      <c r="A945" s="381"/>
    </row>
    <row r="946" spans="1:1">
      <c r="A946" s="381"/>
    </row>
    <row r="947" spans="1:1">
      <c r="A947" s="381"/>
    </row>
    <row r="948" spans="1:1">
      <c r="A948" s="381"/>
    </row>
    <row r="949" spans="1:1">
      <c r="A949" s="381"/>
    </row>
    <row r="950" spans="1:1">
      <c r="A950" s="381"/>
    </row>
    <row r="951" spans="1:1">
      <c r="A951" s="381"/>
    </row>
    <row r="952" spans="1:1">
      <c r="A952" s="381"/>
    </row>
    <row r="953" spans="1:1">
      <c r="A953" s="381"/>
    </row>
    <row r="954" spans="1:1">
      <c r="A954" s="381"/>
    </row>
    <row r="955" spans="1:1">
      <c r="A955" s="381"/>
    </row>
    <row r="956" spans="1:1">
      <c r="A956" s="381"/>
    </row>
    <row r="957" spans="1:1">
      <c r="A957" s="381"/>
    </row>
    <row r="958" spans="1:1">
      <c r="A958" s="381"/>
    </row>
    <row r="959" spans="1:1">
      <c r="A959" s="381"/>
    </row>
    <row r="960" spans="1:1">
      <c r="A960" s="381"/>
    </row>
    <row r="961" spans="1:1">
      <c r="A961" s="381"/>
    </row>
    <row r="962" spans="1:1">
      <c r="A962" s="381"/>
    </row>
    <row r="963" spans="1:1">
      <c r="A963" s="381"/>
    </row>
    <row r="964" spans="1:1">
      <c r="A964" s="381"/>
    </row>
    <row r="965" spans="1:1">
      <c r="A965" s="381"/>
    </row>
    <row r="966" spans="1:1">
      <c r="A966" s="381"/>
    </row>
    <row r="967" spans="1:1">
      <c r="A967" s="381"/>
    </row>
    <row r="968" spans="1:1">
      <c r="A968" s="381"/>
    </row>
    <row r="969" spans="1:1">
      <c r="A969" s="381"/>
    </row>
    <row r="970" spans="1:1">
      <c r="A970" s="381"/>
    </row>
    <row r="971" spans="1:1">
      <c r="A971" s="381"/>
    </row>
    <row r="972" spans="1:1">
      <c r="A972" s="381"/>
    </row>
    <row r="973" spans="1:1">
      <c r="A973" s="381"/>
    </row>
    <row r="974" spans="1:1">
      <c r="A974" s="381"/>
    </row>
    <row r="975" spans="1:1">
      <c r="A975" s="381"/>
    </row>
    <row r="976" spans="1:1">
      <c r="A976" s="381"/>
    </row>
    <row r="977" spans="1:1">
      <c r="A977" s="381"/>
    </row>
    <row r="978" spans="1:1">
      <c r="A978" s="381"/>
    </row>
    <row r="979" spans="1:1">
      <c r="A979" s="381"/>
    </row>
    <row r="980" spans="1:1">
      <c r="A980" s="381"/>
    </row>
    <row r="981" spans="1:1">
      <c r="A981" s="381"/>
    </row>
    <row r="982" spans="1:1">
      <c r="A982" s="381"/>
    </row>
    <row r="983" spans="1:1">
      <c r="A983" s="381"/>
    </row>
    <row r="984" spans="1:1">
      <c r="A984" s="381"/>
    </row>
    <row r="985" spans="1:1">
      <c r="A985" s="381"/>
    </row>
    <row r="986" spans="1:1">
      <c r="A986" s="381"/>
    </row>
    <row r="987" spans="1:1">
      <c r="A987" s="381"/>
    </row>
    <row r="988" spans="1:1">
      <c r="A988" s="381"/>
    </row>
    <row r="989" spans="1:1">
      <c r="A989" s="381"/>
    </row>
    <row r="990" spans="1:1">
      <c r="A990" s="381"/>
    </row>
    <row r="991" spans="1:1">
      <c r="A991" s="381"/>
    </row>
    <row r="992" spans="1:1">
      <c r="A992" s="381"/>
    </row>
    <row r="993" spans="1:1">
      <c r="A993" s="381"/>
    </row>
    <row r="994" spans="1:1">
      <c r="A994" s="381"/>
    </row>
    <row r="995" spans="1:1">
      <c r="A995" s="381"/>
    </row>
    <row r="996" spans="1:1">
      <c r="A996" s="381"/>
    </row>
    <row r="997" spans="1:1">
      <c r="A997" s="381"/>
    </row>
    <row r="998" spans="1:1">
      <c r="A998" s="381"/>
    </row>
    <row r="999" spans="1:1">
      <c r="A999" s="381"/>
    </row>
    <row r="1000" spans="1:1">
      <c r="A1000" s="381"/>
    </row>
    <row r="1001" spans="1:1">
      <c r="A1001" s="381"/>
    </row>
    <row r="1002" spans="1:1">
      <c r="A1002" s="381"/>
    </row>
    <row r="1003" spans="1:1">
      <c r="A1003" s="381"/>
    </row>
    <row r="1004" spans="1:1">
      <c r="A1004" s="381"/>
    </row>
    <row r="1005" spans="1:1">
      <c r="A1005" s="381"/>
    </row>
    <row r="1006" spans="1:1">
      <c r="A1006" s="381"/>
    </row>
    <row r="1007" spans="1:1">
      <c r="A1007" s="381"/>
    </row>
    <row r="1008" spans="1:1">
      <c r="A1008" s="381"/>
    </row>
    <row r="1009" spans="1:1">
      <c r="A1009" s="381"/>
    </row>
    <row r="1010" spans="1:1">
      <c r="A1010" s="381"/>
    </row>
    <row r="1011" spans="1:1">
      <c r="A1011" s="381"/>
    </row>
    <row r="1012" spans="1:1">
      <c r="A1012" s="381"/>
    </row>
    <row r="1013" spans="1:1">
      <c r="A1013" s="381"/>
    </row>
    <row r="1014" spans="1:1">
      <c r="A1014" s="381"/>
    </row>
    <row r="1015" spans="1:1">
      <c r="A1015" s="381"/>
    </row>
    <row r="1016" spans="1:1">
      <c r="A1016" s="381"/>
    </row>
    <row r="1017" spans="1:1">
      <c r="A1017" s="381"/>
    </row>
    <row r="1018" spans="1:1">
      <c r="A1018" s="381"/>
    </row>
    <row r="1019" spans="1:1">
      <c r="A1019" s="381"/>
    </row>
    <row r="1020" spans="1:1">
      <c r="A1020" s="381"/>
    </row>
    <row r="1021" spans="1:1">
      <c r="A1021" s="381"/>
    </row>
    <row r="1022" spans="1:1">
      <c r="A1022" s="381"/>
    </row>
    <row r="1023" spans="1:1">
      <c r="A1023" s="381"/>
    </row>
    <row r="1024" spans="1:1">
      <c r="A1024" s="381"/>
    </row>
    <row r="1025" spans="1:1">
      <c r="A1025" s="381"/>
    </row>
    <row r="1026" spans="1:1">
      <c r="A1026" s="381"/>
    </row>
    <row r="1027" spans="1:1">
      <c r="A1027" s="381"/>
    </row>
    <row r="1028" spans="1:1">
      <c r="A1028" s="381"/>
    </row>
    <row r="1029" spans="1:1">
      <c r="A1029" s="381"/>
    </row>
    <row r="1030" spans="1:1">
      <c r="A1030" s="381"/>
    </row>
    <row r="1031" spans="1:1">
      <c r="A1031" s="381"/>
    </row>
    <row r="1032" spans="1:1">
      <c r="A1032" s="381"/>
    </row>
    <row r="1033" spans="1:1">
      <c r="A1033" s="381"/>
    </row>
    <row r="1034" spans="1:1">
      <c r="A1034" s="381"/>
    </row>
    <row r="1035" spans="1:1">
      <c r="A1035" s="381"/>
    </row>
    <row r="1036" spans="1:1">
      <c r="A1036" s="381"/>
    </row>
    <row r="1037" spans="1:1">
      <c r="A1037" s="381"/>
    </row>
    <row r="1038" spans="1:1">
      <c r="A1038" s="381"/>
    </row>
    <row r="1039" spans="1:1">
      <c r="A1039" s="381"/>
    </row>
    <row r="1040" spans="1:1">
      <c r="A1040" s="381"/>
    </row>
    <row r="1041" spans="1:1">
      <c r="A1041" s="381"/>
    </row>
    <row r="1042" spans="1:1">
      <c r="A1042" s="381"/>
    </row>
    <row r="1043" spans="1:1">
      <c r="A1043" s="381"/>
    </row>
    <row r="1044" spans="1:1">
      <c r="A1044" s="381"/>
    </row>
    <row r="1045" spans="1:1">
      <c r="A1045" s="381"/>
    </row>
    <row r="1046" spans="1:1">
      <c r="A1046" s="381"/>
    </row>
    <row r="1047" spans="1:1">
      <c r="A1047" s="381"/>
    </row>
    <row r="1048" spans="1:1">
      <c r="A1048" s="381"/>
    </row>
    <row r="1049" spans="1:1">
      <c r="A1049" s="381"/>
    </row>
    <row r="1050" spans="1:1">
      <c r="A1050" s="381"/>
    </row>
    <row r="1051" spans="1:1">
      <c r="A1051" s="381"/>
    </row>
    <row r="1052" spans="1:1">
      <c r="A1052" s="381"/>
    </row>
    <row r="1053" spans="1:1">
      <c r="A1053" s="381"/>
    </row>
    <row r="1054" spans="1:1">
      <c r="A1054" s="381"/>
    </row>
    <row r="1055" spans="1:1">
      <c r="A1055" s="381"/>
    </row>
    <row r="1056" spans="1:1">
      <c r="A1056" s="381"/>
    </row>
    <row r="1057" spans="1:1">
      <c r="A1057" s="381"/>
    </row>
    <row r="1058" spans="1:1">
      <c r="A1058" s="381"/>
    </row>
    <row r="1059" spans="1:1">
      <c r="A1059" s="381"/>
    </row>
    <row r="1060" spans="1:1">
      <c r="A1060" s="381"/>
    </row>
    <row r="1061" spans="1:1">
      <c r="A1061" s="381"/>
    </row>
    <row r="1062" spans="1:1">
      <c r="A1062" s="381"/>
    </row>
    <row r="1063" spans="1:1">
      <c r="A1063" s="381"/>
    </row>
    <row r="1064" spans="1:1">
      <c r="A1064" s="381"/>
    </row>
    <row r="1065" spans="1:1">
      <c r="A1065" s="381"/>
    </row>
    <row r="1066" spans="1:1">
      <c r="A1066" s="381"/>
    </row>
    <row r="1067" spans="1:1">
      <c r="A1067" s="381"/>
    </row>
    <row r="1068" spans="1:1">
      <c r="A1068" s="381"/>
    </row>
    <row r="1069" spans="1:1">
      <c r="A1069" s="381"/>
    </row>
    <row r="1070" spans="1:1">
      <c r="A1070" s="381"/>
    </row>
    <row r="1071" spans="1:1">
      <c r="A1071" s="381"/>
    </row>
    <row r="1072" spans="1:1">
      <c r="A1072" s="381"/>
    </row>
    <row r="1073" spans="1:1">
      <c r="A1073" s="381"/>
    </row>
    <row r="1074" spans="1:1">
      <c r="A1074" s="381"/>
    </row>
    <row r="1075" spans="1:1">
      <c r="A1075" s="381"/>
    </row>
    <row r="1076" spans="1:1">
      <c r="A1076" s="381"/>
    </row>
    <row r="1077" spans="1:1">
      <c r="A1077" s="381"/>
    </row>
    <row r="1078" spans="1:1">
      <c r="A1078" s="381"/>
    </row>
    <row r="1079" spans="1:1">
      <c r="A1079" s="381"/>
    </row>
    <row r="1080" spans="1:1">
      <c r="A1080" s="381"/>
    </row>
    <row r="1081" spans="1:1">
      <c r="A1081" s="381"/>
    </row>
    <row r="1082" spans="1:1">
      <c r="A1082" s="381"/>
    </row>
    <row r="1083" spans="1:1">
      <c r="A1083" s="381"/>
    </row>
    <row r="1084" spans="1:1">
      <c r="A1084" s="381"/>
    </row>
    <row r="1085" spans="1:1">
      <c r="A1085" s="381"/>
    </row>
    <row r="1086" spans="1:1">
      <c r="A1086" s="381"/>
    </row>
    <row r="1087" spans="1:1">
      <c r="A1087" s="381"/>
    </row>
    <row r="1088" spans="1:1">
      <c r="A1088" s="381"/>
    </row>
    <row r="1089" spans="1:1">
      <c r="A1089" s="381"/>
    </row>
    <row r="1090" spans="1:1">
      <c r="A1090" s="381"/>
    </row>
    <row r="1091" spans="1:1">
      <c r="A1091" s="381"/>
    </row>
    <row r="1092" spans="1:1">
      <c r="A1092" s="381"/>
    </row>
    <row r="1093" spans="1:1">
      <c r="A1093" s="381"/>
    </row>
    <row r="1094" spans="1:1">
      <c r="A1094" s="381"/>
    </row>
    <row r="1095" spans="1:1">
      <c r="A1095" s="381"/>
    </row>
    <row r="1096" spans="1:1">
      <c r="A1096" s="381"/>
    </row>
    <row r="1097" spans="1:1">
      <c r="A1097" s="381"/>
    </row>
    <row r="1098" spans="1:1">
      <c r="A1098" s="381"/>
    </row>
    <row r="1099" spans="1:1">
      <c r="A1099" s="381"/>
    </row>
    <row r="1100" spans="1:1">
      <c r="A1100" s="381"/>
    </row>
    <row r="1101" spans="1:1">
      <c r="A1101" s="381"/>
    </row>
    <row r="1102" spans="1:1">
      <c r="A1102" s="381"/>
    </row>
    <row r="1103" spans="1:1">
      <c r="A1103" s="381"/>
    </row>
    <row r="1104" spans="1:1">
      <c r="A1104" s="381"/>
    </row>
    <row r="1105" spans="1:1">
      <c r="A1105" s="381"/>
    </row>
    <row r="1106" spans="1:1">
      <c r="A1106" s="381"/>
    </row>
    <row r="1107" spans="1:1">
      <c r="A1107" s="381"/>
    </row>
    <row r="1108" spans="1:1">
      <c r="A1108" s="381"/>
    </row>
    <row r="1109" spans="1:1">
      <c r="A1109" s="381"/>
    </row>
    <row r="1110" spans="1:1">
      <c r="A1110" s="381"/>
    </row>
    <row r="1111" spans="1:1">
      <c r="A1111" s="381"/>
    </row>
    <row r="1112" spans="1:1">
      <c r="A1112" s="381"/>
    </row>
    <row r="1113" spans="1:1">
      <c r="A1113" s="381"/>
    </row>
    <row r="1114" spans="1:1">
      <c r="A1114" s="381"/>
    </row>
    <row r="1115" spans="1:1">
      <c r="A1115" s="381"/>
    </row>
    <row r="1116" spans="1:1">
      <c r="A1116" s="381"/>
    </row>
    <row r="1117" spans="1:1">
      <c r="A1117" s="381"/>
    </row>
    <row r="1118" spans="1:1">
      <c r="A1118" s="381"/>
    </row>
    <row r="1119" spans="1:1">
      <c r="A1119" s="381"/>
    </row>
    <row r="1120" spans="1:1">
      <c r="A1120" s="381"/>
    </row>
    <row r="1121" spans="1:1">
      <c r="A1121" s="381"/>
    </row>
    <row r="1122" spans="1:1">
      <c r="A1122" s="381"/>
    </row>
    <row r="1123" spans="1:1">
      <c r="A1123" s="381"/>
    </row>
    <row r="1124" spans="1:1">
      <c r="A1124" s="381"/>
    </row>
    <row r="1125" spans="1:1">
      <c r="A1125" s="381"/>
    </row>
    <row r="1126" spans="1:1">
      <c r="A1126" s="381"/>
    </row>
    <row r="1127" spans="1:1">
      <c r="A1127" s="381"/>
    </row>
    <row r="1128" spans="1:1">
      <c r="A1128" s="381"/>
    </row>
    <row r="1129" spans="1:1">
      <c r="A1129" s="381"/>
    </row>
    <row r="1130" spans="1:1">
      <c r="A1130" s="381"/>
    </row>
    <row r="1131" spans="1:1">
      <c r="A1131" s="381"/>
    </row>
    <row r="1132" spans="1:1">
      <c r="A1132" s="381"/>
    </row>
    <row r="1133" spans="1:1">
      <c r="A1133" s="381"/>
    </row>
    <row r="1134" spans="1:1">
      <c r="A1134" s="381"/>
    </row>
    <row r="1135" spans="1:1">
      <c r="A1135" s="381"/>
    </row>
    <row r="1136" spans="1:1">
      <c r="A1136" s="381"/>
    </row>
    <row r="1137" spans="1:1">
      <c r="A1137" s="381"/>
    </row>
    <row r="1138" spans="1:1">
      <c r="A1138" s="381"/>
    </row>
    <row r="1139" spans="1:1">
      <c r="A1139" s="381"/>
    </row>
    <row r="1140" spans="1:1">
      <c r="A1140" s="381"/>
    </row>
    <row r="1141" spans="1:1">
      <c r="A1141" s="381"/>
    </row>
    <row r="1142" spans="1:1">
      <c r="A1142" s="381"/>
    </row>
    <row r="1143" spans="1:1">
      <c r="A1143" s="381"/>
    </row>
    <row r="1144" spans="1:1">
      <c r="A1144" s="381"/>
    </row>
    <row r="1145" spans="1:1">
      <c r="A1145" s="381"/>
    </row>
    <row r="1146" spans="1:1">
      <c r="A1146" s="381"/>
    </row>
    <row r="1147" spans="1:1">
      <c r="A1147" s="381"/>
    </row>
    <row r="1148" spans="1:1">
      <c r="A1148" s="381"/>
    </row>
    <row r="1149" spans="1:1">
      <c r="A1149" s="381"/>
    </row>
    <row r="1150" spans="1:1">
      <c r="A1150" s="381"/>
    </row>
    <row r="1151" spans="1:1">
      <c r="A1151" s="381"/>
    </row>
    <row r="1152" spans="1:1">
      <c r="A1152" s="381"/>
    </row>
    <row r="1153" spans="1:1">
      <c r="A1153" s="381"/>
    </row>
    <row r="1154" spans="1:1">
      <c r="A1154" s="381"/>
    </row>
    <row r="1155" spans="1:1">
      <c r="A1155" s="381"/>
    </row>
    <row r="1156" spans="1:1">
      <c r="A1156" s="381"/>
    </row>
    <row r="1157" spans="1:1">
      <c r="A1157" s="381"/>
    </row>
    <row r="1158" spans="1:1">
      <c r="A1158" s="381"/>
    </row>
    <row r="1159" spans="1:1">
      <c r="A1159" s="381"/>
    </row>
    <row r="1160" spans="1:1">
      <c r="A1160" s="381"/>
    </row>
    <row r="1161" spans="1:1">
      <c r="A1161" s="381"/>
    </row>
    <row r="1162" spans="1:1">
      <c r="A1162" s="381"/>
    </row>
    <row r="1163" spans="1:1">
      <c r="A1163" s="381"/>
    </row>
    <row r="1164" spans="1:1">
      <c r="A1164" s="381"/>
    </row>
    <row r="1165" spans="1:1">
      <c r="A1165" s="381"/>
    </row>
    <row r="1166" spans="1:1">
      <c r="A1166" s="381"/>
    </row>
    <row r="1167" spans="1:1">
      <c r="A1167" s="381"/>
    </row>
    <row r="1168" spans="1:1">
      <c r="A1168" s="381"/>
    </row>
    <row r="1169" spans="1:1">
      <c r="A1169" s="381"/>
    </row>
    <row r="1170" spans="1:1">
      <c r="A1170" s="381"/>
    </row>
    <row r="1171" spans="1:1">
      <c r="A1171" s="381"/>
    </row>
    <row r="1172" spans="1:1">
      <c r="A1172" s="381"/>
    </row>
    <row r="1173" spans="1:1">
      <c r="A1173" s="381"/>
    </row>
    <row r="1174" spans="1:1">
      <c r="A1174" s="381"/>
    </row>
    <row r="1175" spans="1:1">
      <c r="A1175" s="381"/>
    </row>
    <row r="1176" spans="1:1">
      <c r="A1176" s="381"/>
    </row>
    <row r="1177" spans="1:1">
      <c r="A1177" s="381"/>
    </row>
    <row r="1178" spans="1:1">
      <c r="A1178" s="381"/>
    </row>
    <row r="1179" spans="1:1">
      <c r="A1179" s="381"/>
    </row>
    <row r="1180" spans="1:1">
      <c r="A1180" s="381"/>
    </row>
    <row r="1181" spans="1:1">
      <c r="A1181" s="381"/>
    </row>
    <row r="1182" spans="1:1">
      <c r="A1182" s="381"/>
    </row>
    <row r="1183" spans="1:1">
      <c r="A1183" s="381"/>
    </row>
    <row r="1184" spans="1:1">
      <c r="A1184" s="381"/>
    </row>
    <row r="1185" spans="1:1">
      <c r="A1185" s="381"/>
    </row>
    <row r="1186" spans="1:1">
      <c r="A1186" s="381"/>
    </row>
    <row r="1187" spans="1:1">
      <c r="A1187" s="381"/>
    </row>
    <row r="1188" spans="1:1">
      <c r="A1188" s="381"/>
    </row>
    <row r="1189" spans="1:1">
      <c r="A1189" s="381"/>
    </row>
    <row r="1190" spans="1:1">
      <c r="A1190" s="381"/>
    </row>
    <row r="1191" spans="1:1">
      <c r="A1191" s="381"/>
    </row>
    <row r="1192" spans="1:1">
      <c r="A1192" s="381"/>
    </row>
    <row r="1193" spans="1:1">
      <c r="A1193" s="381"/>
    </row>
    <row r="1194" spans="1:1">
      <c r="A1194" s="381"/>
    </row>
    <row r="1195" spans="1:1">
      <c r="A1195" s="381"/>
    </row>
    <row r="1196" spans="1:1">
      <c r="A1196" s="381"/>
    </row>
    <row r="1197" spans="1:1">
      <c r="A1197" s="381"/>
    </row>
    <row r="1198" spans="1:1">
      <c r="A1198" s="381"/>
    </row>
    <row r="1199" spans="1:1">
      <c r="A1199" s="381"/>
    </row>
    <row r="1200" spans="1:1">
      <c r="A1200" s="381"/>
    </row>
    <row r="1201" spans="1:1">
      <c r="A1201" s="381"/>
    </row>
    <row r="1202" spans="1:1">
      <c r="A1202" s="381"/>
    </row>
    <row r="1203" spans="1:1">
      <c r="A1203" s="381"/>
    </row>
    <row r="1204" spans="1:1">
      <c r="A1204" s="381"/>
    </row>
    <row r="1205" spans="1:1">
      <c r="A1205" s="381"/>
    </row>
    <row r="1206" spans="1:1">
      <c r="A1206" s="381"/>
    </row>
    <row r="1207" spans="1:1">
      <c r="A1207" s="381"/>
    </row>
    <row r="1208" spans="1:1">
      <c r="A1208" s="381"/>
    </row>
    <row r="1209" spans="1:1">
      <c r="A1209" s="381"/>
    </row>
    <row r="1210" spans="1:1">
      <c r="A1210" s="381"/>
    </row>
    <row r="1211" spans="1:1">
      <c r="A1211" s="381"/>
    </row>
    <row r="1212" spans="1:1">
      <c r="A1212" s="381"/>
    </row>
    <row r="1213" spans="1:1">
      <c r="A1213" s="381"/>
    </row>
    <row r="1214" spans="1:1">
      <c r="A1214" s="381"/>
    </row>
    <row r="1215" spans="1:1">
      <c r="A1215" s="381"/>
    </row>
    <row r="1216" spans="1:1">
      <c r="A1216" s="381"/>
    </row>
    <row r="1217" spans="1:1">
      <c r="A1217" s="381"/>
    </row>
    <row r="1218" spans="1:1">
      <c r="A1218" s="381"/>
    </row>
    <row r="1219" spans="1:1">
      <c r="A1219" s="381"/>
    </row>
    <row r="1220" spans="1:1">
      <c r="A1220" s="381"/>
    </row>
    <row r="1221" spans="1:1">
      <c r="A1221" s="381"/>
    </row>
    <row r="1222" spans="1:1">
      <c r="A1222" s="381"/>
    </row>
    <row r="1223" spans="1:1">
      <c r="A1223" s="381"/>
    </row>
    <row r="1224" spans="1:1">
      <c r="A1224" s="381"/>
    </row>
    <row r="1225" spans="1:1">
      <c r="A1225" s="381"/>
    </row>
    <row r="1226" spans="1:1">
      <c r="A1226" s="381"/>
    </row>
    <row r="1227" spans="1:1">
      <c r="A1227" s="381"/>
    </row>
    <row r="1228" spans="1:1">
      <c r="A1228" s="381"/>
    </row>
    <row r="1229" spans="1:1">
      <c r="A1229" s="381"/>
    </row>
    <row r="1230" spans="1:1">
      <c r="A1230" s="381"/>
    </row>
    <row r="1231" spans="1:1">
      <c r="A1231" s="381"/>
    </row>
    <row r="1232" spans="1:1">
      <c r="A1232" s="381"/>
    </row>
    <row r="1233" spans="1:1">
      <c r="A1233" s="381"/>
    </row>
    <row r="1234" spans="1:1">
      <c r="A1234" s="381"/>
    </row>
    <row r="1235" spans="1:1">
      <c r="A1235" s="381"/>
    </row>
    <row r="1236" spans="1:1">
      <c r="A1236" s="381"/>
    </row>
    <row r="1237" spans="1:1">
      <c r="A1237" s="381"/>
    </row>
    <row r="1238" spans="1:1">
      <c r="A1238" s="381"/>
    </row>
    <row r="1239" spans="1:1">
      <c r="A1239" s="381"/>
    </row>
    <row r="1240" spans="1:1">
      <c r="A1240" s="381"/>
    </row>
    <row r="1241" spans="1:1">
      <c r="A1241" s="381"/>
    </row>
    <row r="1242" spans="1:1">
      <c r="A1242" s="381"/>
    </row>
    <row r="1243" spans="1:1">
      <c r="A1243" s="381"/>
    </row>
    <row r="1244" spans="1:1">
      <c r="A1244" s="381"/>
    </row>
    <row r="1245" spans="1:1">
      <c r="A1245" s="381"/>
    </row>
    <row r="1246" spans="1:1">
      <c r="A1246" s="381"/>
    </row>
    <row r="1247" spans="1:1">
      <c r="A1247" s="381"/>
    </row>
    <row r="1248" spans="1:1">
      <c r="A1248" s="381"/>
    </row>
    <row r="1249" spans="1:1">
      <c r="A1249" s="381"/>
    </row>
    <row r="1250" spans="1:1">
      <c r="A1250" s="381"/>
    </row>
    <row r="1251" spans="1:1">
      <c r="A1251" s="381"/>
    </row>
    <row r="1252" spans="1:1">
      <c r="A1252" s="381"/>
    </row>
    <row r="1253" spans="1:1">
      <c r="A1253" s="381"/>
    </row>
    <row r="1254" spans="1:1">
      <c r="A1254" s="381"/>
    </row>
    <row r="1255" spans="1:1">
      <c r="A1255" s="381"/>
    </row>
    <row r="1256" spans="1:1">
      <c r="A1256" s="381"/>
    </row>
    <row r="1257" spans="1:1">
      <c r="A1257" s="381"/>
    </row>
    <row r="1258" spans="1:1">
      <c r="A1258" s="381"/>
    </row>
    <row r="1259" spans="1:1">
      <c r="A1259" s="381"/>
    </row>
    <row r="1260" spans="1:1">
      <c r="A1260" s="381"/>
    </row>
    <row r="1261" spans="1:1">
      <c r="A1261" s="381"/>
    </row>
    <row r="1262" spans="1:1">
      <c r="A1262" s="381"/>
    </row>
    <row r="1263" spans="1:1">
      <c r="A1263" s="381"/>
    </row>
    <row r="1264" spans="1:1">
      <c r="A1264" s="381"/>
    </row>
    <row r="1265" spans="1:1">
      <c r="A1265" s="381"/>
    </row>
    <row r="1266" spans="1:1">
      <c r="A1266" s="381"/>
    </row>
    <row r="1267" spans="1:1">
      <c r="A1267" s="381"/>
    </row>
    <row r="1268" spans="1:1">
      <c r="A1268" s="381"/>
    </row>
    <row r="1269" spans="1:1">
      <c r="A1269" s="381"/>
    </row>
    <row r="1270" spans="1:1">
      <c r="A1270" s="381"/>
    </row>
    <row r="1271" spans="1:1">
      <c r="A1271" s="381"/>
    </row>
    <row r="1272" spans="1:1">
      <c r="A1272" s="381"/>
    </row>
    <row r="1273" spans="1:1">
      <c r="A1273" s="381"/>
    </row>
    <row r="1274" spans="1:1">
      <c r="A1274" s="381"/>
    </row>
    <row r="1275" spans="1:1">
      <c r="A1275" s="381"/>
    </row>
    <row r="1276" spans="1:1">
      <c r="A1276" s="381"/>
    </row>
    <row r="1277" spans="1:1">
      <c r="A1277" s="381"/>
    </row>
    <row r="1278" spans="1:1">
      <c r="A1278" s="381"/>
    </row>
    <row r="1279" spans="1:1">
      <c r="A1279" s="381"/>
    </row>
    <row r="1280" spans="1:1">
      <c r="A1280" s="381"/>
    </row>
    <row r="1281" spans="1:1">
      <c r="A1281" s="381"/>
    </row>
    <row r="1282" spans="1:1">
      <c r="A1282" s="381"/>
    </row>
    <row r="1283" spans="1:1">
      <c r="A1283" s="381"/>
    </row>
    <row r="1284" spans="1:1">
      <c r="A1284" s="381"/>
    </row>
    <row r="1285" spans="1:1">
      <c r="A1285" s="381"/>
    </row>
    <row r="1286" spans="1:1">
      <c r="A1286" s="381"/>
    </row>
    <row r="1287" spans="1:1">
      <c r="A1287" s="381"/>
    </row>
    <row r="1288" spans="1:1">
      <c r="A1288" s="381"/>
    </row>
    <row r="1289" spans="1:1">
      <c r="A1289" s="381"/>
    </row>
    <row r="1290" spans="1:1">
      <c r="A1290" s="381"/>
    </row>
    <row r="1291" spans="1:1">
      <c r="A1291" s="381"/>
    </row>
    <row r="1292" spans="1:1">
      <c r="A1292" s="381"/>
    </row>
    <row r="1293" spans="1:1">
      <c r="A1293" s="381"/>
    </row>
    <row r="1294" spans="1:1">
      <c r="A1294" s="381"/>
    </row>
    <row r="1295" spans="1:1">
      <c r="A1295" s="381"/>
    </row>
    <row r="1296" spans="1:1">
      <c r="A1296" s="381"/>
    </row>
    <row r="1297" spans="1:1">
      <c r="A1297" s="381"/>
    </row>
    <row r="1298" spans="1:1">
      <c r="A1298" s="381"/>
    </row>
    <row r="1299" spans="1:1">
      <c r="A1299" s="381"/>
    </row>
    <row r="1300" spans="1:1">
      <c r="A1300" s="381"/>
    </row>
    <row r="1301" spans="1:1">
      <c r="A1301" s="381"/>
    </row>
    <row r="1302" spans="1:1">
      <c r="A1302" s="381"/>
    </row>
    <row r="1303" spans="1:1">
      <c r="A1303" s="381"/>
    </row>
    <row r="1304" spans="1:1">
      <c r="A1304" s="381"/>
    </row>
    <row r="1305" spans="1:1">
      <c r="A1305" s="381"/>
    </row>
    <row r="1306" spans="1:1">
      <c r="A1306" s="381"/>
    </row>
    <row r="1307" spans="1:1">
      <c r="A1307" s="381"/>
    </row>
    <row r="1308" spans="1:1">
      <c r="A1308" s="381"/>
    </row>
    <row r="1309" spans="1:1">
      <c r="A1309" s="381"/>
    </row>
    <row r="1310" spans="1:1">
      <c r="A1310" s="381"/>
    </row>
    <row r="1311" spans="1:1">
      <c r="A1311" s="381"/>
    </row>
    <row r="1312" spans="1:1">
      <c r="A1312" s="381"/>
    </row>
    <row r="1313" spans="1:1">
      <c r="A1313" s="381"/>
    </row>
    <row r="1314" spans="1:1">
      <c r="A1314" s="381"/>
    </row>
    <row r="1315" spans="1:1">
      <c r="A1315" s="381"/>
    </row>
    <row r="1316" spans="1:1">
      <c r="A1316" s="381"/>
    </row>
    <row r="1317" spans="1:1">
      <c r="A1317" s="381"/>
    </row>
    <row r="1318" spans="1:1">
      <c r="A1318" s="381"/>
    </row>
    <row r="1319" spans="1:1">
      <c r="A1319" s="381"/>
    </row>
    <row r="1320" spans="1:1">
      <c r="A1320" s="381"/>
    </row>
    <row r="1321" spans="1:1">
      <c r="A1321" s="381"/>
    </row>
    <row r="1322" spans="1:1">
      <c r="A1322" s="381"/>
    </row>
    <row r="1323" spans="1:1">
      <c r="A1323" s="381"/>
    </row>
    <row r="1324" spans="1:1">
      <c r="A1324" s="381"/>
    </row>
    <row r="1325" spans="1:1">
      <c r="A1325" s="381"/>
    </row>
    <row r="1326" spans="1:1">
      <c r="A1326" s="381"/>
    </row>
    <row r="1327" spans="1:1">
      <c r="A1327" s="381"/>
    </row>
    <row r="1328" spans="1:1">
      <c r="A1328" s="381"/>
    </row>
    <row r="1329" spans="1:1">
      <c r="A1329" s="381"/>
    </row>
    <row r="1330" spans="1:1">
      <c r="A1330" s="381"/>
    </row>
    <row r="1331" spans="1:1">
      <c r="A1331" s="381"/>
    </row>
    <row r="1332" spans="1:1">
      <c r="A1332" s="381"/>
    </row>
    <row r="1333" spans="1:1">
      <c r="A1333" s="381"/>
    </row>
    <row r="1334" spans="1:1">
      <c r="A1334" s="381"/>
    </row>
    <row r="1335" spans="1:1">
      <c r="A1335" s="381"/>
    </row>
    <row r="1336" spans="1:1">
      <c r="A1336" s="381"/>
    </row>
    <row r="1337" spans="1:1">
      <c r="A1337" s="381"/>
    </row>
    <row r="1338" spans="1:1">
      <c r="A1338" s="381"/>
    </row>
    <row r="1339" spans="1:1">
      <c r="A1339" s="381"/>
    </row>
    <row r="1340" spans="1:1">
      <c r="A1340" s="381"/>
    </row>
    <row r="1341" spans="1:1">
      <c r="A1341" s="381"/>
    </row>
    <row r="1342" spans="1:1">
      <c r="A1342" s="381"/>
    </row>
    <row r="1343" spans="1:1">
      <c r="A1343" s="381"/>
    </row>
    <row r="1344" spans="1:1">
      <c r="A1344" s="381"/>
    </row>
    <row r="1345" spans="1:1">
      <c r="A1345" s="381"/>
    </row>
    <row r="1346" spans="1:1">
      <c r="A1346" s="381"/>
    </row>
    <row r="1347" spans="1:1">
      <c r="A1347" s="381"/>
    </row>
    <row r="1348" spans="1:1">
      <c r="A1348" s="381"/>
    </row>
    <row r="1349" spans="1:1">
      <c r="A1349" s="381"/>
    </row>
    <row r="1350" spans="1:1">
      <c r="A1350" s="381"/>
    </row>
    <row r="1351" spans="1:1">
      <c r="A1351" s="381"/>
    </row>
    <row r="1352" spans="1:1">
      <c r="A1352" s="381"/>
    </row>
    <row r="1353" spans="1:1">
      <c r="A1353" s="381"/>
    </row>
    <row r="1354" spans="1:1">
      <c r="A1354" s="381"/>
    </row>
    <row r="1355" spans="1:1">
      <c r="A1355" s="381"/>
    </row>
    <row r="1356" spans="1:1">
      <c r="A1356" s="381"/>
    </row>
    <row r="1357" spans="1:1">
      <c r="A1357" s="381"/>
    </row>
    <row r="1358" spans="1:1">
      <c r="A1358" s="381"/>
    </row>
    <row r="1359" spans="1:1">
      <c r="A1359" s="381"/>
    </row>
    <row r="1360" spans="1:1">
      <c r="A1360" s="381"/>
    </row>
    <row r="1361" spans="1:1">
      <c r="A1361" s="381"/>
    </row>
    <row r="1362" spans="1:1">
      <c r="A1362" s="381"/>
    </row>
    <row r="1363" spans="1:1">
      <c r="A1363" s="381"/>
    </row>
    <row r="1364" spans="1:1">
      <c r="A1364" s="381"/>
    </row>
    <row r="1365" spans="1:1">
      <c r="A1365" s="381"/>
    </row>
    <row r="1366" spans="1:1">
      <c r="A1366" s="381"/>
    </row>
    <row r="1367" spans="1:1">
      <c r="A1367" s="381"/>
    </row>
    <row r="1368" spans="1:1">
      <c r="A1368" s="381"/>
    </row>
    <row r="1369" spans="1:1">
      <c r="A1369" s="381"/>
    </row>
    <row r="1370" spans="1:1">
      <c r="A1370" s="381"/>
    </row>
    <row r="1371" spans="1:1">
      <c r="A1371" s="381"/>
    </row>
    <row r="1372" spans="1:1">
      <c r="A1372" s="381"/>
    </row>
    <row r="1373" spans="1:1">
      <c r="A1373" s="381"/>
    </row>
    <row r="1374" spans="1:1">
      <c r="A1374" s="381"/>
    </row>
    <row r="1375" spans="1:1">
      <c r="A1375" s="381"/>
    </row>
    <row r="1376" spans="1:1">
      <c r="A1376" s="381"/>
    </row>
    <row r="1377" spans="1:1">
      <c r="A1377" s="381"/>
    </row>
    <row r="1378" spans="1:1">
      <c r="A1378" s="381"/>
    </row>
    <row r="1379" spans="1:1">
      <c r="A1379" s="381"/>
    </row>
    <row r="1380" spans="1:1">
      <c r="A1380" s="381"/>
    </row>
    <row r="1381" spans="1:1">
      <c r="A1381" s="381"/>
    </row>
    <row r="1382" spans="1:1">
      <c r="A1382" s="381"/>
    </row>
    <row r="1383" spans="1:1">
      <c r="A1383" s="381"/>
    </row>
    <row r="1384" spans="1:1">
      <c r="A1384" s="381"/>
    </row>
    <row r="1385" spans="1:1">
      <c r="A1385" s="381"/>
    </row>
    <row r="1386" spans="1:1">
      <c r="A1386" s="381"/>
    </row>
    <row r="1387" spans="1:1">
      <c r="A1387" s="381"/>
    </row>
    <row r="1388" spans="1:1">
      <c r="A1388" s="381"/>
    </row>
    <row r="1389" spans="1:1">
      <c r="A1389" s="381"/>
    </row>
    <row r="1390" spans="1:1">
      <c r="A1390" s="381"/>
    </row>
    <row r="1391" spans="1:1">
      <c r="A1391" s="381"/>
    </row>
    <row r="1392" spans="1:1">
      <c r="A1392" s="381"/>
    </row>
    <row r="1393" spans="1:1">
      <c r="A1393" s="381"/>
    </row>
    <row r="1394" spans="1:1">
      <c r="A1394" s="381"/>
    </row>
    <row r="1395" spans="1:1">
      <c r="A1395" s="381"/>
    </row>
    <row r="1396" spans="1:1">
      <c r="A1396" s="381"/>
    </row>
    <row r="1397" spans="1:1">
      <c r="A1397" s="381"/>
    </row>
    <row r="1398" spans="1:1">
      <c r="A1398" s="381"/>
    </row>
    <row r="1399" spans="1:1">
      <c r="A1399" s="381"/>
    </row>
    <row r="1400" spans="1:1">
      <c r="A1400" s="381"/>
    </row>
    <row r="1401" spans="1:1">
      <c r="A1401" s="381"/>
    </row>
    <row r="1402" spans="1:1">
      <c r="A1402" s="381"/>
    </row>
    <row r="1403" spans="1:1">
      <c r="A1403" s="381"/>
    </row>
    <row r="1404" spans="1:1">
      <c r="A1404" s="381"/>
    </row>
    <row r="1405" spans="1:1">
      <c r="A1405" s="381"/>
    </row>
    <row r="1406" spans="1:1">
      <c r="A1406" s="381"/>
    </row>
    <row r="1407" spans="1:1">
      <c r="A1407" s="381"/>
    </row>
    <row r="1408" spans="1:1">
      <c r="A1408" s="381"/>
    </row>
    <row r="1409" spans="1:1">
      <c r="A1409" s="381"/>
    </row>
    <row r="1410" spans="1:1">
      <c r="A1410" s="381"/>
    </row>
    <row r="1411" spans="1:1">
      <c r="A1411" s="381"/>
    </row>
    <row r="1412" spans="1:1">
      <c r="A1412" s="381"/>
    </row>
    <row r="1413" spans="1:1">
      <c r="A1413" s="381"/>
    </row>
    <row r="1414" spans="1:1">
      <c r="A1414" s="381"/>
    </row>
    <row r="1415" spans="1:1">
      <c r="A1415" s="381"/>
    </row>
    <row r="1416" spans="1:1">
      <c r="A1416" s="381"/>
    </row>
    <row r="1417" spans="1:1">
      <c r="A1417" s="381"/>
    </row>
    <row r="1418" spans="1:1">
      <c r="A1418" s="381"/>
    </row>
    <row r="1419" spans="1:1">
      <c r="A1419" s="381"/>
    </row>
    <row r="1420" spans="1:1">
      <c r="A1420" s="381"/>
    </row>
    <row r="1421" spans="1:1">
      <c r="A1421" s="381"/>
    </row>
    <row r="1422" spans="1:1">
      <c r="A1422" s="381"/>
    </row>
    <row r="1423" spans="1:1">
      <c r="A1423" s="381"/>
    </row>
    <row r="1424" spans="1:1">
      <c r="A1424" s="381"/>
    </row>
    <row r="1425" spans="1:1">
      <c r="A1425" s="381"/>
    </row>
    <row r="1426" spans="1:1">
      <c r="A1426" s="381"/>
    </row>
    <row r="1427" spans="1:1">
      <c r="A1427" s="381"/>
    </row>
    <row r="1428" spans="1:1">
      <c r="A1428" s="381"/>
    </row>
    <row r="1429" spans="1:1">
      <c r="A1429" s="381"/>
    </row>
    <row r="1430" spans="1:1">
      <c r="A1430" s="381"/>
    </row>
    <row r="1431" spans="1:1">
      <c r="A1431" s="381"/>
    </row>
    <row r="1432" spans="1:1">
      <c r="A1432" s="381"/>
    </row>
    <row r="1433" spans="1:1">
      <c r="A1433" s="381"/>
    </row>
    <row r="1434" spans="1:1">
      <c r="A1434" s="381"/>
    </row>
    <row r="1435" spans="1:1">
      <c r="A1435" s="381"/>
    </row>
    <row r="1436" spans="1:1">
      <c r="A1436" s="381"/>
    </row>
    <row r="1437" spans="1:1">
      <c r="A1437" s="381"/>
    </row>
    <row r="1438" spans="1:1">
      <c r="A1438" s="381"/>
    </row>
    <row r="1439" spans="1:1">
      <c r="A1439" s="381"/>
    </row>
    <row r="1440" spans="1:1">
      <c r="A1440" s="381"/>
    </row>
    <row r="1441" spans="1:1">
      <c r="A1441" s="381"/>
    </row>
    <row r="1442" spans="1:1">
      <c r="A1442" s="381"/>
    </row>
    <row r="1443" spans="1:1">
      <c r="A1443" s="381"/>
    </row>
    <row r="1444" spans="1:1">
      <c r="A1444" s="381"/>
    </row>
    <row r="1445" spans="1:1">
      <c r="A1445" s="381"/>
    </row>
    <row r="1446" spans="1:1">
      <c r="A1446" s="381"/>
    </row>
    <row r="1447" spans="1:1">
      <c r="A1447" s="381"/>
    </row>
    <row r="1448" spans="1:1">
      <c r="A1448" s="381"/>
    </row>
    <row r="1449" spans="1:1">
      <c r="A1449" s="381"/>
    </row>
    <row r="1450" spans="1:1">
      <c r="A1450" s="381"/>
    </row>
    <row r="1451" spans="1:1">
      <c r="A1451" s="381"/>
    </row>
    <row r="1452" spans="1:1">
      <c r="A1452" s="381"/>
    </row>
    <row r="1453" spans="1:1">
      <c r="A1453" s="381"/>
    </row>
    <row r="1454" spans="1:1">
      <c r="A1454" s="381"/>
    </row>
    <row r="1455" spans="1:1">
      <c r="A1455" s="381"/>
    </row>
    <row r="1456" spans="1:1">
      <c r="A1456" s="381"/>
    </row>
    <row r="1457" spans="1:1">
      <c r="A1457" s="381"/>
    </row>
    <row r="1458" spans="1:1">
      <c r="A1458" s="381"/>
    </row>
    <row r="1459" spans="1:1">
      <c r="A1459" s="381"/>
    </row>
    <row r="1460" spans="1:1">
      <c r="A1460" s="381"/>
    </row>
    <row r="1461" spans="1:1">
      <c r="A1461" s="381"/>
    </row>
    <row r="1462" spans="1:1">
      <c r="A1462" s="381"/>
    </row>
    <row r="1463" spans="1:1">
      <c r="A1463" s="381"/>
    </row>
    <row r="1464" spans="1:1">
      <c r="A1464" s="381"/>
    </row>
    <row r="1465" spans="1:1">
      <c r="A1465" s="381"/>
    </row>
    <row r="1466" spans="1:1">
      <c r="A1466" s="381"/>
    </row>
    <row r="1467" spans="1:1">
      <c r="A1467" s="381"/>
    </row>
    <row r="1468" spans="1:1">
      <c r="A1468" s="381"/>
    </row>
    <row r="1469" spans="1:1">
      <c r="A1469" s="381"/>
    </row>
    <row r="1470" spans="1:1">
      <c r="A1470" s="381"/>
    </row>
    <row r="1471" spans="1:1">
      <c r="A1471" s="381"/>
    </row>
    <row r="1472" spans="1:1">
      <c r="A1472" s="381"/>
    </row>
    <row r="1473" spans="1:1">
      <c r="A1473" s="381"/>
    </row>
    <row r="1474" spans="1:1">
      <c r="A1474" s="381"/>
    </row>
    <row r="1475" spans="1:1">
      <c r="A1475" s="381"/>
    </row>
    <row r="1476" spans="1:1">
      <c r="A1476" s="381"/>
    </row>
    <row r="1477" spans="1:1">
      <c r="A1477" s="381"/>
    </row>
    <row r="1478" spans="1:1">
      <c r="A1478" s="381"/>
    </row>
    <row r="1479" spans="1:1">
      <c r="A1479" s="381"/>
    </row>
    <row r="1480" spans="1:1">
      <c r="A1480" s="381"/>
    </row>
    <row r="1481" spans="1:1">
      <c r="A1481" s="381"/>
    </row>
    <row r="1482" spans="1:1">
      <c r="A1482" s="381"/>
    </row>
    <row r="1483" spans="1:1">
      <c r="A1483" s="381"/>
    </row>
    <row r="1484" spans="1:1">
      <c r="A1484" s="381"/>
    </row>
    <row r="1485" spans="1:1">
      <c r="A1485" s="381"/>
    </row>
    <row r="1486" spans="1:1">
      <c r="A1486" s="381"/>
    </row>
    <row r="1487" spans="1:1">
      <c r="A1487" s="381"/>
    </row>
    <row r="1488" spans="1:1">
      <c r="A1488" s="381"/>
    </row>
    <row r="1489" spans="1:1">
      <c r="A1489" s="381"/>
    </row>
    <row r="1490" spans="1:1">
      <c r="A1490" s="381"/>
    </row>
    <row r="1491" spans="1:1">
      <c r="A1491" s="381"/>
    </row>
    <row r="1492" spans="1:1">
      <c r="A1492" s="381"/>
    </row>
    <row r="1493" spans="1:1">
      <c r="A1493" s="381"/>
    </row>
    <row r="1494" spans="1:1">
      <c r="A1494" s="381"/>
    </row>
    <row r="1495" spans="1:1">
      <c r="A1495" s="381"/>
    </row>
    <row r="1496" spans="1:1">
      <c r="A1496" s="381"/>
    </row>
    <row r="1497" spans="1:1">
      <c r="A1497" s="381"/>
    </row>
    <row r="1498" spans="1:1">
      <c r="A1498" s="381"/>
    </row>
    <row r="1499" spans="1:1">
      <c r="A1499" s="381"/>
    </row>
    <row r="1500" spans="1:1">
      <c r="A1500" s="381"/>
    </row>
    <row r="1501" spans="1:1">
      <c r="A1501" s="381"/>
    </row>
    <row r="1502" spans="1:1">
      <c r="A1502" s="381"/>
    </row>
    <row r="1503" spans="1:1">
      <c r="A1503" s="381"/>
    </row>
    <row r="1504" spans="1:1">
      <c r="A1504" s="381"/>
    </row>
    <row r="1505" spans="1:1">
      <c r="A1505" s="381"/>
    </row>
    <row r="1506" spans="1:1">
      <c r="A1506" s="381"/>
    </row>
    <row r="1507" spans="1:1">
      <c r="A1507" s="381"/>
    </row>
    <row r="1508" spans="1:1">
      <c r="A1508" s="381"/>
    </row>
    <row r="1509" spans="1:1">
      <c r="A1509" s="381"/>
    </row>
    <row r="1510" spans="1:1">
      <c r="A1510" s="381"/>
    </row>
    <row r="1511" spans="1:1">
      <c r="A1511" s="381"/>
    </row>
    <row r="1512" spans="1:1">
      <c r="A1512" s="381"/>
    </row>
    <row r="1513" spans="1:1">
      <c r="A1513" s="381"/>
    </row>
    <row r="1514" spans="1:1">
      <c r="A1514" s="381"/>
    </row>
    <row r="1515" spans="1:1">
      <c r="A1515" s="381"/>
    </row>
    <row r="1516" spans="1:1">
      <c r="A1516" s="381"/>
    </row>
    <row r="1517" spans="1:1">
      <c r="A1517" s="381"/>
    </row>
    <row r="1518" spans="1:1">
      <c r="A1518" s="381"/>
    </row>
    <row r="1519" spans="1:1">
      <c r="A1519" s="381"/>
    </row>
    <row r="1520" spans="1:1">
      <c r="A1520" s="381"/>
    </row>
    <row r="1521" spans="1:1">
      <c r="A1521" s="381"/>
    </row>
    <row r="1522" spans="1:1">
      <c r="A1522" s="381"/>
    </row>
    <row r="1523" spans="1:1">
      <c r="A1523" s="381"/>
    </row>
    <row r="1524" spans="1:1">
      <c r="A1524" s="381"/>
    </row>
    <row r="1525" spans="1:1">
      <c r="A1525" s="381"/>
    </row>
    <row r="1526" spans="1:1">
      <c r="A1526" s="381"/>
    </row>
    <row r="1527" spans="1:1">
      <c r="A1527" s="381"/>
    </row>
    <row r="1528" spans="1:1">
      <c r="A1528" s="381"/>
    </row>
    <row r="1529" spans="1:1">
      <c r="A1529" s="381"/>
    </row>
    <row r="1530" spans="1:1">
      <c r="A1530" s="381"/>
    </row>
    <row r="1531" spans="1:1">
      <c r="A1531" s="381"/>
    </row>
    <row r="1532" spans="1:1">
      <c r="A1532" s="381"/>
    </row>
    <row r="1533" spans="1:1">
      <c r="A1533" s="381"/>
    </row>
    <row r="1534" spans="1:1">
      <c r="A1534" s="381"/>
    </row>
    <row r="1535" spans="1:1">
      <c r="A1535" s="381"/>
    </row>
    <row r="1536" spans="1:1">
      <c r="A1536" s="381"/>
    </row>
    <row r="1537" spans="1:1">
      <c r="A1537" s="381"/>
    </row>
    <row r="1538" spans="1:1">
      <c r="A1538" s="381"/>
    </row>
    <row r="1539" spans="1:1">
      <c r="A1539" s="381"/>
    </row>
    <row r="1540" spans="1:1">
      <c r="A1540" s="381"/>
    </row>
    <row r="1541" spans="1:1">
      <c r="A1541" s="381"/>
    </row>
    <row r="1542" spans="1:1">
      <c r="A1542" s="381"/>
    </row>
    <row r="1543" spans="1:1">
      <c r="A1543" s="381"/>
    </row>
    <row r="1544" spans="1:1">
      <c r="A1544" s="381"/>
    </row>
    <row r="1545" spans="1:1">
      <c r="A1545" s="381"/>
    </row>
    <row r="1546" spans="1:1">
      <c r="A1546" s="381"/>
    </row>
    <row r="1547" spans="1:1">
      <c r="A1547" s="381"/>
    </row>
    <row r="1548" spans="1:1">
      <c r="A1548" s="381"/>
    </row>
    <row r="1549" spans="1:1">
      <c r="A1549" s="381"/>
    </row>
    <row r="1550" spans="1:1">
      <c r="A1550" s="381"/>
    </row>
    <row r="1551" spans="1:1">
      <c r="A1551" s="381"/>
    </row>
    <row r="1552" spans="1:1">
      <c r="A1552" s="381"/>
    </row>
    <row r="1553" spans="1:1">
      <c r="A1553" s="381"/>
    </row>
    <row r="1554" spans="1:1">
      <c r="A1554" s="381"/>
    </row>
    <row r="1555" spans="1:1">
      <c r="A1555" s="381"/>
    </row>
    <row r="1556" spans="1:1">
      <c r="A1556" s="381"/>
    </row>
    <row r="1557" spans="1:1">
      <c r="A1557" s="381"/>
    </row>
    <row r="1558" spans="1:1">
      <c r="A1558" s="381"/>
    </row>
    <row r="1559" spans="1:1">
      <c r="A1559" s="381"/>
    </row>
    <row r="1560" spans="1:1">
      <c r="A1560" s="381"/>
    </row>
    <row r="1561" spans="1:1">
      <c r="A1561" s="381"/>
    </row>
    <row r="1562" spans="1:1">
      <c r="A1562" s="381"/>
    </row>
    <row r="1563" spans="1:1">
      <c r="A1563" s="381"/>
    </row>
    <row r="1564" spans="1:1">
      <c r="A1564" s="381"/>
    </row>
    <row r="1565" spans="1:1">
      <c r="A1565" s="381"/>
    </row>
    <row r="1566" spans="1:1">
      <c r="A1566" s="381"/>
    </row>
    <row r="1567" spans="1:1">
      <c r="A1567" s="381"/>
    </row>
    <row r="1568" spans="1:1">
      <c r="A1568" s="381"/>
    </row>
    <row r="1569" spans="1:1">
      <c r="A1569" s="381"/>
    </row>
    <row r="1570" spans="1:1">
      <c r="A1570" s="381"/>
    </row>
    <row r="1571" spans="1:1">
      <c r="A1571" s="381"/>
    </row>
    <row r="1572" spans="1:1">
      <c r="A1572" s="381"/>
    </row>
    <row r="1573" spans="1:1">
      <c r="A1573" s="381"/>
    </row>
    <row r="1574" spans="1:1">
      <c r="A1574" s="381"/>
    </row>
    <row r="1575" spans="1:1">
      <c r="A1575" s="381"/>
    </row>
    <row r="1576" spans="1:1">
      <c r="A1576" s="381"/>
    </row>
    <row r="1577" spans="1:1">
      <c r="A1577" s="381"/>
    </row>
    <row r="1578" spans="1:1">
      <c r="A1578" s="381"/>
    </row>
    <row r="1579" spans="1:1">
      <c r="A1579" s="381"/>
    </row>
    <row r="1580" spans="1:1">
      <c r="A1580" s="381"/>
    </row>
    <row r="1581" spans="1:1">
      <c r="A1581" s="381"/>
    </row>
    <row r="1582" spans="1:1">
      <c r="A1582" s="381"/>
    </row>
    <row r="1583" spans="1:1">
      <c r="A1583" s="381"/>
    </row>
    <row r="1584" spans="1:1">
      <c r="A1584" s="381"/>
    </row>
    <row r="1585" spans="1:1">
      <c r="A1585" s="381"/>
    </row>
    <row r="1586" spans="1:1">
      <c r="A1586" s="381"/>
    </row>
    <row r="1587" spans="1:1">
      <c r="A1587" s="381"/>
    </row>
    <row r="1588" spans="1:1">
      <c r="A1588" s="381"/>
    </row>
    <row r="1589" spans="1:1">
      <c r="A1589" s="381"/>
    </row>
    <row r="1590" spans="1:1">
      <c r="A1590" s="381"/>
    </row>
    <row r="1591" spans="1:1">
      <c r="A1591" s="381"/>
    </row>
    <row r="1592" spans="1:1">
      <c r="A1592" s="381"/>
    </row>
    <row r="1593" spans="1:1">
      <c r="A1593" s="381"/>
    </row>
    <row r="1594" spans="1:1">
      <c r="A1594" s="381"/>
    </row>
    <row r="1595" spans="1:1">
      <c r="A1595" s="381"/>
    </row>
    <row r="1596" spans="1:1">
      <c r="A1596" s="381"/>
    </row>
    <row r="1597" spans="1:1">
      <c r="A1597" s="381"/>
    </row>
    <row r="1598" spans="1:1">
      <c r="A1598" s="381"/>
    </row>
    <row r="1599" spans="1:1">
      <c r="A1599" s="381"/>
    </row>
    <row r="1600" spans="1:1">
      <c r="A1600" s="381"/>
    </row>
    <row r="1601" spans="1:1">
      <c r="A1601" s="381"/>
    </row>
    <row r="1602" spans="1:1">
      <c r="A1602" s="381"/>
    </row>
    <row r="1603" spans="1:1">
      <c r="A1603" s="381"/>
    </row>
    <row r="1604" spans="1:1">
      <c r="A1604" s="381"/>
    </row>
    <row r="1605" spans="1:1">
      <c r="A1605" s="381"/>
    </row>
    <row r="1606" spans="1:1">
      <c r="A1606" s="381"/>
    </row>
    <row r="1607" spans="1:1">
      <c r="A1607" s="381"/>
    </row>
    <row r="1608" spans="1:1">
      <c r="A1608" s="381"/>
    </row>
    <row r="1609" spans="1:1">
      <c r="A1609" s="381"/>
    </row>
    <row r="1610" spans="1:1">
      <c r="A1610" s="381"/>
    </row>
    <row r="1611" spans="1:1">
      <c r="A1611" s="381"/>
    </row>
    <row r="1612" spans="1:1">
      <c r="A1612" s="381"/>
    </row>
    <row r="1613" spans="1:1">
      <c r="A1613" s="381"/>
    </row>
    <row r="1614" spans="1:1">
      <c r="A1614" s="381"/>
    </row>
    <row r="1615" spans="1:1">
      <c r="A1615" s="381"/>
    </row>
    <row r="1616" spans="1:1">
      <c r="A1616" s="381"/>
    </row>
    <row r="1617" spans="1:1">
      <c r="A1617" s="381"/>
    </row>
    <row r="1618" spans="1:1">
      <c r="A1618" s="381"/>
    </row>
    <row r="1619" spans="1:1">
      <c r="A1619" s="381"/>
    </row>
    <row r="1620" spans="1:1">
      <c r="A1620" s="381"/>
    </row>
    <row r="1621" spans="1:1">
      <c r="A1621" s="381"/>
    </row>
    <row r="1622" spans="1:1">
      <c r="A1622" s="381"/>
    </row>
    <row r="1623" spans="1:1">
      <c r="A1623" s="381"/>
    </row>
    <row r="1624" spans="1:1">
      <c r="A1624" s="381"/>
    </row>
    <row r="1625" spans="1:1">
      <c r="A1625" s="381"/>
    </row>
    <row r="1626" spans="1:1">
      <c r="A1626" s="381"/>
    </row>
    <row r="1627" spans="1:1">
      <c r="A1627" s="381"/>
    </row>
    <row r="1628" spans="1:1">
      <c r="A1628" s="381"/>
    </row>
    <row r="1629" spans="1:1">
      <c r="A1629" s="381"/>
    </row>
    <row r="1630" spans="1:1">
      <c r="A1630" s="381"/>
    </row>
    <row r="1631" spans="1:1">
      <c r="A1631" s="381"/>
    </row>
    <row r="1632" spans="1:1">
      <c r="A1632" s="381"/>
    </row>
    <row r="1633" spans="1:1">
      <c r="A1633" s="381"/>
    </row>
    <row r="1634" spans="1:1">
      <c r="A1634" s="381"/>
    </row>
    <row r="1635" spans="1:1">
      <c r="A1635" s="381"/>
    </row>
    <row r="1636" spans="1:1">
      <c r="A1636" s="381"/>
    </row>
    <row r="1637" spans="1:1">
      <c r="A1637" s="381"/>
    </row>
    <row r="1638" spans="1:1">
      <c r="A1638" s="381"/>
    </row>
    <row r="1639" spans="1:1">
      <c r="A1639" s="381"/>
    </row>
    <row r="1640" spans="1:1">
      <c r="A1640" s="381"/>
    </row>
    <row r="1641" spans="1:1">
      <c r="A1641" s="381"/>
    </row>
    <row r="1642" spans="1:1">
      <c r="A1642" s="381"/>
    </row>
    <row r="1643" spans="1:1">
      <c r="A1643" s="381"/>
    </row>
    <row r="1644" spans="1:1">
      <c r="A1644" s="381"/>
    </row>
    <row r="1645" spans="1:1">
      <c r="A1645" s="381"/>
    </row>
    <row r="1646" spans="1:1">
      <c r="A1646" s="381"/>
    </row>
    <row r="1647" spans="1:1">
      <c r="A1647" s="381"/>
    </row>
    <row r="1648" spans="1:1">
      <c r="A1648" s="381"/>
    </row>
    <row r="1649" spans="1:1">
      <c r="A1649" s="381"/>
    </row>
    <row r="1650" spans="1:1">
      <c r="A1650" s="381"/>
    </row>
    <row r="1651" spans="1:1">
      <c r="A1651" s="381"/>
    </row>
    <row r="1652" spans="1:1">
      <c r="A1652" s="381"/>
    </row>
    <row r="1653" spans="1:1">
      <c r="A1653" s="381"/>
    </row>
    <row r="1654" spans="1:1">
      <c r="A1654" s="381"/>
    </row>
    <row r="1655" spans="1:1">
      <c r="A1655" s="381"/>
    </row>
    <row r="1656" spans="1:1">
      <c r="A1656" s="381"/>
    </row>
    <row r="1657" spans="1:1">
      <c r="A1657" s="381"/>
    </row>
    <row r="1658" spans="1:1">
      <c r="A1658" s="381"/>
    </row>
    <row r="1659" spans="1:1">
      <c r="A1659" s="381"/>
    </row>
    <row r="1660" spans="1:1">
      <c r="A1660" s="381"/>
    </row>
    <row r="1661" spans="1:1">
      <c r="A1661" s="381"/>
    </row>
    <row r="1662" spans="1:1">
      <c r="A1662" s="381"/>
    </row>
    <row r="1663" spans="1:1">
      <c r="A1663" s="381"/>
    </row>
    <row r="1664" spans="1:1">
      <c r="A1664" s="381"/>
    </row>
    <row r="1665" spans="1:1">
      <c r="A1665" s="381"/>
    </row>
    <row r="1666" spans="1:1">
      <c r="A1666" s="381"/>
    </row>
    <row r="1667" spans="1:1">
      <c r="A1667" s="381"/>
    </row>
    <row r="1668" spans="1:1">
      <c r="A1668" s="381"/>
    </row>
    <row r="1669" spans="1:1">
      <c r="A1669" s="381"/>
    </row>
    <row r="1670" spans="1:1">
      <c r="A1670" s="381"/>
    </row>
    <row r="1671" spans="1:1">
      <c r="A1671" s="381"/>
    </row>
    <row r="1672" spans="1:1">
      <c r="A1672" s="381"/>
    </row>
    <row r="1673" spans="1:1">
      <c r="A1673" s="381"/>
    </row>
    <row r="1674" spans="1:1">
      <c r="A1674" s="381"/>
    </row>
    <row r="1675" spans="1:1">
      <c r="A1675" s="381"/>
    </row>
    <row r="1676" spans="1:1">
      <c r="A1676" s="381"/>
    </row>
    <row r="1677" spans="1:1">
      <c r="A1677" s="381"/>
    </row>
    <row r="1678" spans="1:1">
      <c r="A1678" s="381"/>
    </row>
    <row r="1679" spans="1:1">
      <c r="A1679" s="381"/>
    </row>
    <row r="1680" spans="1:1">
      <c r="A1680" s="381"/>
    </row>
    <row r="1681" spans="1:1">
      <c r="A1681" s="381"/>
    </row>
    <row r="1682" spans="1:1">
      <c r="A1682" s="381"/>
    </row>
    <row r="1683" spans="1:1">
      <c r="A1683" s="381"/>
    </row>
    <row r="1684" spans="1:1">
      <c r="A1684" s="381"/>
    </row>
    <row r="1685" spans="1:1">
      <c r="A1685" s="381"/>
    </row>
    <row r="1686" spans="1:1">
      <c r="A1686" s="381"/>
    </row>
    <row r="1687" spans="1:1">
      <c r="A1687" s="381"/>
    </row>
    <row r="1688" spans="1:1">
      <c r="A1688" s="381"/>
    </row>
    <row r="1689" spans="1:1">
      <c r="A1689" s="381"/>
    </row>
    <row r="1690" spans="1:1">
      <c r="A1690" s="381"/>
    </row>
    <row r="1691" spans="1:1">
      <c r="A1691" s="381"/>
    </row>
    <row r="1692" spans="1:1">
      <c r="A1692" s="381"/>
    </row>
    <row r="1693" spans="1:1">
      <c r="A1693" s="381"/>
    </row>
    <row r="1694" spans="1:1">
      <c r="A1694" s="381"/>
    </row>
    <row r="1695" spans="1:1">
      <c r="A1695" s="381"/>
    </row>
    <row r="1696" spans="1:1">
      <c r="A1696" s="381"/>
    </row>
    <row r="1697" spans="1:1">
      <c r="A1697" s="381"/>
    </row>
    <row r="1698" spans="1:1">
      <c r="A1698" s="381"/>
    </row>
    <row r="1699" spans="1:1">
      <c r="A1699" s="381"/>
    </row>
    <row r="1700" spans="1:1">
      <c r="A1700" s="381"/>
    </row>
    <row r="1701" spans="1:1">
      <c r="A1701" s="381"/>
    </row>
    <row r="1702" spans="1:1">
      <c r="A1702" s="381"/>
    </row>
    <row r="1703" spans="1:1">
      <c r="A1703" s="381"/>
    </row>
    <row r="1704" spans="1:1">
      <c r="A1704" s="381"/>
    </row>
    <row r="1705" spans="1:1">
      <c r="A1705" s="381"/>
    </row>
    <row r="1706" spans="1:1">
      <c r="A1706" s="381"/>
    </row>
    <row r="1707" spans="1:1">
      <c r="A1707" s="381"/>
    </row>
    <row r="1708" spans="1:1">
      <c r="A1708" s="381"/>
    </row>
    <row r="1709" spans="1:1">
      <c r="A1709" s="381"/>
    </row>
    <row r="1710" spans="1:1">
      <c r="A1710" s="381"/>
    </row>
    <row r="1711" spans="1:1">
      <c r="A1711" s="381"/>
    </row>
    <row r="1712" spans="1:1">
      <c r="A1712" s="381"/>
    </row>
    <row r="1713" spans="1:1">
      <c r="A1713" s="381"/>
    </row>
    <row r="1714" spans="1:1">
      <c r="A1714" s="381"/>
    </row>
    <row r="1715" spans="1:1">
      <c r="A1715" s="381"/>
    </row>
    <row r="1716" spans="1:1">
      <c r="A1716" s="381"/>
    </row>
    <row r="1717" spans="1:1">
      <c r="A1717" s="381"/>
    </row>
    <row r="1718" spans="1:1">
      <c r="A1718" s="381"/>
    </row>
    <row r="1719" spans="1:1">
      <c r="A1719" s="381"/>
    </row>
    <row r="1720" spans="1:1">
      <c r="A1720" s="381"/>
    </row>
    <row r="1721" spans="1:1">
      <c r="A1721" s="381"/>
    </row>
    <row r="1722" spans="1:1">
      <c r="A1722" s="381"/>
    </row>
    <row r="1723" spans="1:1">
      <c r="A1723" s="381"/>
    </row>
    <row r="1724" spans="1:1">
      <c r="A1724" s="381"/>
    </row>
    <row r="1725" spans="1:1">
      <c r="A1725" s="381"/>
    </row>
    <row r="1726" spans="1:1">
      <c r="A1726" s="381"/>
    </row>
    <row r="1727" spans="1:1">
      <c r="A1727" s="381"/>
    </row>
    <row r="1728" spans="1:1">
      <c r="A1728" s="381"/>
    </row>
    <row r="1729" spans="1:1">
      <c r="A1729" s="381"/>
    </row>
    <row r="1730" spans="1:1">
      <c r="A1730" s="381"/>
    </row>
    <row r="1731" spans="1:1">
      <c r="A1731" s="381"/>
    </row>
    <row r="1732" spans="1:1">
      <c r="A1732" s="381"/>
    </row>
    <row r="1733" spans="1:1">
      <c r="A1733" s="381"/>
    </row>
    <row r="1734" spans="1:1">
      <c r="A1734" s="381"/>
    </row>
    <row r="1735" spans="1:1">
      <c r="A1735" s="381"/>
    </row>
    <row r="1736" spans="1:1">
      <c r="A1736" s="381"/>
    </row>
    <row r="1737" spans="1:1">
      <c r="A1737" s="381"/>
    </row>
    <row r="1738" spans="1:1">
      <c r="A1738" s="381"/>
    </row>
    <row r="1739" spans="1:1">
      <c r="A1739" s="381"/>
    </row>
    <row r="1740" spans="1:1">
      <c r="A1740" s="381"/>
    </row>
    <row r="1741" spans="1:1">
      <c r="A1741" s="381"/>
    </row>
    <row r="1742" spans="1:1">
      <c r="A1742" s="381"/>
    </row>
    <row r="1743" spans="1:1">
      <c r="A1743" s="381"/>
    </row>
    <row r="1744" spans="1:1">
      <c r="A1744" s="381"/>
    </row>
    <row r="1745" spans="1:1">
      <c r="A1745" s="381"/>
    </row>
    <row r="1746" spans="1:1">
      <c r="A1746" s="381"/>
    </row>
    <row r="1747" spans="1:1">
      <c r="A1747" s="381"/>
    </row>
    <row r="1748" spans="1:1">
      <c r="A1748" s="381"/>
    </row>
    <row r="1749" spans="1:1">
      <c r="A1749" s="381"/>
    </row>
    <row r="1750" spans="1:1">
      <c r="A1750" s="381"/>
    </row>
    <row r="1751" spans="1:1">
      <c r="A1751" s="381"/>
    </row>
    <row r="1752" spans="1:1">
      <c r="A1752" s="381"/>
    </row>
    <row r="1753" spans="1:1">
      <c r="A1753" s="381"/>
    </row>
    <row r="1754" spans="1:1">
      <c r="A1754" s="381"/>
    </row>
    <row r="1755" spans="1:1">
      <c r="A1755" s="381"/>
    </row>
    <row r="1756" spans="1:1">
      <c r="A1756" s="381"/>
    </row>
    <row r="1757" spans="1:1">
      <c r="A1757" s="381"/>
    </row>
    <row r="1758" spans="1:1">
      <c r="A1758" s="381"/>
    </row>
    <row r="1759" spans="1:1">
      <c r="A1759" s="381"/>
    </row>
    <row r="1760" spans="1:1">
      <c r="A1760" s="381"/>
    </row>
    <row r="1761" spans="1:1">
      <c r="A1761" s="381"/>
    </row>
    <row r="1762" spans="1:1">
      <c r="A1762" s="381"/>
    </row>
    <row r="1763" spans="1:1">
      <c r="A1763" s="381"/>
    </row>
    <row r="1764" spans="1:1">
      <c r="A1764" s="381"/>
    </row>
    <row r="1765" spans="1:1">
      <c r="A1765" s="381"/>
    </row>
    <row r="1766" spans="1:1">
      <c r="A1766" s="381"/>
    </row>
    <row r="1767" spans="1:1">
      <c r="A1767" s="381"/>
    </row>
    <row r="1768" spans="1:1">
      <c r="A1768" s="381"/>
    </row>
    <row r="1769" spans="1:1">
      <c r="A1769" s="381"/>
    </row>
    <row r="1770" spans="1:1">
      <c r="A1770" s="381"/>
    </row>
    <row r="1771" spans="1:1">
      <c r="A1771" s="381"/>
    </row>
    <row r="1772" spans="1:1">
      <c r="A1772" s="381"/>
    </row>
    <row r="1773" spans="1:1">
      <c r="A1773" s="381"/>
    </row>
    <row r="1774" spans="1:1">
      <c r="A1774" s="381"/>
    </row>
    <row r="1775" spans="1:1">
      <c r="A1775" s="381"/>
    </row>
    <row r="1776" spans="1:1">
      <c r="A1776" s="381"/>
    </row>
    <row r="1777" spans="1:1">
      <c r="A1777" s="381"/>
    </row>
    <row r="1778" spans="1:1">
      <c r="A1778" s="381"/>
    </row>
    <row r="1779" spans="1:1">
      <c r="A1779" s="381"/>
    </row>
    <row r="1780" spans="1:1">
      <c r="A1780" s="381"/>
    </row>
    <row r="1781" spans="1:1">
      <c r="A1781" s="381"/>
    </row>
    <row r="1782" spans="1:1">
      <c r="A1782" s="381"/>
    </row>
    <row r="1783" spans="1:1">
      <c r="A1783" s="381"/>
    </row>
    <row r="1784" spans="1:1">
      <c r="A1784" s="381"/>
    </row>
    <row r="1785" spans="1:1">
      <c r="A1785" s="381"/>
    </row>
    <row r="1786" spans="1:1">
      <c r="A1786" s="381"/>
    </row>
    <row r="1787" spans="1:1">
      <c r="A1787" s="381"/>
    </row>
    <row r="1788" spans="1:1">
      <c r="A1788" s="381"/>
    </row>
    <row r="1789" spans="1:1">
      <c r="A1789" s="381"/>
    </row>
    <row r="1790" spans="1:1">
      <c r="A1790" s="381"/>
    </row>
    <row r="1791" spans="1:1">
      <c r="A1791" s="381"/>
    </row>
    <row r="1792" spans="1:1">
      <c r="A1792" s="381"/>
    </row>
    <row r="1793" spans="1:1">
      <c r="A1793" s="381"/>
    </row>
    <row r="1794" spans="1:1">
      <c r="A1794" s="381"/>
    </row>
    <row r="1795" spans="1:1">
      <c r="A1795" s="381"/>
    </row>
    <row r="1796" spans="1:1">
      <c r="A1796" s="381"/>
    </row>
    <row r="1797" spans="1:1">
      <c r="A1797" s="381"/>
    </row>
    <row r="1798" spans="1:1">
      <c r="A1798" s="381"/>
    </row>
    <row r="1799" spans="1:1">
      <c r="A1799" s="381"/>
    </row>
    <row r="1800" spans="1:1">
      <c r="A1800" s="381"/>
    </row>
    <row r="1801" spans="1:1">
      <c r="A1801" s="381"/>
    </row>
    <row r="1802" spans="1:1">
      <c r="A1802" s="381"/>
    </row>
    <row r="1803" spans="1:1">
      <c r="A1803" s="381"/>
    </row>
    <row r="1804" spans="1:1">
      <c r="A1804" s="381"/>
    </row>
    <row r="1805" spans="1:1">
      <c r="A1805" s="381"/>
    </row>
    <row r="1806" spans="1:1">
      <c r="A1806" s="381"/>
    </row>
    <row r="1807" spans="1:1">
      <c r="A1807" s="381"/>
    </row>
    <row r="1808" spans="1:1">
      <c r="A1808" s="381"/>
    </row>
    <row r="1809" spans="1:1">
      <c r="A1809" s="381"/>
    </row>
    <row r="1810" spans="1:1">
      <c r="A1810" s="381"/>
    </row>
    <row r="1811" spans="1:1">
      <c r="A1811" s="381"/>
    </row>
    <row r="1812" spans="1:1">
      <c r="A1812" s="381"/>
    </row>
    <row r="1813" spans="1:1">
      <c r="A1813" s="381"/>
    </row>
    <row r="1814" spans="1:1">
      <c r="A1814" s="381"/>
    </row>
    <row r="1815" spans="1:1">
      <c r="A1815" s="381"/>
    </row>
    <row r="1816" spans="1:1">
      <c r="A1816" s="381"/>
    </row>
    <row r="1817" spans="1:1">
      <c r="A1817" s="381"/>
    </row>
    <row r="1818" spans="1:1">
      <c r="A1818" s="381"/>
    </row>
    <row r="1819" spans="1:1">
      <c r="A1819" s="381"/>
    </row>
    <row r="1820" spans="1:1">
      <c r="A1820" s="381"/>
    </row>
    <row r="1821" spans="1:1">
      <c r="A1821" s="381"/>
    </row>
    <row r="1822" spans="1:1">
      <c r="A1822" s="381"/>
    </row>
    <row r="1823" spans="1:1">
      <c r="A1823" s="381"/>
    </row>
    <row r="1824" spans="1:1">
      <c r="A1824" s="381"/>
    </row>
    <row r="1825" spans="1:1">
      <c r="A1825" s="381"/>
    </row>
    <row r="1826" spans="1:1">
      <c r="A1826" s="381"/>
    </row>
    <row r="1827" spans="1:1">
      <c r="A1827" s="381"/>
    </row>
    <row r="1828" spans="1:1">
      <c r="A1828" s="381"/>
    </row>
    <row r="1829" spans="1:1">
      <c r="A1829" s="381"/>
    </row>
    <row r="1830" spans="1:1">
      <c r="A1830" s="381"/>
    </row>
    <row r="1831" spans="1:1">
      <c r="A1831" s="381"/>
    </row>
    <row r="1832" spans="1:1">
      <c r="A1832" s="381"/>
    </row>
    <row r="1833" spans="1:1">
      <c r="A1833" s="381"/>
    </row>
    <row r="1834" spans="1:1">
      <c r="A1834" s="381"/>
    </row>
    <row r="1835" spans="1:1">
      <c r="A1835" s="381"/>
    </row>
    <row r="1836" spans="1:1">
      <c r="A1836" s="381"/>
    </row>
    <row r="1837" spans="1:1">
      <c r="A1837" s="381"/>
    </row>
    <row r="1838" spans="1:1">
      <c r="A1838" s="381"/>
    </row>
    <row r="1839" spans="1:1">
      <c r="A1839" s="381"/>
    </row>
    <row r="1840" spans="1:1">
      <c r="A1840" s="381"/>
    </row>
    <row r="1841" spans="1:1">
      <c r="A1841" s="381"/>
    </row>
    <row r="1842" spans="1:1">
      <c r="A1842" s="381"/>
    </row>
    <row r="1843" spans="1:1">
      <c r="A1843" s="381"/>
    </row>
    <row r="1844" spans="1:1">
      <c r="A1844" s="381"/>
    </row>
    <row r="1845" spans="1:1">
      <c r="A1845" s="381"/>
    </row>
    <row r="1846" spans="1:1">
      <c r="A1846" s="381"/>
    </row>
    <row r="1847" spans="1:1">
      <c r="A1847" s="381"/>
    </row>
    <row r="1848" spans="1:1">
      <c r="A1848" s="381"/>
    </row>
    <row r="1849" spans="1:1">
      <c r="A1849" s="381"/>
    </row>
    <row r="1850" spans="1:1">
      <c r="A1850" s="381"/>
    </row>
    <row r="1851" spans="1:1">
      <c r="A1851" s="381"/>
    </row>
    <row r="1852" spans="1:1">
      <c r="A1852" s="381"/>
    </row>
    <row r="1853" spans="1:1">
      <c r="A1853" s="381"/>
    </row>
    <row r="1854" spans="1:1">
      <c r="A1854" s="381"/>
    </row>
    <row r="1855" spans="1:1">
      <c r="A1855" s="381"/>
    </row>
    <row r="1856" spans="1:1">
      <c r="A1856" s="381"/>
    </row>
    <row r="1857" spans="1:1">
      <c r="A1857" s="381"/>
    </row>
    <row r="1858" spans="1:1">
      <c r="A1858" s="381"/>
    </row>
    <row r="1859" spans="1:1">
      <c r="A1859" s="381"/>
    </row>
    <row r="1860" spans="1:1">
      <c r="A1860" s="381"/>
    </row>
    <row r="1861" spans="1:1">
      <c r="A1861" s="381"/>
    </row>
    <row r="1862" spans="1:1">
      <c r="A1862" s="381"/>
    </row>
    <row r="1863" spans="1:1">
      <c r="A1863" s="381"/>
    </row>
    <row r="1864" spans="1:1">
      <c r="A1864" s="381"/>
    </row>
    <row r="1865" spans="1:1">
      <c r="A1865" s="381"/>
    </row>
    <row r="1866" spans="1:1">
      <c r="A1866" s="381"/>
    </row>
    <row r="1867" spans="1:1">
      <c r="A1867" s="381"/>
    </row>
    <row r="1868" spans="1:1">
      <c r="A1868" s="381"/>
    </row>
    <row r="1869" spans="1:1">
      <c r="A1869" s="381"/>
    </row>
    <row r="1870" spans="1:1">
      <c r="A1870" s="381"/>
    </row>
    <row r="1871" spans="1:1">
      <c r="A1871" s="381"/>
    </row>
    <row r="1872" spans="1:1">
      <c r="A1872" s="381"/>
    </row>
    <row r="1873" spans="1:1">
      <c r="A1873" s="381"/>
    </row>
    <row r="1874" spans="1:1">
      <c r="A1874" s="381"/>
    </row>
    <row r="1875" spans="1:1">
      <c r="A1875" s="381"/>
    </row>
    <row r="1876" spans="1:1">
      <c r="A1876" s="381"/>
    </row>
    <row r="1877" spans="1:1">
      <c r="A1877" s="381"/>
    </row>
    <row r="1878" spans="1:1">
      <c r="A1878" s="381"/>
    </row>
    <row r="1879" spans="1:1">
      <c r="A1879" s="381"/>
    </row>
    <row r="1880" spans="1:1">
      <c r="A1880" s="381"/>
    </row>
    <row r="1881" spans="1:1">
      <c r="A1881" s="381"/>
    </row>
    <row r="1882" spans="1:1">
      <c r="A1882" s="381"/>
    </row>
    <row r="1883" spans="1:1">
      <c r="A1883" s="381"/>
    </row>
    <row r="1884" spans="1:1">
      <c r="A1884" s="381"/>
    </row>
    <row r="1885" spans="1:1">
      <c r="A1885" s="381"/>
    </row>
    <row r="1886" spans="1:1">
      <c r="A1886" s="381"/>
    </row>
    <row r="1887" spans="1:1">
      <c r="A1887" s="381"/>
    </row>
    <row r="1888" spans="1:1">
      <c r="A1888" s="381"/>
    </row>
    <row r="1889" spans="1:1">
      <c r="A1889" s="381"/>
    </row>
    <row r="1890" spans="1:1">
      <c r="A1890" s="381"/>
    </row>
    <row r="1891" spans="1:1">
      <c r="A1891" s="381"/>
    </row>
    <row r="1892" spans="1:1">
      <c r="A1892" s="381"/>
    </row>
    <row r="1893" spans="1:1">
      <c r="A1893" s="381"/>
    </row>
    <row r="1894" spans="1:1">
      <c r="A1894" s="381"/>
    </row>
    <row r="1895" spans="1:1">
      <c r="A1895" s="381"/>
    </row>
    <row r="1896" spans="1:1">
      <c r="A1896" s="381"/>
    </row>
    <row r="1897" spans="1:1">
      <c r="A1897" s="381"/>
    </row>
    <row r="1898" spans="1:1">
      <c r="A1898" s="381"/>
    </row>
    <row r="1899" spans="1:1">
      <c r="A1899" s="381"/>
    </row>
    <row r="1900" spans="1:1">
      <c r="A1900" s="381"/>
    </row>
    <row r="1901" spans="1:1">
      <c r="A1901" s="381"/>
    </row>
    <row r="1902" spans="1:1">
      <c r="A1902" s="381"/>
    </row>
    <row r="1903" spans="1:1">
      <c r="A1903" s="381"/>
    </row>
    <row r="1904" spans="1:1">
      <c r="A1904" s="381"/>
    </row>
    <row r="1905" spans="1:1">
      <c r="A1905" s="381"/>
    </row>
    <row r="1906" spans="1:1">
      <c r="A1906" s="381"/>
    </row>
    <row r="1907" spans="1:1">
      <c r="A1907" s="381"/>
    </row>
    <row r="1908" spans="1:1">
      <c r="A1908" s="381"/>
    </row>
    <row r="1909" spans="1:1">
      <c r="A1909" s="381"/>
    </row>
    <row r="1910" spans="1:1">
      <c r="A1910" s="381"/>
    </row>
    <row r="1911" spans="1:1">
      <c r="A1911" s="381"/>
    </row>
    <row r="1912" spans="1:1">
      <c r="A1912" s="381"/>
    </row>
    <row r="1913" spans="1:1">
      <c r="A1913" s="381"/>
    </row>
    <row r="1914" spans="1:1">
      <c r="A1914" s="381"/>
    </row>
    <row r="1915" spans="1:1">
      <c r="A1915" s="381"/>
    </row>
    <row r="1916" spans="1:1">
      <c r="A1916" s="381"/>
    </row>
    <row r="1917" spans="1:1">
      <c r="A1917" s="381"/>
    </row>
    <row r="1918" spans="1:1">
      <c r="A1918" s="381"/>
    </row>
    <row r="1919" spans="1:1">
      <c r="A1919" s="381"/>
    </row>
    <row r="1920" spans="1:1">
      <c r="A1920" s="381"/>
    </row>
    <row r="1921" spans="1:1">
      <c r="A1921" s="381"/>
    </row>
    <row r="1922" spans="1:1">
      <c r="A1922" s="381"/>
    </row>
    <row r="1923" spans="1:1">
      <c r="A1923" s="381"/>
    </row>
    <row r="1924" spans="1:1">
      <c r="A1924" s="381"/>
    </row>
    <row r="1925" spans="1:1">
      <c r="A1925" s="381"/>
    </row>
    <row r="1926" spans="1:1">
      <c r="A1926" s="381"/>
    </row>
    <row r="1927" spans="1:1">
      <c r="A1927" s="381"/>
    </row>
    <row r="1928" spans="1:1">
      <c r="A1928" s="381"/>
    </row>
    <row r="1929" spans="1:1">
      <c r="A1929" s="381"/>
    </row>
    <row r="1930" spans="1:1">
      <c r="A1930" s="381"/>
    </row>
    <row r="1931" spans="1:1">
      <c r="A1931" s="381"/>
    </row>
    <row r="1932" spans="1:1">
      <c r="A1932" s="381"/>
    </row>
    <row r="1933" spans="1:1">
      <c r="A1933" s="381"/>
    </row>
    <row r="1934" spans="1:1">
      <c r="A1934" s="381"/>
    </row>
    <row r="1935" spans="1:1">
      <c r="A1935" s="381"/>
    </row>
    <row r="1936" spans="1:1">
      <c r="A1936" s="381"/>
    </row>
    <row r="1937" spans="1:1">
      <c r="A1937" s="381"/>
    </row>
    <row r="1938" spans="1:1">
      <c r="A1938" s="381"/>
    </row>
    <row r="1939" spans="1:1">
      <c r="A1939" s="381"/>
    </row>
    <row r="1940" spans="1:1">
      <c r="A1940" s="381"/>
    </row>
    <row r="1941" spans="1:1">
      <c r="A1941" s="381"/>
    </row>
    <row r="1942" spans="1:1">
      <c r="A1942" s="381"/>
    </row>
    <row r="1943" spans="1:1">
      <c r="A1943" s="381"/>
    </row>
    <row r="1944" spans="1:1">
      <c r="A1944" s="381"/>
    </row>
    <row r="1945" spans="1:1">
      <c r="A1945" s="381"/>
    </row>
    <row r="1946" spans="1:1">
      <c r="A1946" s="381"/>
    </row>
    <row r="1947" spans="1:1">
      <c r="A1947" s="381"/>
    </row>
    <row r="1948" spans="1:1">
      <c r="A1948" s="381"/>
    </row>
    <row r="1949" spans="1:1">
      <c r="A1949" s="381"/>
    </row>
    <row r="1950" spans="1:1">
      <c r="A1950" s="381"/>
    </row>
    <row r="1951" spans="1:1">
      <c r="A1951" s="381"/>
    </row>
    <row r="1952" spans="1:1">
      <c r="A1952" s="381"/>
    </row>
    <row r="1953" spans="1:1">
      <c r="A1953" s="381"/>
    </row>
    <row r="1954" spans="1:1">
      <c r="A1954" s="381"/>
    </row>
    <row r="1955" spans="1:1">
      <c r="A1955" s="381"/>
    </row>
    <row r="1956" spans="1:1">
      <c r="A1956" s="381"/>
    </row>
    <row r="1957" spans="1:1">
      <c r="A1957" s="381"/>
    </row>
    <row r="1958" spans="1:1">
      <c r="A1958" s="381"/>
    </row>
    <row r="1959" spans="1:1">
      <c r="A1959" s="381"/>
    </row>
    <row r="1960" spans="1:1">
      <c r="A1960" s="381"/>
    </row>
    <row r="1961" spans="1:1">
      <c r="A1961" s="381"/>
    </row>
    <row r="1962" spans="1:1">
      <c r="A1962" s="381"/>
    </row>
    <row r="1963" spans="1:1">
      <c r="A1963" s="381"/>
    </row>
    <row r="1964" spans="1:1">
      <c r="A1964" s="381"/>
    </row>
    <row r="1965" spans="1:1">
      <c r="A1965" s="381"/>
    </row>
    <row r="1966" spans="1:1">
      <c r="A1966" s="381"/>
    </row>
    <row r="1967" spans="1:1">
      <c r="A1967" s="381"/>
    </row>
    <row r="1968" spans="1:1">
      <c r="A1968" s="381"/>
    </row>
    <row r="1969" spans="1:1">
      <c r="A1969" s="381"/>
    </row>
    <row r="1970" spans="1:1">
      <c r="A1970" s="381"/>
    </row>
    <row r="1971" spans="1:1">
      <c r="A1971" s="381"/>
    </row>
    <row r="1972" spans="1:1">
      <c r="A1972" s="381"/>
    </row>
    <row r="1973" spans="1:1">
      <c r="A1973" s="381"/>
    </row>
    <row r="1974" spans="1:1">
      <c r="A1974" s="381"/>
    </row>
    <row r="1975" spans="1:1">
      <c r="A1975" s="381"/>
    </row>
    <row r="1976" spans="1:1">
      <c r="A1976" s="381"/>
    </row>
    <row r="1977" spans="1:1">
      <c r="A1977" s="381"/>
    </row>
    <row r="1978" spans="1:1">
      <c r="A1978" s="381"/>
    </row>
    <row r="1979" spans="1:1">
      <c r="A1979" s="381"/>
    </row>
    <row r="1980" spans="1:1">
      <c r="A1980" s="381"/>
    </row>
    <row r="1981" spans="1:1">
      <c r="A1981" s="381"/>
    </row>
    <row r="1982" spans="1:1">
      <c r="A1982" s="381"/>
    </row>
    <row r="1983" spans="1:1">
      <c r="A1983" s="381"/>
    </row>
    <row r="1984" spans="1:1">
      <c r="A1984" s="381"/>
    </row>
    <row r="1985" spans="1:1">
      <c r="A1985" s="381"/>
    </row>
    <row r="1986" spans="1:1">
      <c r="A1986" s="381"/>
    </row>
    <row r="1987" spans="1:1">
      <c r="A1987" s="381"/>
    </row>
    <row r="1988" spans="1:1">
      <c r="A1988" s="381"/>
    </row>
    <row r="1989" spans="1:1">
      <c r="A1989" s="381"/>
    </row>
    <row r="1990" spans="1:1">
      <c r="A1990" s="381"/>
    </row>
    <row r="1991" spans="1:1">
      <c r="A1991" s="381"/>
    </row>
    <row r="1992" spans="1:1">
      <c r="A1992" s="381"/>
    </row>
    <row r="1993" spans="1:1">
      <c r="A1993" s="381"/>
    </row>
    <row r="1994" spans="1:1">
      <c r="A1994" s="381"/>
    </row>
    <row r="1995" spans="1:1">
      <c r="A1995" s="381"/>
    </row>
    <row r="1996" spans="1:1">
      <c r="A1996" s="381"/>
    </row>
    <row r="1997" spans="1:1">
      <c r="A1997" s="381"/>
    </row>
    <row r="1998" spans="1:1">
      <c r="A1998" s="381"/>
    </row>
    <row r="1999" spans="1:1">
      <c r="A1999" s="381"/>
    </row>
    <row r="2000" spans="1:1">
      <c r="A2000" s="381"/>
    </row>
    <row r="2001" spans="1:1">
      <c r="A2001" s="381"/>
    </row>
    <row r="2002" spans="1:1">
      <c r="A2002" s="381"/>
    </row>
    <row r="2003" spans="1:1">
      <c r="A2003" s="381"/>
    </row>
    <row r="2004" spans="1:1">
      <c r="A2004" s="381"/>
    </row>
    <row r="2005" spans="1:1">
      <c r="A2005" s="381"/>
    </row>
    <row r="2006" spans="1:1">
      <c r="A2006" s="381"/>
    </row>
    <row r="2007" spans="1:1">
      <c r="A2007" s="381"/>
    </row>
    <row r="2008" spans="1:1">
      <c r="A2008" s="381"/>
    </row>
    <row r="2009" spans="1:1">
      <c r="A2009" s="381"/>
    </row>
    <row r="2010" spans="1:1">
      <c r="A2010" s="381"/>
    </row>
    <row r="2011" spans="1:1">
      <c r="A2011" s="381"/>
    </row>
    <row r="2012" spans="1:1">
      <c r="A2012" s="381"/>
    </row>
    <row r="2013" spans="1:1">
      <c r="A2013" s="381"/>
    </row>
    <row r="2014" spans="1:1">
      <c r="A2014" s="381"/>
    </row>
    <row r="2015" spans="1:1">
      <c r="A2015" s="381"/>
    </row>
    <row r="2016" spans="1:1">
      <c r="A2016" s="381"/>
    </row>
    <row r="2017" spans="1:1">
      <c r="A2017" s="381"/>
    </row>
    <row r="2018" spans="1:1">
      <c r="A2018" s="381"/>
    </row>
    <row r="2019" spans="1:1">
      <c r="A2019" s="381"/>
    </row>
    <row r="2020" spans="1:1">
      <c r="A2020" s="381"/>
    </row>
    <row r="2021" spans="1:1">
      <c r="A2021" s="381"/>
    </row>
    <row r="2022" spans="1:1">
      <c r="A2022" s="381"/>
    </row>
    <row r="2023" spans="1:1">
      <c r="A2023" s="381"/>
    </row>
    <row r="2024" spans="1:1">
      <c r="A2024" s="381"/>
    </row>
    <row r="2025" spans="1:1">
      <c r="A2025" s="381"/>
    </row>
    <row r="2026" spans="1:1">
      <c r="A2026" s="381"/>
    </row>
    <row r="2027" spans="1:1">
      <c r="A2027" s="381"/>
    </row>
    <row r="2028" spans="1:1">
      <c r="A2028" s="381"/>
    </row>
    <row r="2029" spans="1:1">
      <c r="A2029" s="381"/>
    </row>
    <row r="2030" spans="1:1">
      <c r="A2030" s="381"/>
    </row>
    <row r="2031" spans="1:1">
      <c r="A2031" s="381"/>
    </row>
    <row r="2032" spans="1:1">
      <c r="A2032" s="381"/>
    </row>
    <row r="2033" spans="1:1">
      <c r="A2033" s="381"/>
    </row>
    <row r="2034" spans="1:1">
      <c r="A2034" s="381"/>
    </row>
    <row r="2035" spans="1:1">
      <c r="A2035" s="381"/>
    </row>
    <row r="2036" spans="1:1">
      <c r="A2036" s="381"/>
    </row>
    <row r="2037" spans="1:1">
      <c r="A2037" s="381"/>
    </row>
    <row r="2038" spans="1:1">
      <c r="A2038" s="381"/>
    </row>
    <row r="2039" spans="1:1">
      <c r="A2039" s="381"/>
    </row>
    <row r="2040" spans="1:1">
      <c r="A2040" s="381"/>
    </row>
    <row r="2041" spans="1:1">
      <c r="A2041" s="381"/>
    </row>
    <row r="2042" spans="1:1">
      <c r="A2042" s="381"/>
    </row>
    <row r="2043" spans="1:1">
      <c r="A2043" s="381"/>
    </row>
    <row r="2044" spans="1:1">
      <c r="A2044" s="381"/>
    </row>
    <row r="2045" spans="1:1">
      <c r="A2045" s="381"/>
    </row>
    <row r="2046" spans="1:1">
      <c r="A2046" s="381"/>
    </row>
    <row r="2047" spans="1:1">
      <c r="A2047" s="381"/>
    </row>
    <row r="2048" spans="1:1">
      <c r="A2048" s="381"/>
    </row>
    <row r="2049" spans="1:1">
      <c r="A2049" s="381"/>
    </row>
    <row r="2050" spans="1:1">
      <c r="A2050" s="381"/>
    </row>
    <row r="2051" spans="1:1">
      <c r="A2051" s="381"/>
    </row>
    <row r="2052" spans="1:1">
      <c r="A2052" s="381"/>
    </row>
    <row r="2053" spans="1:1">
      <c r="A2053" s="381"/>
    </row>
    <row r="2054" spans="1:1">
      <c r="A2054" s="381"/>
    </row>
    <row r="2055" spans="1:1">
      <c r="A2055" s="381"/>
    </row>
    <row r="2056" spans="1:1">
      <c r="A2056" s="381"/>
    </row>
    <row r="2057" spans="1:1">
      <c r="A2057" s="381"/>
    </row>
    <row r="2058" spans="1:1">
      <c r="A2058" s="381"/>
    </row>
    <row r="2059" spans="1:1">
      <c r="A2059" s="381"/>
    </row>
    <row r="2060" spans="1:1">
      <c r="A2060" s="381"/>
    </row>
    <row r="2061" spans="1:1">
      <c r="A2061" s="381"/>
    </row>
    <row r="2062" spans="1:1">
      <c r="A2062" s="381"/>
    </row>
    <row r="2063" spans="1:1">
      <c r="A2063" s="381"/>
    </row>
    <row r="2064" spans="1:1">
      <c r="A2064" s="381"/>
    </row>
    <row r="2065" spans="1:1">
      <c r="A2065" s="381"/>
    </row>
    <row r="2066" spans="1:1">
      <c r="A2066" s="381"/>
    </row>
    <row r="2067" spans="1:1">
      <c r="A2067" s="381"/>
    </row>
    <row r="2068" spans="1:1">
      <c r="A2068" s="381"/>
    </row>
    <row r="2069" spans="1:1">
      <c r="A2069" s="381"/>
    </row>
    <row r="2070" spans="1:1">
      <c r="A2070" s="381"/>
    </row>
    <row r="2071" spans="1:1">
      <c r="A2071" s="381"/>
    </row>
    <row r="2072" spans="1:1">
      <c r="A2072" s="381"/>
    </row>
    <row r="2073" spans="1:1">
      <c r="A2073" s="381"/>
    </row>
    <row r="2074" spans="1:1">
      <c r="A2074" s="381"/>
    </row>
    <row r="2075" spans="1:1">
      <c r="A2075" s="381"/>
    </row>
    <row r="2076" spans="1:1">
      <c r="A2076" s="381"/>
    </row>
    <row r="2077" spans="1:1">
      <c r="A2077" s="381"/>
    </row>
    <row r="2078" spans="1:1">
      <c r="A2078" s="381"/>
    </row>
    <row r="2079" spans="1:1">
      <c r="A2079" s="381"/>
    </row>
    <row r="2080" spans="1:1">
      <c r="A2080" s="381"/>
    </row>
    <row r="2081" spans="1:1">
      <c r="A2081" s="381"/>
    </row>
    <row r="2082" spans="1:1">
      <c r="A2082" s="381"/>
    </row>
    <row r="2083" spans="1:1">
      <c r="A2083" s="381"/>
    </row>
    <row r="2084" spans="1:1">
      <c r="A2084" s="381"/>
    </row>
    <row r="2085" spans="1:1">
      <c r="A2085" s="381"/>
    </row>
    <row r="2086" spans="1:1">
      <c r="A2086" s="381"/>
    </row>
    <row r="2087" spans="1:1">
      <c r="A2087" s="381"/>
    </row>
    <row r="2088" spans="1:1">
      <c r="A2088" s="381"/>
    </row>
    <row r="2089" spans="1:1">
      <c r="A2089" s="381"/>
    </row>
    <row r="2090" spans="1:1">
      <c r="A2090" s="381"/>
    </row>
    <row r="2091" spans="1:1">
      <c r="A2091" s="381"/>
    </row>
    <row r="2092" spans="1:1">
      <c r="A2092" s="381"/>
    </row>
    <row r="2093" spans="1:1">
      <c r="A2093" s="381"/>
    </row>
    <row r="2094" spans="1:1">
      <c r="A2094" s="381"/>
    </row>
    <row r="2095" spans="1:1">
      <c r="A2095" s="381"/>
    </row>
    <row r="2096" spans="1:1">
      <c r="A2096" s="381"/>
    </row>
    <row r="2097" spans="1:1">
      <c r="A2097" s="381"/>
    </row>
    <row r="2098" spans="1:1">
      <c r="A2098" s="381"/>
    </row>
    <row r="2099" spans="1:1">
      <c r="A2099" s="381"/>
    </row>
    <row r="2100" spans="1:1">
      <c r="A2100" s="381"/>
    </row>
    <row r="2101" spans="1:1">
      <c r="A2101" s="381"/>
    </row>
    <row r="2102" spans="1:1">
      <c r="A2102" s="381"/>
    </row>
    <row r="2103" spans="1:1">
      <c r="A2103" s="381"/>
    </row>
    <row r="2104" spans="1:1">
      <c r="A2104" s="381"/>
    </row>
    <row r="2105" spans="1:1">
      <c r="A2105" s="381"/>
    </row>
    <row r="2106" spans="1:1">
      <c r="A2106" s="381"/>
    </row>
    <row r="2107" spans="1:1">
      <c r="A2107" s="381"/>
    </row>
    <row r="2108" spans="1:1">
      <c r="A2108" s="381"/>
    </row>
    <row r="2109" spans="1:1">
      <c r="A2109" s="381"/>
    </row>
    <row r="2110" spans="1:1">
      <c r="A2110" s="381"/>
    </row>
    <row r="2111" spans="1:1">
      <c r="A2111" s="381"/>
    </row>
    <row r="2112" spans="1:1">
      <c r="A2112" s="381"/>
    </row>
    <row r="2113" spans="1:1">
      <c r="A2113" s="381"/>
    </row>
    <row r="2114" spans="1:1">
      <c r="A2114" s="381"/>
    </row>
    <row r="2115" spans="1:1">
      <c r="A2115" s="381"/>
    </row>
    <row r="2116" spans="1:1">
      <c r="A2116" s="381"/>
    </row>
    <row r="2117" spans="1:1">
      <c r="A2117" s="381"/>
    </row>
    <row r="2118" spans="1:1">
      <c r="A2118" s="381"/>
    </row>
    <row r="2119" spans="1:1">
      <c r="A2119" s="381"/>
    </row>
    <row r="2120" spans="1:1">
      <c r="A2120" s="381"/>
    </row>
    <row r="2121" spans="1:1">
      <c r="A2121" s="381"/>
    </row>
    <row r="2122" spans="1:1">
      <c r="A2122" s="381"/>
    </row>
    <row r="2123" spans="1:1">
      <c r="A2123" s="381"/>
    </row>
    <row r="2124" spans="1:1">
      <c r="A2124" s="381"/>
    </row>
    <row r="2125" spans="1:1">
      <c r="A2125" s="381"/>
    </row>
    <row r="2126" spans="1:1">
      <c r="A2126" s="381"/>
    </row>
    <row r="2127" spans="1:1">
      <c r="A2127" s="381"/>
    </row>
    <row r="2128" spans="1:1">
      <c r="A2128" s="381"/>
    </row>
    <row r="2129" spans="1:1">
      <c r="A2129" s="381"/>
    </row>
    <row r="2130" spans="1:1">
      <c r="A2130" s="381"/>
    </row>
    <row r="2131" spans="1:1">
      <c r="A2131" s="381"/>
    </row>
    <row r="2132" spans="1:1">
      <c r="A2132" s="381"/>
    </row>
    <row r="2133" spans="1:1">
      <c r="A2133" s="381"/>
    </row>
    <row r="2134" spans="1:1">
      <c r="A2134" s="381"/>
    </row>
    <row r="2135" spans="1:1">
      <c r="A2135" s="381"/>
    </row>
    <row r="2136" spans="1:1">
      <c r="A2136" s="381"/>
    </row>
    <row r="2137" spans="1:1">
      <c r="A2137" s="381"/>
    </row>
    <row r="2138" spans="1:1">
      <c r="A2138" s="381"/>
    </row>
    <row r="2139" spans="1:1">
      <c r="A2139" s="381"/>
    </row>
    <row r="2140" spans="1:1">
      <c r="A2140" s="381"/>
    </row>
    <row r="2141" spans="1:1">
      <c r="A2141" s="381"/>
    </row>
    <row r="2142" spans="1:1">
      <c r="A2142" s="381"/>
    </row>
    <row r="2143" spans="1:1">
      <c r="A2143" s="381"/>
    </row>
    <row r="2144" spans="1:1">
      <c r="A2144" s="381"/>
    </row>
    <row r="2145" spans="1:1">
      <c r="A2145" s="381"/>
    </row>
    <row r="2146" spans="1:1">
      <c r="A2146" s="381"/>
    </row>
    <row r="2147" spans="1:1">
      <c r="A2147" s="381"/>
    </row>
    <row r="2148" spans="1:1">
      <c r="A2148" s="381"/>
    </row>
    <row r="2149" spans="1:1">
      <c r="A2149" s="381"/>
    </row>
    <row r="2150" spans="1:1">
      <c r="A2150" s="381"/>
    </row>
    <row r="2151" spans="1:1">
      <c r="A2151" s="381"/>
    </row>
    <row r="2152" spans="1:1">
      <c r="A2152" s="381"/>
    </row>
    <row r="2153" spans="1:1">
      <c r="A2153" s="381"/>
    </row>
    <row r="2154" spans="1:1">
      <c r="A2154" s="381"/>
    </row>
    <row r="2155" spans="1:1">
      <c r="A2155" s="381"/>
    </row>
    <row r="2156" spans="1:1">
      <c r="A2156" s="381"/>
    </row>
    <row r="2157" spans="1:1">
      <c r="A2157" s="381"/>
    </row>
    <row r="2158" spans="1:1">
      <c r="A2158" s="381"/>
    </row>
    <row r="2159" spans="1:1">
      <c r="A2159" s="381"/>
    </row>
    <row r="2160" spans="1:1">
      <c r="A2160" s="381"/>
    </row>
    <row r="2161" spans="1:1">
      <c r="A2161" s="381"/>
    </row>
    <row r="2162" spans="1:1">
      <c r="A2162" s="381"/>
    </row>
    <row r="2163" spans="1:1">
      <c r="A2163" s="381"/>
    </row>
    <row r="2164" spans="1:1">
      <c r="A2164" s="381"/>
    </row>
    <row r="2165" spans="1:1">
      <c r="A2165" s="381"/>
    </row>
    <row r="2166" spans="1:1">
      <c r="A2166" s="381"/>
    </row>
    <row r="2167" spans="1:1">
      <c r="A2167" s="381"/>
    </row>
    <row r="2168" spans="1:1">
      <c r="A2168" s="381"/>
    </row>
    <row r="2169" spans="1:1">
      <c r="A2169" s="381"/>
    </row>
    <row r="2170" spans="1:1">
      <c r="A2170" s="381"/>
    </row>
    <row r="2171" spans="1:1">
      <c r="A2171" s="381"/>
    </row>
    <row r="2172" spans="1:1">
      <c r="A2172" s="381"/>
    </row>
    <row r="2173" spans="1:1">
      <c r="A2173" s="381"/>
    </row>
    <row r="2174" spans="1:1">
      <c r="A2174" s="381"/>
    </row>
    <row r="2175" spans="1:1">
      <c r="A2175" s="381"/>
    </row>
    <row r="2176" spans="1:1">
      <c r="A2176" s="381"/>
    </row>
    <row r="2177" spans="1:1">
      <c r="A2177" s="381"/>
    </row>
    <row r="2178" spans="1:1">
      <c r="A2178" s="381"/>
    </row>
    <row r="2179" spans="1:1">
      <c r="A2179" s="381"/>
    </row>
    <row r="2180" spans="1:1">
      <c r="A2180" s="381"/>
    </row>
    <row r="2181" spans="1:1">
      <c r="A2181" s="381"/>
    </row>
    <row r="2182" spans="1:1">
      <c r="A2182" s="381"/>
    </row>
    <row r="2183" spans="1:1">
      <c r="A2183" s="381"/>
    </row>
    <row r="2184" spans="1:1">
      <c r="A2184" s="381"/>
    </row>
    <row r="2185" spans="1:1">
      <c r="A2185" s="381"/>
    </row>
    <row r="2186" spans="1:1">
      <c r="A2186" s="381"/>
    </row>
    <row r="2187" spans="1:1">
      <c r="A2187" s="381"/>
    </row>
    <row r="2188" spans="1:1">
      <c r="A2188" s="381"/>
    </row>
    <row r="2189" spans="1:1">
      <c r="A2189" s="381"/>
    </row>
    <row r="2190" spans="1:1">
      <c r="A2190" s="381"/>
    </row>
    <row r="2191" spans="1:1">
      <c r="A2191" s="381"/>
    </row>
    <row r="2192" spans="1:1">
      <c r="A2192" s="381"/>
    </row>
    <row r="2193" spans="1:1">
      <c r="A2193" s="381"/>
    </row>
    <row r="2194" spans="1:1">
      <c r="A2194" s="381"/>
    </row>
    <row r="2195" spans="1:1">
      <c r="A2195" s="381"/>
    </row>
    <row r="2196" spans="1:1">
      <c r="A2196" s="381"/>
    </row>
    <row r="2197" spans="1:1">
      <c r="A2197" s="381"/>
    </row>
    <row r="2198" spans="1:1">
      <c r="A2198" s="381"/>
    </row>
    <row r="2199" spans="1:1">
      <c r="A2199" s="381"/>
    </row>
    <row r="2200" spans="1:1">
      <c r="A2200" s="381"/>
    </row>
    <row r="2201" spans="1:1">
      <c r="A2201" s="381"/>
    </row>
    <row r="2202" spans="1:1">
      <c r="A2202" s="381"/>
    </row>
    <row r="2203" spans="1:1">
      <c r="A2203" s="381"/>
    </row>
    <row r="2204" spans="1:1">
      <c r="A2204" s="381"/>
    </row>
    <row r="2205" spans="1:1">
      <c r="A2205" s="381"/>
    </row>
    <row r="2206" spans="1:1">
      <c r="A2206" s="381"/>
    </row>
    <row r="2207" spans="1:1">
      <c r="A2207" s="381"/>
    </row>
    <row r="2208" spans="1:1">
      <c r="A2208" s="381"/>
    </row>
    <row r="2209" spans="1:1">
      <c r="A2209" s="381"/>
    </row>
    <row r="2210" spans="1:1">
      <c r="A2210" s="381"/>
    </row>
    <row r="2211" spans="1:1">
      <c r="A2211" s="381"/>
    </row>
    <row r="2212" spans="1:1">
      <c r="A2212" s="381"/>
    </row>
    <row r="2213" spans="1:1">
      <c r="A2213" s="381"/>
    </row>
    <row r="2214" spans="1:1">
      <c r="A2214" s="381"/>
    </row>
    <row r="2215" spans="1:1">
      <c r="A2215" s="381"/>
    </row>
    <row r="2216" spans="1:1">
      <c r="A2216" s="381"/>
    </row>
    <row r="2217" spans="1:1">
      <c r="A2217" s="381"/>
    </row>
    <row r="2218" spans="1:1">
      <c r="A2218" s="381"/>
    </row>
    <row r="2219" spans="1:1">
      <c r="A2219" s="381"/>
    </row>
    <row r="2220" spans="1:1">
      <c r="A2220" s="381"/>
    </row>
    <row r="2221" spans="1:1">
      <c r="A2221" s="381"/>
    </row>
    <row r="2222" spans="1:1">
      <c r="A2222" s="381"/>
    </row>
    <row r="2223" spans="1:1">
      <c r="A2223" s="381"/>
    </row>
    <row r="2224" spans="1:1">
      <c r="A2224" s="381"/>
    </row>
    <row r="2225" spans="1:1">
      <c r="A2225" s="381"/>
    </row>
    <row r="2226" spans="1:1">
      <c r="A2226" s="381"/>
    </row>
    <row r="2227" spans="1:1">
      <c r="A2227" s="381"/>
    </row>
    <row r="2228" spans="1:1">
      <c r="A2228" s="381"/>
    </row>
    <row r="2229" spans="1:1">
      <c r="A2229" s="381"/>
    </row>
    <row r="2230" spans="1:1">
      <c r="A2230" s="381"/>
    </row>
    <row r="2231" spans="1:1">
      <c r="A2231" s="381"/>
    </row>
    <row r="2232" spans="1:1">
      <c r="A2232" s="381"/>
    </row>
    <row r="2233" spans="1:1">
      <c r="A2233" s="381"/>
    </row>
    <row r="2234" spans="1:1">
      <c r="A2234" s="381"/>
    </row>
    <row r="2235" spans="1:1">
      <c r="A2235" s="381"/>
    </row>
    <row r="2236" spans="1:1">
      <c r="A2236" s="381"/>
    </row>
    <row r="2237" spans="1:1">
      <c r="A2237" s="381"/>
    </row>
    <row r="2238" spans="1:1">
      <c r="A2238" s="381"/>
    </row>
    <row r="2239" spans="1:1">
      <c r="A2239" s="381"/>
    </row>
    <row r="2240" spans="1:1">
      <c r="A2240" s="381"/>
    </row>
    <row r="2241" spans="1:1">
      <c r="A2241" s="381"/>
    </row>
    <row r="2242" spans="1:1">
      <c r="A2242" s="381"/>
    </row>
    <row r="2243" spans="1:1">
      <c r="A2243" s="381"/>
    </row>
    <row r="2244" spans="1:1">
      <c r="A2244" s="381"/>
    </row>
    <row r="2245" spans="1:1">
      <c r="A2245" s="381"/>
    </row>
    <row r="2246" spans="1:1">
      <c r="A2246" s="381"/>
    </row>
    <row r="2247" spans="1:1">
      <c r="A2247" s="381"/>
    </row>
    <row r="2248" spans="1:1">
      <c r="A2248" s="381"/>
    </row>
    <row r="2249" spans="1:1">
      <c r="A2249" s="381"/>
    </row>
    <row r="2250" spans="1:1">
      <c r="A2250" s="381"/>
    </row>
    <row r="2251" spans="1:1">
      <c r="A2251" s="381"/>
    </row>
    <row r="2252" spans="1:1">
      <c r="A2252" s="381"/>
    </row>
    <row r="2253" spans="1:1">
      <c r="A2253" s="381"/>
    </row>
    <row r="2254" spans="1:1">
      <c r="A2254" s="381"/>
    </row>
    <row r="2255" spans="1:1">
      <c r="A2255" s="381"/>
    </row>
    <row r="2256" spans="1:1">
      <c r="A2256" s="381"/>
    </row>
    <row r="2257" spans="1:1">
      <c r="A2257" s="381"/>
    </row>
    <row r="2258" spans="1:1">
      <c r="A2258" s="381"/>
    </row>
    <row r="2259" spans="1:1">
      <c r="A2259" s="381"/>
    </row>
    <row r="2260" spans="1:1">
      <c r="A2260" s="381"/>
    </row>
    <row r="2261" spans="1:1">
      <c r="A2261" s="381"/>
    </row>
    <row r="2262" spans="1:1">
      <c r="A2262" s="381"/>
    </row>
    <row r="2263" spans="1:1">
      <c r="A2263" s="381"/>
    </row>
    <row r="2264" spans="1:1">
      <c r="A2264" s="381"/>
    </row>
    <row r="2265" spans="1:1">
      <c r="A2265" s="381"/>
    </row>
    <row r="2266" spans="1:1">
      <c r="A2266" s="381"/>
    </row>
    <row r="2267" spans="1:1">
      <c r="A2267" s="381"/>
    </row>
    <row r="2268" spans="1:1">
      <c r="A2268" s="381"/>
    </row>
    <row r="2269" spans="1:1">
      <c r="A2269" s="381"/>
    </row>
    <row r="2270" spans="1:1">
      <c r="A2270" s="381"/>
    </row>
    <row r="2271" spans="1:1">
      <c r="A2271" s="381"/>
    </row>
    <row r="2272" spans="1:1">
      <c r="A2272" s="381"/>
    </row>
    <row r="2273" spans="1:1">
      <c r="A2273" s="381"/>
    </row>
    <row r="2274" spans="1:1">
      <c r="A2274" s="381"/>
    </row>
    <row r="2275" spans="1:1">
      <c r="A2275" s="381"/>
    </row>
    <row r="2276" spans="1:1">
      <c r="A2276" s="381"/>
    </row>
    <row r="2277" spans="1:1">
      <c r="A2277" s="381"/>
    </row>
    <row r="2278" spans="1:1">
      <c r="A2278" s="381"/>
    </row>
    <row r="2279" spans="1:1">
      <c r="A2279" s="381"/>
    </row>
    <row r="2280" spans="1:1">
      <c r="A2280" s="381"/>
    </row>
    <row r="2281" spans="1:1">
      <c r="A2281" s="381"/>
    </row>
    <row r="2282" spans="1:1">
      <c r="A2282" s="381"/>
    </row>
    <row r="2283" spans="1:1">
      <c r="A2283" s="381"/>
    </row>
    <row r="2284" spans="1:1">
      <c r="A2284" s="381"/>
    </row>
    <row r="2285" spans="1:1">
      <c r="A2285" s="381"/>
    </row>
    <row r="2286" spans="1:1">
      <c r="A2286" s="381"/>
    </row>
    <row r="2287" spans="1:1">
      <c r="A2287" s="381"/>
    </row>
    <row r="2288" spans="1:1">
      <c r="A2288" s="381"/>
    </row>
    <row r="2289" spans="1:1">
      <c r="A2289" s="381"/>
    </row>
    <row r="2290" spans="1:1">
      <c r="A2290" s="381"/>
    </row>
    <row r="2291" spans="1:1">
      <c r="A2291" s="381"/>
    </row>
    <row r="2292" spans="1:1">
      <c r="A2292" s="381"/>
    </row>
    <row r="2293" spans="1:1">
      <c r="A2293" s="381"/>
    </row>
    <row r="2294" spans="1:1">
      <c r="A2294" s="381"/>
    </row>
    <row r="2295" spans="1:1">
      <c r="A2295" s="381"/>
    </row>
    <row r="2296" spans="1:1">
      <c r="A2296" s="381"/>
    </row>
    <row r="2297" spans="1:1">
      <c r="A2297" s="381"/>
    </row>
    <row r="2298" spans="1:1">
      <c r="A2298" s="381"/>
    </row>
    <row r="2299" spans="1:1">
      <c r="A2299" s="381"/>
    </row>
    <row r="2300" spans="1:1">
      <c r="A2300" s="381"/>
    </row>
    <row r="2301" spans="1:1">
      <c r="A2301" s="381"/>
    </row>
    <row r="2302" spans="1:1">
      <c r="A2302" s="381"/>
    </row>
    <row r="2303" spans="1:1">
      <c r="A2303" s="381"/>
    </row>
    <row r="2304" spans="1:1">
      <c r="A2304" s="381"/>
    </row>
    <row r="2305" spans="1:1">
      <c r="A2305" s="381"/>
    </row>
    <row r="2306" spans="1:1">
      <c r="A2306" s="381"/>
    </row>
    <row r="2307" spans="1:1">
      <c r="A2307" s="381"/>
    </row>
    <row r="2308" spans="1:1">
      <c r="A2308" s="381"/>
    </row>
    <row r="2309" spans="1:1">
      <c r="A2309" s="381"/>
    </row>
    <row r="2310" spans="1:1">
      <c r="A2310" s="381"/>
    </row>
    <row r="2311" spans="1:1">
      <c r="A2311" s="381"/>
    </row>
    <row r="2312" spans="1:1">
      <c r="A2312" s="381"/>
    </row>
    <row r="2313" spans="1:1">
      <c r="A2313" s="381"/>
    </row>
    <row r="2314" spans="1:1">
      <c r="A2314" s="381"/>
    </row>
    <row r="2315" spans="1:1">
      <c r="A2315" s="381"/>
    </row>
    <row r="2316" spans="1:1">
      <c r="A2316" s="381"/>
    </row>
    <row r="2317" spans="1:1">
      <c r="A2317" s="381"/>
    </row>
    <row r="2318" spans="1:1">
      <c r="A2318" s="381"/>
    </row>
    <row r="2319" spans="1:1">
      <c r="A2319" s="381"/>
    </row>
    <row r="2320" spans="1:1">
      <c r="A2320" s="381"/>
    </row>
    <row r="2321" spans="1:1">
      <c r="A2321" s="381"/>
    </row>
    <row r="2322" spans="1:1">
      <c r="A2322" s="381"/>
    </row>
    <row r="2323" spans="1:1">
      <c r="A2323" s="381"/>
    </row>
    <row r="2324" spans="1:1">
      <c r="A2324" s="381"/>
    </row>
    <row r="2325" spans="1:1">
      <c r="A2325" s="381"/>
    </row>
    <row r="2326" spans="1:1">
      <c r="A2326" s="381"/>
    </row>
    <row r="2327" spans="1:1">
      <c r="A2327" s="381"/>
    </row>
    <row r="2328" spans="1:1">
      <c r="A2328" s="381"/>
    </row>
    <row r="2329" spans="1:1">
      <c r="A2329" s="381"/>
    </row>
    <row r="2330" spans="1:1">
      <c r="A2330" s="381"/>
    </row>
    <row r="2331" spans="1:1">
      <c r="A2331" s="381"/>
    </row>
    <row r="2332" spans="1:1">
      <c r="A2332" s="381"/>
    </row>
    <row r="2333" spans="1:1">
      <c r="A2333" s="381"/>
    </row>
    <row r="2334" spans="1:1">
      <c r="A2334" s="381"/>
    </row>
    <row r="2335" spans="1:1">
      <c r="A2335" s="381"/>
    </row>
    <row r="2336" spans="1:1">
      <c r="A2336" s="381"/>
    </row>
    <row r="2337" spans="1:1">
      <c r="A2337" s="381"/>
    </row>
    <row r="2338" spans="1:1">
      <c r="A2338" s="381"/>
    </row>
    <row r="2339" spans="1:1">
      <c r="A2339" s="381"/>
    </row>
    <row r="2340" spans="1:1">
      <c r="A2340" s="381"/>
    </row>
    <row r="2341" spans="1:1">
      <c r="A2341" s="381"/>
    </row>
    <row r="2342" spans="1:1">
      <c r="A2342" s="381"/>
    </row>
    <row r="2343" spans="1:1">
      <c r="A2343" s="381"/>
    </row>
    <row r="2344" spans="1:1">
      <c r="A2344" s="381"/>
    </row>
    <row r="2345" spans="1:1">
      <c r="A2345" s="381"/>
    </row>
    <row r="2346" spans="1:1">
      <c r="A2346" s="381"/>
    </row>
    <row r="2347" spans="1:1">
      <c r="A2347" s="381"/>
    </row>
    <row r="2348" spans="1:1">
      <c r="A2348" s="381"/>
    </row>
    <row r="2349" spans="1:1">
      <c r="A2349" s="381"/>
    </row>
    <row r="2350" spans="1:1">
      <c r="A2350" s="381"/>
    </row>
    <row r="2351" spans="1:1">
      <c r="A2351" s="381"/>
    </row>
    <row r="2352" spans="1:1">
      <c r="A2352" s="381"/>
    </row>
    <row r="2353" spans="1:1">
      <c r="A2353" s="381"/>
    </row>
    <row r="2354" spans="1:1">
      <c r="A2354" s="381"/>
    </row>
    <row r="2355" spans="1:1">
      <c r="A2355" s="381"/>
    </row>
    <row r="2356" spans="1:1">
      <c r="A2356" s="381"/>
    </row>
    <row r="2357" spans="1:1">
      <c r="A2357" s="381"/>
    </row>
    <row r="2358" spans="1:1">
      <c r="A2358" s="381"/>
    </row>
    <row r="2359" spans="1:1">
      <c r="A2359" s="381"/>
    </row>
    <row r="2360" spans="1:1">
      <c r="A2360" s="381"/>
    </row>
    <row r="2361" spans="1:1">
      <c r="A2361" s="381"/>
    </row>
    <row r="2362" spans="1:1">
      <c r="A2362" s="381"/>
    </row>
    <row r="2363" spans="1:1">
      <c r="A2363" s="381"/>
    </row>
    <row r="2364" spans="1:1">
      <c r="A2364" s="381"/>
    </row>
    <row r="2365" spans="1:1">
      <c r="A2365" s="381"/>
    </row>
    <row r="2366" spans="1:1">
      <c r="A2366" s="381"/>
    </row>
    <row r="2367" spans="1:1">
      <c r="A2367" s="381"/>
    </row>
    <row r="2368" spans="1:1">
      <c r="A2368" s="381"/>
    </row>
    <row r="2369" spans="1:1">
      <c r="A2369" s="381"/>
    </row>
    <row r="2370" spans="1:1">
      <c r="A2370" s="381"/>
    </row>
    <row r="2371" spans="1:1">
      <c r="A2371" s="381"/>
    </row>
    <row r="2372" spans="1:1">
      <c r="A2372" s="381"/>
    </row>
    <row r="2373" spans="1:1">
      <c r="A2373" s="381"/>
    </row>
    <row r="2374" spans="1:1">
      <c r="A2374" s="381"/>
    </row>
    <row r="2375" spans="1:1">
      <c r="A2375" s="381"/>
    </row>
    <row r="2376" spans="1:1">
      <c r="A2376" s="381"/>
    </row>
    <row r="2377" spans="1:1">
      <c r="A2377" s="381"/>
    </row>
    <row r="2378" spans="1:1">
      <c r="A2378" s="381"/>
    </row>
    <row r="2379" spans="1:1">
      <c r="A2379" s="381"/>
    </row>
    <row r="2380" spans="1:1">
      <c r="A2380" s="381"/>
    </row>
    <row r="2381" spans="1:1">
      <c r="A2381" s="381"/>
    </row>
    <row r="2382" spans="1:1">
      <c r="A2382" s="381"/>
    </row>
    <row r="2383" spans="1:1">
      <c r="A2383" s="381"/>
    </row>
    <row r="2384" spans="1:1">
      <c r="A2384" s="381"/>
    </row>
    <row r="2385" spans="1:1">
      <c r="A2385" s="381"/>
    </row>
    <row r="2386" spans="1:1">
      <c r="A2386" s="381"/>
    </row>
    <row r="2387" spans="1:1">
      <c r="A2387" s="381"/>
    </row>
    <row r="2388" spans="1:1">
      <c r="A2388" s="381"/>
    </row>
    <row r="2389" spans="1:1">
      <c r="A2389" s="381"/>
    </row>
    <row r="2390" spans="1:1">
      <c r="A2390" s="381"/>
    </row>
    <row r="2391" spans="1:1">
      <c r="A2391" s="381"/>
    </row>
    <row r="2392" spans="1:1">
      <c r="A2392" s="381"/>
    </row>
    <row r="2393" spans="1:1">
      <c r="A2393" s="381"/>
    </row>
    <row r="2394" spans="1:1">
      <c r="A2394" s="381"/>
    </row>
    <row r="2395" spans="1:1">
      <c r="A2395" s="381"/>
    </row>
    <row r="2396" spans="1:1">
      <c r="A2396" s="381"/>
    </row>
    <row r="2397" spans="1:1">
      <c r="A2397" s="381"/>
    </row>
    <row r="2398" spans="1:1">
      <c r="A2398" s="381"/>
    </row>
    <row r="2399" spans="1:1">
      <c r="A2399" s="381"/>
    </row>
    <row r="2400" spans="1:1">
      <c r="A2400" s="381"/>
    </row>
    <row r="2401" spans="1:1">
      <c r="A2401" s="381"/>
    </row>
    <row r="2402" spans="1:1">
      <c r="A2402" s="381"/>
    </row>
    <row r="2403" spans="1:1">
      <c r="A2403" s="381"/>
    </row>
    <row r="2404" spans="1:1">
      <c r="A2404" s="381"/>
    </row>
    <row r="2405" spans="1:1">
      <c r="A2405" s="381"/>
    </row>
    <row r="2406" spans="1:1">
      <c r="A2406" s="381"/>
    </row>
    <row r="2407" spans="1:1">
      <c r="A2407" s="381"/>
    </row>
    <row r="2408" spans="1:1">
      <c r="A2408" s="381"/>
    </row>
    <row r="2409" spans="1:1">
      <c r="A2409" s="381"/>
    </row>
    <row r="2410" spans="1:1">
      <c r="A2410" s="381"/>
    </row>
    <row r="2411" spans="1:1">
      <c r="A2411" s="381"/>
    </row>
    <row r="2412" spans="1:1">
      <c r="A2412" s="381"/>
    </row>
    <row r="2413" spans="1:1">
      <c r="A2413" s="381"/>
    </row>
    <row r="2414" spans="1:1">
      <c r="A2414" s="381"/>
    </row>
    <row r="2415" spans="1:1">
      <c r="A2415" s="381"/>
    </row>
    <row r="2416" spans="1:1">
      <c r="A2416" s="381"/>
    </row>
    <row r="2417" spans="1:1">
      <c r="A2417" s="381"/>
    </row>
    <row r="2418" spans="1:1">
      <c r="A2418" s="381"/>
    </row>
    <row r="2419" spans="1:1">
      <c r="A2419" s="381"/>
    </row>
    <row r="2420" spans="1:1">
      <c r="A2420" s="381"/>
    </row>
    <row r="2421" spans="1:1">
      <c r="A2421" s="381"/>
    </row>
    <row r="2422" spans="1:1">
      <c r="A2422" s="381"/>
    </row>
    <row r="2423" spans="1:1">
      <c r="A2423" s="381"/>
    </row>
    <row r="2424" spans="1:1">
      <c r="A2424" s="381"/>
    </row>
    <row r="2425" spans="1:1">
      <c r="A2425" s="381"/>
    </row>
    <row r="2426" spans="1:1">
      <c r="A2426" s="381"/>
    </row>
    <row r="2427" spans="1:1">
      <c r="A2427" s="381"/>
    </row>
    <row r="2428" spans="1:1">
      <c r="A2428" s="381"/>
    </row>
    <row r="2429" spans="1:1">
      <c r="A2429" s="381"/>
    </row>
    <row r="2430" spans="1:1">
      <c r="A2430" s="381"/>
    </row>
    <row r="2431" spans="1:1">
      <c r="A2431" s="381"/>
    </row>
    <row r="2432" spans="1:1">
      <c r="A2432" s="381"/>
    </row>
    <row r="2433" spans="1:1">
      <c r="A2433" s="381"/>
    </row>
    <row r="2434" spans="1:1">
      <c r="A2434" s="381"/>
    </row>
    <row r="2435" spans="1:1">
      <c r="A2435" s="381"/>
    </row>
    <row r="2436" spans="1:1">
      <c r="A2436" s="381"/>
    </row>
    <row r="2437" spans="1:1">
      <c r="A2437" s="381"/>
    </row>
    <row r="2438" spans="1:1">
      <c r="A2438" s="381"/>
    </row>
    <row r="2439" spans="1:1">
      <c r="A2439" s="381"/>
    </row>
    <row r="2440" spans="1:1">
      <c r="A2440" s="381"/>
    </row>
    <row r="2441" spans="1:1">
      <c r="A2441" s="381"/>
    </row>
    <row r="2442" spans="1:1">
      <c r="A2442" s="381"/>
    </row>
    <row r="2443" spans="1:1">
      <c r="A2443" s="381"/>
    </row>
    <row r="2444" spans="1:1">
      <c r="A2444" s="381"/>
    </row>
    <row r="2445" spans="1:1">
      <c r="A2445" s="381"/>
    </row>
    <row r="2446" spans="1:1">
      <c r="A2446" s="381"/>
    </row>
    <row r="2447" spans="1:1">
      <c r="A2447" s="381"/>
    </row>
    <row r="2448" spans="1:1">
      <c r="A2448" s="381"/>
    </row>
    <row r="2449" spans="1:1">
      <c r="A2449" s="381"/>
    </row>
    <row r="2450" spans="1:1">
      <c r="A2450" s="381"/>
    </row>
    <row r="2451" spans="1:1">
      <c r="A2451" s="381"/>
    </row>
    <row r="2452" spans="1:1">
      <c r="A2452" s="381"/>
    </row>
    <row r="2453" spans="1:1">
      <c r="A2453" s="381"/>
    </row>
    <row r="2454" spans="1:1">
      <c r="A2454" s="381"/>
    </row>
    <row r="2455" spans="1:1">
      <c r="A2455" s="381"/>
    </row>
    <row r="2456" spans="1:1">
      <c r="A2456" s="381"/>
    </row>
    <row r="2457" spans="1:1">
      <c r="A2457" s="381"/>
    </row>
    <row r="2458" spans="1:1">
      <c r="A2458" s="381"/>
    </row>
    <row r="2459" spans="1:1">
      <c r="A2459" s="381"/>
    </row>
    <row r="2460" spans="1:1">
      <c r="A2460" s="381"/>
    </row>
    <row r="2461" spans="1:1">
      <c r="A2461" s="381"/>
    </row>
    <row r="2462" spans="1:1">
      <c r="A2462" s="381"/>
    </row>
    <row r="2463" spans="1:1">
      <c r="A2463" s="381"/>
    </row>
    <row r="2464" spans="1:1">
      <c r="A2464" s="381"/>
    </row>
    <row r="2465" spans="1:1">
      <c r="A2465" s="381"/>
    </row>
    <row r="2466" spans="1:1">
      <c r="A2466" s="381"/>
    </row>
    <row r="2467" spans="1:1">
      <c r="A2467" s="381"/>
    </row>
    <row r="2468" spans="1:1">
      <c r="A2468" s="381"/>
    </row>
    <row r="2469" spans="1:1">
      <c r="A2469" s="381"/>
    </row>
    <row r="2470" spans="1:1">
      <c r="A2470" s="381"/>
    </row>
    <row r="2471" spans="1:1">
      <c r="A2471" s="381"/>
    </row>
    <row r="2472" spans="1:1">
      <c r="A2472" s="381"/>
    </row>
    <row r="2473" spans="1:1">
      <c r="A2473" s="381"/>
    </row>
    <row r="2474" spans="1:1">
      <c r="A2474" s="381"/>
    </row>
    <row r="2475" spans="1:1">
      <c r="A2475" s="381"/>
    </row>
    <row r="2476" spans="1:1">
      <c r="A2476" s="381"/>
    </row>
    <row r="2477" spans="1:1">
      <c r="A2477" s="381"/>
    </row>
    <row r="2478" spans="1:1">
      <c r="A2478" s="381"/>
    </row>
    <row r="2479" spans="1:1">
      <c r="A2479" s="381"/>
    </row>
    <row r="2480" spans="1:1">
      <c r="A2480" s="381"/>
    </row>
    <row r="2481" spans="1:1">
      <c r="A2481" s="381"/>
    </row>
    <row r="2482" spans="1:1">
      <c r="A2482" s="381"/>
    </row>
    <row r="2483" spans="1:1">
      <c r="A2483" s="381"/>
    </row>
    <row r="2484" spans="1:1">
      <c r="A2484" s="381"/>
    </row>
    <row r="2485" spans="1:1">
      <c r="A2485" s="381"/>
    </row>
    <row r="2486" spans="1:1">
      <c r="A2486" s="381"/>
    </row>
    <row r="2487" spans="1:1">
      <c r="A2487" s="381"/>
    </row>
    <row r="2488" spans="1:1">
      <c r="A2488" s="381"/>
    </row>
    <row r="2489" spans="1:1">
      <c r="A2489" s="381"/>
    </row>
    <row r="2490" spans="1:1">
      <c r="A2490" s="381"/>
    </row>
    <row r="2491" spans="1:1">
      <c r="A2491" s="381"/>
    </row>
    <row r="2492" spans="1:1">
      <c r="A2492" s="381"/>
    </row>
    <row r="2493" spans="1:1">
      <c r="A2493" s="381"/>
    </row>
    <row r="2494" spans="1:1">
      <c r="A2494" s="381"/>
    </row>
    <row r="2495" spans="1:1">
      <c r="A2495" s="381"/>
    </row>
    <row r="2496" spans="1:1">
      <c r="A2496" s="381"/>
    </row>
    <row r="2497" spans="1:1">
      <c r="A2497" s="381"/>
    </row>
    <row r="2498" spans="1:1">
      <c r="A2498" s="381"/>
    </row>
    <row r="2499" spans="1:1">
      <c r="A2499" s="381"/>
    </row>
    <row r="2500" spans="1:1">
      <c r="A2500" s="381"/>
    </row>
    <row r="2501" spans="1:1">
      <c r="A2501" s="381"/>
    </row>
    <row r="2502" spans="1:1">
      <c r="A2502" s="381"/>
    </row>
    <row r="2503" spans="1:1">
      <c r="A2503" s="381"/>
    </row>
    <row r="2504" spans="1:1">
      <c r="A2504" s="381"/>
    </row>
    <row r="2505" spans="1:1">
      <c r="A2505" s="381"/>
    </row>
    <row r="2506" spans="1:1">
      <c r="A2506" s="381"/>
    </row>
    <row r="2507" spans="1:1">
      <c r="A2507" s="381"/>
    </row>
    <row r="2508" spans="1:1">
      <c r="A2508" s="381"/>
    </row>
    <row r="2509" spans="1:1">
      <c r="A2509" s="381"/>
    </row>
    <row r="2510" spans="1:1">
      <c r="A2510" s="381"/>
    </row>
    <row r="2511" spans="1:1">
      <c r="A2511" s="381"/>
    </row>
    <row r="2512" spans="1:1">
      <c r="A2512" s="381"/>
    </row>
    <row r="2513" spans="1:1">
      <c r="A2513" s="381"/>
    </row>
    <row r="2514" spans="1:1">
      <c r="A2514" s="381"/>
    </row>
    <row r="2515" spans="1:1">
      <c r="A2515" s="381"/>
    </row>
    <row r="2516" spans="1:1">
      <c r="A2516" s="381"/>
    </row>
    <row r="2517" spans="1:1">
      <c r="A2517" s="381"/>
    </row>
    <row r="2518" spans="1:1">
      <c r="A2518" s="381"/>
    </row>
    <row r="2519" spans="1:1">
      <c r="A2519" s="381"/>
    </row>
    <row r="2520" spans="1:1">
      <c r="A2520" s="381"/>
    </row>
    <row r="2521" spans="1:1">
      <c r="A2521" s="381"/>
    </row>
    <row r="2522" spans="1:1">
      <c r="A2522" s="381"/>
    </row>
    <row r="2523" spans="1:1">
      <c r="A2523" s="381"/>
    </row>
    <row r="2524" spans="1:1">
      <c r="A2524" s="381"/>
    </row>
    <row r="2525" spans="1:1">
      <c r="A2525" s="381"/>
    </row>
    <row r="2526" spans="1:1">
      <c r="A2526" s="381"/>
    </row>
    <row r="2527" spans="1:1">
      <c r="A2527" s="381"/>
    </row>
    <row r="2528" spans="1:1">
      <c r="A2528" s="381"/>
    </row>
    <row r="2529" spans="1:1">
      <c r="A2529" s="381"/>
    </row>
    <row r="2530" spans="1:1">
      <c r="A2530" s="381"/>
    </row>
    <row r="2531" spans="1:1">
      <c r="A2531" s="381"/>
    </row>
    <row r="2532" spans="1:1">
      <c r="A2532" s="381"/>
    </row>
    <row r="2533" spans="1:1">
      <c r="A2533" s="381"/>
    </row>
    <row r="2534" spans="1:1">
      <c r="A2534" s="381"/>
    </row>
    <row r="2535" spans="1:1">
      <c r="A2535" s="381"/>
    </row>
    <row r="2536" spans="1:1">
      <c r="A2536" s="381"/>
    </row>
    <row r="2537" spans="1:1">
      <c r="A2537" s="381"/>
    </row>
    <row r="2538" spans="1:1">
      <c r="A2538" s="381"/>
    </row>
    <row r="2539" spans="1:1">
      <c r="A2539" s="381"/>
    </row>
    <row r="2540" spans="1:1">
      <c r="A2540" s="381"/>
    </row>
    <row r="2541" spans="1:1">
      <c r="A2541" s="381"/>
    </row>
    <row r="2542" spans="1:1">
      <c r="A2542" s="381"/>
    </row>
    <row r="2543" spans="1:1">
      <c r="A2543" s="381"/>
    </row>
    <row r="2544" spans="1:1">
      <c r="A2544" s="381"/>
    </row>
    <row r="2545" spans="1:1">
      <c r="A2545" s="381"/>
    </row>
    <row r="2546" spans="1:1">
      <c r="A2546" s="381"/>
    </row>
    <row r="2547" spans="1:1">
      <c r="A2547" s="381"/>
    </row>
    <row r="2548" spans="1:1">
      <c r="A2548" s="381"/>
    </row>
    <row r="2549" spans="1:1">
      <c r="A2549" s="381"/>
    </row>
    <row r="2550" spans="1:1">
      <c r="A2550" s="381"/>
    </row>
    <row r="2551" spans="1:1">
      <c r="A2551" s="381"/>
    </row>
    <row r="2552" spans="1:1">
      <c r="A2552" s="381"/>
    </row>
    <row r="2553" spans="1:1">
      <c r="A2553" s="381"/>
    </row>
    <row r="2554" spans="1:1">
      <c r="A2554" s="381"/>
    </row>
    <row r="2555" spans="1:1">
      <c r="A2555" s="381"/>
    </row>
    <row r="2556" spans="1:1">
      <c r="A2556" s="381"/>
    </row>
    <row r="2557" spans="1:1">
      <c r="A2557" s="381"/>
    </row>
    <row r="2558" spans="1:1">
      <c r="A2558" s="381"/>
    </row>
    <row r="2559" spans="1:1">
      <c r="A2559" s="381"/>
    </row>
    <row r="2560" spans="1:1">
      <c r="A2560" s="381"/>
    </row>
    <row r="2561" spans="1:1">
      <c r="A2561" s="381"/>
    </row>
    <row r="2562" spans="1:1">
      <c r="A2562" s="381"/>
    </row>
    <row r="2563" spans="1:1">
      <c r="A2563" s="381"/>
    </row>
    <row r="2564" spans="1:1">
      <c r="A2564" s="381"/>
    </row>
    <row r="2565" spans="1:1">
      <c r="A2565" s="381"/>
    </row>
    <row r="2566" spans="1:1">
      <c r="A2566" s="381"/>
    </row>
    <row r="2567" spans="1:1">
      <c r="A2567" s="381"/>
    </row>
    <row r="2568" spans="1:1">
      <c r="A2568" s="381"/>
    </row>
    <row r="2569" spans="1:1">
      <c r="A2569" s="381"/>
    </row>
    <row r="2570" spans="1:1">
      <c r="A2570" s="381"/>
    </row>
    <row r="2571" spans="1:1">
      <c r="A2571" s="381"/>
    </row>
    <row r="2572" spans="1:1">
      <c r="A2572" s="381"/>
    </row>
    <row r="2573" spans="1:1">
      <c r="A2573" s="381"/>
    </row>
    <row r="2574" spans="1:1">
      <c r="A2574" s="381"/>
    </row>
    <row r="2575" spans="1:1">
      <c r="A2575" s="381"/>
    </row>
    <row r="2576" spans="1:1">
      <c r="A2576" s="381"/>
    </row>
    <row r="2577" spans="1:1">
      <c r="A2577" s="381"/>
    </row>
    <row r="2578" spans="1:1">
      <c r="A2578" s="381"/>
    </row>
    <row r="2579" spans="1:1">
      <c r="A2579" s="381"/>
    </row>
    <row r="2580" spans="1:1">
      <c r="A2580" s="381"/>
    </row>
    <row r="2581" spans="1:1">
      <c r="A2581" s="381"/>
    </row>
    <row r="2582" spans="1:1">
      <c r="A2582" s="381"/>
    </row>
    <row r="2583" spans="1:1">
      <c r="A2583" s="381"/>
    </row>
    <row r="2584" spans="1:1">
      <c r="A2584" s="381"/>
    </row>
    <row r="2585" spans="1:1">
      <c r="A2585" s="381"/>
    </row>
    <row r="2586" spans="1:1">
      <c r="A2586" s="381"/>
    </row>
    <row r="2587" spans="1:1">
      <c r="A2587" s="381"/>
    </row>
    <row r="2588" spans="1:1">
      <c r="A2588" s="381"/>
    </row>
    <row r="2589" spans="1:1">
      <c r="A2589" s="381"/>
    </row>
    <row r="2590" spans="1:1">
      <c r="A2590" s="381"/>
    </row>
    <row r="2591" spans="1:1">
      <c r="A2591" s="381"/>
    </row>
    <row r="2592" spans="1:1">
      <c r="A2592" s="381"/>
    </row>
    <row r="2593" spans="1:1">
      <c r="A2593" s="381"/>
    </row>
    <row r="2594" spans="1:1">
      <c r="A2594" s="381"/>
    </row>
    <row r="2595" spans="1:1">
      <c r="A2595" s="381"/>
    </row>
    <row r="2596" spans="1:1">
      <c r="A2596" s="381"/>
    </row>
    <row r="2597" spans="1:1">
      <c r="A2597" s="381"/>
    </row>
    <row r="2598" spans="1:1">
      <c r="A2598" s="381"/>
    </row>
    <row r="2599" spans="1:1">
      <c r="A2599" s="381"/>
    </row>
    <row r="2600" spans="1:1">
      <c r="A2600" s="381"/>
    </row>
    <row r="2601" spans="1:1">
      <c r="A2601" s="381"/>
    </row>
    <row r="2602" spans="1:1">
      <c r="A2602" s="381"/>
    </row>
    <row r="2603" spans="1:1">
      <c r="A2603" s="381"/>
    </row>
    <row r="2604" spans="1:1">
      <c r="A2604" s="381"/>
    </row>
    <row r="2605" spans="1:1">
      <c r="A2605" s="381"/>
    </row>
    <row r="2606" spans="1:1">
      <c r="A2606" s="381"/>
    </row>
    <row r="2607" spans="1:1">
      <c r="A2607" s="381"/>
    </row>
    <row r="2608" spans="1:1">
      <c r="A2608" s="381"/>
    </row>
    <row r="2609" spans="1:1">
      <c r="A2609" s="381"/>
    </row>
    <row r="2610" spans="1:1">
      <c r="A2610" s="381"/>
    </row>
    <row r="2611" spans="1:1">
      <c r="A2611" s="381"/>
    </row>
    <row r="2612" spans="1:1">
      <c r="A2612" s="381"/>
    </row>
    <row r="2613" spans="1:1">
      <c r="A2613" s="381"/>
    </row>
    <row r="2614" spans="1:1">
      <c r="A2614" s="381"/>
    </row>
    <row r="2615" spans="1:1">
      <c r="A2615" s="381"/>
    </row>
    <row r="2616" spans="1:1">
      <c r="A2616" s="381"/>
    </row>
    <row r="2617" spans="1:1">
      <c r="A2617" s="381"/>
    </row>
    <row r="2618" spans="1:1">
      <c r="A2618" s="381"/>
    </row>
    <row r="2619" spans="1:1">
      <c r="A2619" s="381"/>
    </row>
    <row r="2620" spans="1:1">
      <c r="A2620" s="381"/>
    </row>
    <row r="2621" spans="1:1">
      <c r="A2621" s="381"/>
    </row>
    <row r="2622" spans="1:1">
      <c r="A2622" s="381"/>
    </row>
    <row r="2623" spans="1:1">
      <c r="A2623" s="381"/>
    </row>
    <row r="2624" spans="1:1">
      <c r="A2624" s="381"/>
    </row>
    <row r="2625" spans="1:1">
      <c r="A2625" s="381"/>
    </row>
    <row r="2626" spans="1:1">
      <c r="A2626" s="381"/>
    </row>
    <row r="2627" spans="1:1">
      <c r="A2627" s="381"/>
    </row>
    <row r="2628" spans="1:1">
      <c r="A2628" s="381"/>
    </row>
    <row r="2629" spans="1:1">
      <c r="A2629" s="381"/>
    </row>
    <row r="2630" spans="1:1">
      <c r="A2630" s="381"/>
    </row>
    <row r="2631" spans="1:1">
      <c r="A2631" s="381"/>
    </row>
    <row r="2632" spans="1:1">
      <c r="A2632" s="381"/>
    </row>
    <row r="2633" spans="1:1">
      <c r="A2633" s="381"/>
    </row>
    <row r="2634" spans="1:1">
      <c r="A2634" s="381"/>
    </row>
    <row r="2635" spans="1:1">
      <c r="A2635" s="381"/>
    </row>
    <row r="2636" spans="1:1">
      <c r="A2636" s="381"/>
    </row>
    <row r="2637" spans="1:1">
      <c r="A2637" s="381"/>
    </row>
    <row r="2638" spans="1:1">
      <c r="A2638" s="381"/>
    </row>
    <row r="2639" spans="1:1">
      <c r="A2639" s="381"/>
    </row>
    <row r="2640" spans="1:1">
      <c r="A2640" s="381"/>
    </row>
    <row r="2641" spans="1:1">
      <c r="A2641" s="381"/>
    </row>
    <row r="2642" spans="1:1">
      <c r="A2642" s="381"/>
    </row>
    <row r="2643" spans="1:1">
      <c r="A2643" s="381"/>
    </row>
    <row r="2644" spans="1:1">
      <c r="A2644" s="381"/>
    </row>
    <row r="2645" spans="1:1">
      <c r="A2645" s="381"/>
    </row>
    <row r="2646" spans="1:1">
      <c r="A2646" s="381"/>
    </row>
    <row r="2647" spans="1:1">
      <c r="A2647" s="381"/>
    </row>
    <row r="2648" spans="1:1">
      <c r="A2648" s="381"/>
    </row>
    <row r="2649" spans="1:1">
      <c r="A2649" s="381"/>
    </row>
    <row r="2650" spans="1:1">
      <c r="A2650" s="381"/>
    </row>
    <row r="2651" spans="1:1">
      <c r="A2651" s="381"/>
    </row>
    <row r="2652" spans="1:1">
      <c r="A2652" s="381"/>
    </row>
    <row r="2653" spans="1:1">
      <c r="A2653" s="381"/>
    </row>
    <row r="2654" spans="1:1">
      <c r="A2654" s="381"/>
    </row>
    <row r="2655" spans="1:1">
      <c r="A2655" s="381"/>
    </row>
    <row r="2656" spans="1:1">
      <c r="A2656" s="381"/>
    </row>
    <row r="2657" spans="1:1">
      <c r="A2657" s="381"/>
    </row>
    <row r="2658" spans="1:1">
      <c r="A2658" s="381"/>
    </row>
    <row r="2659" spans="1:1">
      <c r="A2659" s="381"/>
    </row>
    <row r="2660" spans="1:1">
      <c r="A2660" s="381"/>
    </row>
    <row r="2661" spans="1:1">
      <c r="A2661" s="381"/>
    </row>
    <row r="2662" spans="1:1">
      <c r="A2662" s="381"/>
    </row>
    <row r="2663" spans="1:1">
      <c r="A2663" s="381"/>
    </row>
    <row r="2664" spans="1:1">
      <c r="A2664" s="381"/>
    </row>
    <row r="2665" spans="1:1">
      <c r="A2665" s="381"/>
    </row>
    <row r="2666" spans="1:1">
      <c r="A2666" s="381"/>
    </row>
    <row r="2667" spans="1:1">
      <c r="A2667" s="381"/>
    </row>
    <row r="2668" spans="1:1">
      <c r="A2668" s="381"/>
    </row>
    <row r="2669" spans="1:1">
      <c r="A2669" s="381"/>
    </row>
    <row r="2670" spans="1:1">
      <c r="A2670" s="381"/>
    </row>
    <row r="2671" spans="1:1">
      <c r="A2671" s="381"/>
    </row>
    <row r="2672" spans="1:1">
      <c r="A2672" s="381"/>
    </row>
    <row r="2673" spans="1:1">
      <c r="A2673" s="381"/>
    </row>
    <row r="2674" spans="1:1">
      <c r="A2674" s="381"/>
    </row>
    <row r="2675" spans="1:1">
      <c r="A2675" s="381"/>
    </row>
    <row r="2676" spans="1:1">
      <c r="A2676" s="381"/>
    </row>
    <row r="2677" spans="1:1">
      <c r="A2677" s="381"/>
    </row>
    <row r="2678" spans="1:1">
      <c r="A2678" s="381"/>
    </row>
    <row r="2679" spans="1:1">
      <c r="A2679" s="381"/>
    </row>
    <row r="2680" spans="1:1">
      <c r="A2680" s="381"/>
    </row>
    <row r="2681" spans="1:1">
      <c r="A2681" s="381"/>
    </row>
    <row r="2682" spans="1:1">
      <c r="A2682" s="381"/>
    </row>
    <row r="2683" spans="1:1">
      <c r="A2683" s="381"/>
    </row>
    <row r="2684" spans="1:1">
      <c r="A2684" s="381"/>
    </row>
    <row r="2685" spans="1:1">
      <c r="A2685" s="381"/>
    </row>
    <row r="2686" spans="1:1">
      <c r="A2686" s="381"/>
    </row>
    <row r="2687" spans="1:1">
      <c r="A2687" s="381"/>
    </row>
    <row r="2688" spans="1:1">
      <c r="A2688" s="381"/>
    </row>
    <row r="2689" spans="1:1">
      <c r="A2689" s="381"/>
    </row>
    <row r="2690" spans="1:1">
      <c r="A2690" s="381"/>
    </row>
    <row r="2691" spans="1:1">
      <c r="A2691" s="381"/>
    </row>
    <row r="2692" spans="1:1">
      <c r="A2692" s="381"/>
    </row>
    <row r="2693" spans="1:1">
      <c r="A2693" s="381"/>
    </row>
    <row r="2694" spans="1:1">
      <c r="A2694" s="381"/>
    </row>
    <row r="2695" spans="1:1">
      <c r="A2695" s="381"/>
    </row>
    <row r="2696" spans="1:1">
      <c r="A2696" s="381"/>
    </row>
    <row r="2697" spans="1:1">
      <c r="A2697" s="381"/>
    </row>
    <row r="2698" spans="1:1">
      <c r="A2698" s="381"/>
    </row>
    <row r="2699" spans="1:1">
      <c r="A2699" s="381"/>
    </row>
    <row r="2700" spans="1:1">
      <c r="A2700" s="381"/>
    </row>
    <row r="2701" spans="1:1">
      <c r="A2701" s="381"/>
    </row>
    <row r="2702" spans="1:1">
      <c r="A2702" s="381"/>
    </row>
    <row r="2703" spans="1:1">
      <c r="A2703" s="381"/>
    </row>
    <row r="2704" spans="1:1">
      <c r="A2704" s="381"/>
    </row>
    <row r="2705" spans="1:1">
      <c r="A2705" s="381"/>
    </row>
    <row r="2706" spans="1:1">
      <c r="A2706" s="381"/>
    </row>
    <row r="2707" spans="1:1">
      <c r="A2707" s="381"/>
    </row>
    <row r="2708" spans="1:1">
      <c r="A2708" s="381"/>
    </row>
    <row r="2709" spans="1:1">
      <c r="A2709" s="381"/>
    </row>
    <row r="2710" spans="1:1">
      <c r="A2710" s="381"/>
    </row>
    <row r="2711" spans="1:1">
      <c r="A2711" s="381"/>
    </row>
    <row r="2712" spans="1:1">
      <c r="A2712" s="381"/>
    </row>
    <row r="2713" spans="1:1">
      <c r="A2713" s="381"/>
    </row>
    <row r="2714" spans="1:1">
      <c r="A2714" s="381"/>
    </row>
    <row r="2715" spans="1:1">
      <c r="A2715" s="381"/>
    </row>
    <row r="2716" spans="1:1">
      <c r="A2716" s="381"/>
    </row>
    <row r="2717" spans="1:1">
      <c r="A2717" s="381"/>
    </row>
    <row r="2718" spans="1:1">
      <c r="A2718" s="381"/>
    </row>
    <row r="2719" spans="1:1">
      <c r="A2719" s="381"/>
    </row>
    <row r="2720" spans="1:1">
      <c r="A2720" s="381"/>
    </row>
    <row r="2721" spans="1:1">
      <c r="A2721" s="381"/>
    </row>
    <row r="2722" spans="1:1">
      <c r="A2722" s="381"/>
    </row>
    <row r="2723" spans="1:1">
      <c r="A2723" s="381"/>
    </row>
    <row r="2724" spans="1:1">
      <c r="A2724" s="381"/>
    </row>
    <row r="2725" spans="1:1">
      <c r="A2725" s="381"/>
    </row>
    <row r="2726" spans="1:1">
      <c r="A2726" s="381"/>
    </row>
    <row r="2727" spans="1:1">
      <c r="A2727" s="381"/>
    </row>
    <row r="2728" spans="1:1">
      <c r="A2728" s="381"/>
    </row>
    <row r="2729" spans="1:1">
      <c r="A2729" s="381"/>
    </row>
    <row r="2730" spans="1:1">
      <c r="A2730" s="381"/>
    </row>
    <row r="2731" spans="1:1">
      <c r="A2731" s="381"/>
    </row>
    <row r="2732" spans="1:1">
      <c r="A2732" s="381"/>
    </row>
    <row r="2733" spans="1:1">
      <c r="A2733" s="381"/>
    </row>
    <row r="2734" spans="1:1">
      <c r="A2734" s="381"/>
    </row>
    <row r="2735" spans="1:1">
      <c r="A2735" s="381"/>
    </row>
    <row r="2736" spans="1:1">
      <c r="A2736" s="381"/>
    </row>
    <row r="2737" spans="1:1">
      <c r="A2737" s="381"/>
    </row>
    <row r="2738" spans="1:1">
      <c r="A2738" s="381"/>
    </row>
    <row r="2739" spans="1:1">
      <c r="A2739" s="381"/>
    </row>
    <row r="2740" spans="1:1">
      <c r="A2740" s="381"/>
    </row>
    <row r="2741" spans="1:1">
      <c r="A2741" s="381"/>
    </row>
    <row r="2742" spans="1:1">
      <c r="A2742" s="381"/>
    </row>
    <row r="2743" spans="1:1">
      <c r="A2743" s="381"/>
    </row>
    <row r="2744" spans="1:1">
      <c r="A2744" s="381"/>
    </row>
    <row r="2745" spans="1:1">
      <c r="A2745" s="381"/>
    </row>
    <row r="2746" spans="1:1">
      <c r="A2746" s="381"/>
    </row>
    <row r="2747" spans="1:1">
      <c r="A2747" s="381"/>
    </row>
    <row r="2748" spans="1:1">
      <c r="A2748" s="381"/>
    </row>
    <row r="2749" spans="1:1">
      <c r="A2749" s="381"/>
    </row>
    <row r="2750" spans="1:1">
      <c r="A2750" s="381"/>
    </row>
    <row r="2751" spans="1:1">
      <c r="A2751" s="381"/>
    </row>
    <row r="2752" spans="1:1">
      <c r="A2752" s="381"/>
    </row>
    <row r="2753" spans="1:1">
      <c r="A2753" s="381"/>
    </row>
    <row r="2754" spans="1:1">
      <c r="A2754" s="381"/>
    </row>
    <row r="2755" spans="1:1">
      <c r="A2755" s="381"/>
    </row>
    <row r="2756" spans="1:1">
      <c r="A2756" s="381"/>
    </row>
    <row r="2757" spans="1:1">
      <c r="A2757" s="381"/>
    </row>
    <row r="2758" spans="1:1">
      <c r="A2758" s="381"/>
    </row>
    <row r="2759" spans="1:1">
      <c r="A2759" s="381"/>
    </row>
    <row r="2760" spans="1:1">
      <c r="A2760" s="381"/>
    </row>
    <row r="2761" spans="1:1">
      <c r="A2761" s="381"/>
    </row>
    <row r="2762" spans="1:1">
      <c r="A2762" s="381"/>
    </row>
    <row r="2763" spans="1:1">
      <c r="A2763" s="381"/>
    </row>
    <row r="2764" spans="1:1">
      <c r="A2764" s="381"/>
    </row>
    <row r="2765" spans="1:1">
      <c r="A2765" s="381"/>
    </row>
    <row r="2766" spans="1:1">
      <c r="A2766" s="381"/>
    </row>
    <row r="2767" spans="1:1">
      <c r="A2767" s="381"/>
    </row>
    <row r="2768" spans="1:1">
      <c r="A2768" s="381"/>
    </row>
    <row r="2769" spans="1:1">
      <c r="A2769" s="381"/>
    </row>
    <row r="2770" spans="1:1">
      <c r="A2770" s="381"/>
    </row>
    <row r="2771" spans="1:1">
      <c r="A2771" s="381"/>
    </row>
    <row r="2772" spans="1:1">
      <c r="A2772" s="381"/>
    </row>
    <row r="2773" spans="1:1">
      <c r="A2773" s="381"/>
    </row>
    <row r="2774" spans="1:1">
      <c r="A2774" s="381"/>
    </row>
    <row r="2775" spans="1:1">
      <c r="A2775" s="381"/>
    </row>
    <row r="2776" spans="1:1">
      <c r="A2776" s="381"/>
    </row>
    <row r="2777" spans="1:1">
      <c r="A2777" s="381"/>
    </row>
    <row r="2778" spans="1:1">
      <c r="A2778" s="381"/>
    </row>
    <row r="2779" spans="1:1">
      <c r="A2779" s="381"/>
    </row>
    <row r="2780" spans="1:1">
      <c r="A2780" s="381"/>
    </row>
    <row r="2781" spans="1:1">
      <c r="A2781" s="381"/>
    </row>
    <row r="2782" spans="1:1">
      <c r="A2782" s="381"/>
    </row>
    <row r="2783" spans="1:1">
      <c r="A2783" s="381"/>
    </row>
    <row r="2784" spans="1:1">
      <c r="A2784" s="381"/>
    </row>
    <row r="2785" spans="1:1">
      <c r="A2785" s="381"/>
    </row>
    <row r="2786" spans="1:1">
      <c r="A2786" s="381"/>
    </row>
    <row r="2787" spans="1:1">
      <c r="A2787" s="381"/>
    </row>
    <row r="2788" spans="1:1">
      <c r="A2788" s="381"/>
    </row>
    <row r="2789" spans="1:1">
      <c r="A2789" s="381"/>
    </row>
    <row r="2790" spans="1:1">
      <c r="A2790" s="381"/>
    </row>
    <row r="2791" spans="1:1">
      <c r="A2791" s="381"/>
    </row>
    <row r="2792" spans="1:1">
      <c r="A2792" s="381"/>
    </row>
    <row r="2793" spans="1:1">
      <c r="A2793" s="381"/>
    </row>
    <row r="2794" spans="1:1">
      <c r="A2794" s="381"/>
    </row>
    <row r="2795" spans="1:1">
      <c r="A2795" s="381"/>
    </row>
    <row r="2796" spans="1:1">
      <c r="A2796" s="381"/>
    </row>
    <row r="2797" spans="1:1">
      <c r="A2797" s="381"/>
    </row>
    <row r="2798" spans="1:1">
      <c r="A2798" s="381"/>
    </row>
    <row r="2799" spans="1:1">
      <c r="A2799" s="381"/>
    </row>
    <row r="2800" spans="1:1">
      <c r="A2800" s="381"/>
    </row>
    <row r="2801" spans="1:1">
      <c r="A2801" s="381"/>
    </row>
    <row r="2802" spans="1:1">
      <c r="A2802" s="381"/>
    </row>
    <row r="2803" spans="1:1">
      <c r="A2803" s="381"/>
    </row>
    <row r="2804" spans="1:1">
      <c r="A2804" s="381"/>
    </row>
    <row r="2805" spans="1:1">
      <c r="A2805" s="381"/>
    </row>
    <row r="2806" spans="1:1">
      <c r="A2806" s="381"/>
    </row>
    <row r="2807" spans="1:1">
      <c r="A2807" s="381"/>
    </row>
    <row r="2808" spans="1:1">
      <c r="A2808" s="381"/>
    </row>
    <row r="2809" spans="1:1">
      <c r="A2809" s="381"/>
    </row>
    <row r="2810" spans="1:1">
      <c r="A2810" s="381"/>
    </row>
    <row r="2811" spans="1:1">
      <c r="A2811" s="381"/>
    </row>
    <row r="2812" spans="1:1">
      <c r="A2812" s="381"/>
    </row>
    <row r="2813" spans="1:1">
      <c r="A2813" s="381"/>
    </row>
    <row r="2814" spans="1:1">
      <c r="A2814" s="381"/>
    </row>
    <row r="2815" spans="1:1">
      <c r="A2815" s="381"/>
    </row>
    <row r="2816" spans="1:1">
      <c r="A2816" s="381"/>
    </row>
    <row r="2817" spans="1:1">
      <c r="A2817" s="381"/>
    </row>
    <row r="2818" spans="1:1">
      <c r="A2818" s="381"/>
    </row>
    <row r="2819" spans="1:1">
      <c r="A2819" s="381"/>
    </row>
    <row r="2820" spans="1:1">
      <c r="A2820" s="381"/>
    </row>
    <row r="2821" spans="1:1">
      <c r="A2821" s="381"/>
    </row>
    <row r="2822" spans="1:1">
      <c r="A2822" s="381"/>
    </row>
    <row r="2823" spans="1:1">
      <c r="A2823" s="381"/>
    </row>
    <row r="2824" spans="1:1">
      <c r="A2824" s="381"/>
    </row>
    <row r="2825" spans="1:1">
      <c r="A2825" s="381"/>
    </row>
    <row r="2826" spans="1:1">
      <c r="A2826" s="381"/>
    </row>
    <row r="2827" spans="1:1">
      <c r="A2827" s="381"/>
    </row>
    <row r="2828" spans="1:1">
      <c r="A2828" s="381"/>
    </row>
    <row r="2829" spans="1:1">
      <c r="A2829" s="381"/>
    </row>
    <row r="2830" spans="1:1">
      <c r="A2830" s="381"/>
    </row>
    <row r="2831" spans="1:1">
      <c r="A2831" s="381"/>
    </row>
    <row r="2832" spans="1:1">
      <c r="A2832" s="381"/>
    </row>
    <row r="2833" spans="1:1">
      <c r="A2833" s="381"/>
    </row>
    <row r="2834" spans="1:1">
      <c r="A2834" s="381"/>
    </row>
    <row r="2835" spans="1:1">
      <c r="A2835" s="381"/>
    </row>
    <row r="2836" spans="1:1">
      <c r="A2836" s="381"/>
    </row>
    <row r="2837" spans="1:1">
      <c r="A2837" s="381"/>
    </row>
    <row r="2838" spans="1:1">
      <c r="A2838" s="381"/>
    </row>
    <row r="2839" spans="1:1">
      <c r="A2839" s="381"/>
    </row>
    <row r="2840" spans="1:1">
      <c r="A2840" s="381"/>
    </row>
    <row r="2841" spans="1:1">
      <c r="A2841" s="381"/>
    </row>
    <row r="2842" spans="1:1">
      <c r="A2842" s="381"/>
    </row>
    <row r="2843" spans="1:1">
      <c r="A2843" s="381"/>
    </row>
    <row r="2844" spans="1:1">
      <c r="A2844" s="381"/>
    </row>
    <row r="2845" spans="1:1">
      <c r="A2845" s="381"/>
    </row>
    <row r="2846" spans="1:1">
      <c r="A2846" s="381"/>
    </row>
    <row r="2847" spans="1:1">
      <c r="A2847" s="381"/>
    </row>
    <row r="2848" spans="1:1">
      <c r="A2848" s="381"/>
    </row>
    <row r="2849" spans="1:1">
      <c r="A2849" s="381"/>
    </row>
    <row r="2850" spans="1:1">
      <c r="A2850" s="381"/>
    </row>
    <row r="2851" spans="1:1">
      <c r="A2851" s="381"/>
    </row>
    <row r="2852" spans="1:1">
      <c r="A2852" s="381"/>
    </row>
    <row r="2853" spans="1:1">
      <c r="A2853" s="381"/>
    </row>
    <row r="2854" spans="1:1">
      <c r="A2854" s="381"/>
    </row>
    <row r="2855" spans="1:1">
      <c r="A2855" s="381"/>
    </row>
    <row r="2856" spans="1:1">
      <c r="A2856" s="381"/>
    </row>
    <row r="2857" spans="1:1">
      <c r="A2857" s="381"/>
    </row>
    <row r="2858" spans="1:1">
      <c r="A2858" s="381"/>
    </row>
    <row r="2859" spans="1:1">
      <c r="A2859" s="381"/>
    </row>
    <row r="2860" spans="1:1">
      <c r="A2860" s="381"/>
    </row>
    <row r="2861" spans="1:1">
      <c r="A2861" s="381"/>
    </row>
    <row r="2862" spans="1:1">
      <c r="A2862" s="381"/>
    </row>
    <row r="2863" spans="1:1">
      <c r="A2863" s="381"/>
    </row>
    <row r="2864" spans="1:1">
      <c r="A2864" s="381"/>
    </row>
    <row r="2865" spans="1:1">
      <c r="A2865" s="381"/>
    </row>
    <row r="2866" spans="1:1">
      <c r="A2866" s="381"/>
    </row>
    <row r="2867" spans="1:1">
      <c r="A2867" s="381"/>
    </row>
    <row r="2868" spans="1:1">
      <c r="A2868" s="381"/>
    </row>
    <row r="2869" spans="1:1">
      <c r="A2869" s="381"/>
    </row>
    <row r="2870" spans="1:1">
      <c r="A2870" s="381"/>
    </row>
    <row r="2871" spans="1:1">
      <c r="A2871" s="381"/>
    </row>
    <row r="2872" spans="1:1">
      <c r="A2872" s="381"/>
    </row>
    <row r="2873" spans="1:1">
      <c r="A2873" s="381"/>
    </row>
    <row r="2874" spans="1:1">
      <c r="A2874" s="381"/>
    </row>
    <row r="2875" spans="1:1">
      <c r="A2875" s="381"/>
    </row>
    <row r="2876" spans="1:1">
      <c r="A2876" s="381"/>
    </row>
    <row r="2877" spans="1:1">
      <c r="A2877" s="381"/>
    </row>
    <row r="2878" spans="1:1">
      <c r="A2878" s="381"/>
    </row>
    <row r="2879" spans="1:1">
      <c r="A2879" s="381"/>
    </row>
    <row r="2880" spans="1:1">
      <c r="A2880" s="381"/>
    </row>
    <row r="2881" spans="1:1">
      <c r="A2881" s="381"/>
    </row>
    <row r="2882" spans="1:1">
      <c r="A2882" s="381"/>
    </row>
    <row r="2883" spans="1:1">
      <c r="A2883" s="381"/>
    </row>
    <row r="2884" spans="1:1">
      <c r="A2884" s="381"/>
    </row>
    <row r="2885" spans="1:1">
      <c r="A2885" s="381"/>
    </row>
    <row r="2886" spans="1:1">
      <c r="A2886" s="381"/>
    </row>
    <row r="2887" spans="1:1">
      <c r="A2887" s="381"/>
    </row>
    <row r="2888" spans="1:1">
      <c r="A2888" s="381"/>
    </row>
    <row r="2889" spans="1:1">
      <c r="A2889" s="381"/>
    </row>
    <row r="2890" spans="1:1">
      <c r="A2890" s="381"/>
    </row>
    <row r="2891" spans="1:1">
      <c r="A2891" s="381"/>
    </row>
    <row r="2892" spans="1:1">
      <c r="A2892" s="381"/>
    </row>
    <row r="2893" spans="1:1">
      <c r="A2893" s="381"/>
    </row>
    <row r="2894" spans="1:1">
      <c r="A2894" s="381"/>
    </row>
    <row r="2895" spans="1:1">
      <c r="A2895" s="381"/>
    </row>
    <row r="2896" spans="1:1">
      <c r="A2896" s="381"/>
    </row>
    <row r="2897" spans="1:1">
      <c r="A2897" s="381"/>
    </row>
    <row r="2898" spans="1:1">
      <c r="A2898" s="381"/>
    </row>
    <row r="2899" spans="1:1">
      <c r="A2899" s="381"/>
    </row>
    <row r="2900" spans="1:1">
      <c r="A2900" s="381"/>
    </row>
    <row r="2901" spans="1:1">
      <c r="A2901" s="381"/>
    </row>
    <row r="2902" spans="1:1">
      <c r="A2902" s="381"/>
    </row>
    <row r="2903" spans="1:1">
      <c r="A2903" s="381"/>
    </row>
    <row r="2904" spans="1:1">
      <c r="A2904" s="381"/>
    </row>
    <row r="2905" spans="1:1">
      <c r="A2905" s="381"/>
    </row>
    <row r="2906" spans="1:1">
      <c r="A2906" s="381"/>
    </row>
    <row r="2907" spans="1:1">
      <c r="A2907" s="381"/>
    </row>
    <row r="2908" spans="1:1">
      <c r="A2908" s="381"/>
    </row>
    <row r="2909" spans="1:1">
      <c r="A2909" s="381"/>
    </row>
    <row r="2910" spans="1:1">
      <c r="A2910" s="381"/>
    </row>
    <row r="2911" spans="1:1">
      <c r="A2911" s="381"/>
    </row>
    <row r="2912" spans="1:1">
      <c r="A2912" s="381"/>
    </row>
    <row r="2913" spans="1:1">
      <c r="A2913" s="381"/>
    </row>
    <row r="2914" spans="1:1">
      <c r="A2914" s="381"/>
    </row>
    <row r="2915" spans="1:1">
      <c r="A2915" s="381"/>
    </row>
    <row r="2916" spans="1:1">
      <c r="A2916" s="381"/>
    </row>
    <row r="2917" spans="1:1">
      <c r="A2917" s="381"/>
    </row>
    <row r="2918" spans="1:1">
      <c r="A2918" s="381"/>
    </row>
    <row r="2919" spans="1:1">
      <c r="A2919" s="381"/>
    </row>
    <row r="2920" spans="1:1">
      <c r="A2920" s="381"/>
    </row>
    <row r="2921" spans="1:1">
      <c r="A2921" s="381"/>
    </row>
    <row r="2922" spans="1:1">
      <c r="A2922" s="381"/>
    </row>
    <row r="2923" spans="1:1">
      <c r="A2923" s="381"/>
    </row>
    <row r="2924" spans="1:1">
      <c r="A2924" s="381"/>
    </row>
    <row r="2925" spans="1:1">
      <c r="A2925" s="381"/>
    </row>
    <row r="2926" spans="1:1">
      <c r="A2926" s="381"/>
    </row>
    <row r="2927" spans="1:1">
      <c r="A2927" s="381"/>
    </row>
    <row r="2928" spans="1:1">
      <c r="A2928" s="381"/>
    </row>
    <row r="2929" spans="1:1">
      <c r="A2929" s="381"/>
    </row>
    <row r="2930" spans="1:1">
      <c r="A2930" s="381"/>
    </row>
    <row r="2931" spans="1:1">
      <c r="A2931" s="381"/>
    </row>
    <row r="2932" spans="1:1">
      <c r="A2932" s="381"/>
    </row>
    <row r="2933" spans="1:1">
      <c r="A2933" s="381"/>
    </row>
    <row r="2934" spans="1:1">
      <c r="A2934" s="381"/>
    </row>
    <row r="2935" spans="1:1">
      <c r="A2935" s="381"/>
    </row>
    <row r="2936" spans="1:1">
      <c r="A2936" s="381"/>
    </row>
    <row r="2937" spans="1:1">
      <c r="A2937" s="381"/>
    </row>
    <row r="2938" spans="1:1">
      <c r="A2938" s="381"/>
    </row>
    <row r="2939" spans="1:1">
      <c r="A2939" s="381"/>
    </row>
    <row r="2940" spans="1:1">
      <c r="A2940" s="381"/>
    </row>
    <row r="2941" spans="1:1">
      <c r="A2941" s="381"/>
    </row>
    <row r="2942" spans="1:1">
      <c r="A2942" s="381"/>
    </row>
    <row r="2943" spans="1:1">
      <c r="A2943" s="381"/>
    </row>
    <row r="2944" spans="1:1">
      <c r="A2944" s="381"/>
    </row>
    <row r="2945" spans="1:1">
      <c r="A2945" s="381"/>
    </row>
    <row r="2946" spans="1:1">
      <c r="A2946" s="381"/>
    </row>
    <row r="2947" spans="1:1">
      <c r="A2947" s="381"/>
    </row>
    <row r="2948" spans="1:1">
      <c r="A2948" s="381"/>
    </row>
    <row r="2949" spans="1:1">
      <c r="A2949" s="381"/>
    </row>
    <row r="2950" spans="1:1">
      <c r="A2950" s="381"/>
    </row>
    <row r="2951" spans="1:1">
      <c r="A2951" s="381"/>
    </row>
    <row r="2952" spans="1:1">
      <c r="A2952" s="381"/>
    </row>
    <row r="2953" spans="1:1">
      <c r="A2953" s="381"/>
    </row>
    <row r="2954" spans="1:1">
      <c r="A2954" s="381"/>
    </row>
    <row r="2955" spans="1:1">
      <c r="A2955" s="381"/>
    </row>
    <row r="2956" spans="1:1">
      <c r="A2956" s="381"/>
    </row>
    <row r="2957" spans="1:1">
      <c r="A2957" s="381"/>
    </row>
    <row r="2958" spans="1:1">
      <c r="A2958" s="381"/>
    </row>
    <row r="2959" spans="1:1">
      <c r="A2959" s="381"/>
    </row>
    <row r="2960" spans="1:1">
      <c r="A2960" s="381"/>
    </row>
    <row r="2961" spans="1:1">
      <c r="A2961" s="381"/>
    </row>
    <row r="2962" spans="1:1">
      <c r="A2962" s="381"/>
    </row>
    <row r="2963" spans="1:1">
      <c r="A2963" s="381"/>
    </row>
    <row r="2964" spans="1:1">
      <c r="A2964" s="381"/>
    </row>
    <row r="2965" spans="1:1">
      <c r="A2965" s="381"/>
    </row>
    <row r="2966" spans="1:1">
      <c r="A2966" s="381"/>
    </row>
    <row r="2967" spans="1:1">
      <c r="A2967" s="381"/>
    </row>
    <row r="2968" spans="1:1">
      <c r="A2968" s="381"/>
    </row>
    <row r="2969" spans="1:1">
      <c r="A2969" s="381"/>
    </row>
    <row r="2970" spans="1:1">
      <c r="A2970" s="381"/>
    </row>
    <row r="2971" spans="1:1">
      <c r="A2971" s="381"/>
    </row>
    <row r="2972" spans="1:1">
      <c r="A2972" s="381"/>
    </row>
    <row r="2973" spans="1:1">
      <c r="A2973" s="381"/>
    </row>
    <row r="2974" spans="1:1">
      <c r="A2974" s="381"/>
    </row>
    <row r="2975" spans="1:1">
      <c r="A2975" s="381"/>
    </row>
    <row r="2976" spans="1:1">
      <c r="A2976" s="381"/>
    </row>
    <row r="2977" spans="1:1">
      <c r="A2977" s="381"/>
    </row>
    <row r="2978" spans="1:1">
      <c r="A2978" s="381"/>
    </row>
    <row r="2979" spans="1:1">
      <c r="A2979" s="381"/>
    </row>
    <row r="2980" spans="1:1">
      <c r="A2980" s="381"/>
    </row>
    <row r="2981" spans="1:1">
      <c r="A2981" s="381"/>
    </row>
    <row r="2982" spans="1:1">
      <c r="A2982" s="381"/>
    </row>
    <row r="2983" spans="1:1">
      <c r="A2983" s="381"/>
    </row>
    <row r="2984" spans="1:1">
      <c r="A2984" s="381"/>
    </row>
    <row r="2985" spans="1:1">
      <c r="A2985" s="381"/>
    </row>
    <row r="2986" spans="1:1">
      <c r="A2986" s="381"/>
    </row>
    <row r="2987" spans="1:1">
      <c r="A2987" s="381"/>
    </row>
    <row r="2988" spans="1:1">
      <c r="A2988" s="381"/>
    </row>
    <row r="2989" spans="1:1">
      <c r="A2989" s="381"/>
    </row>
    <row r="2990" spans="1:1">
      <c r="A2990" s="381"/>
    </row>
    <row r="2991" spans="1:1">
      <c r="A2991" s="381"/>
    </row>
    <row r="2992" spans="1:1">
      <c r="A2992" s="381"/>
    </row>
    <row r="2993" spans="1:1">
      <c r="A2993" s="381"/>
    </row>
    <row r="2994" spans="1:1">
      <c r="A2994" s="381"/>
    </row>
    <row r="2995" spans="1:1">
      <c r="A2995" s="381"/>
    </row>
    <row r="2996" spans="1:1">
      <c r="A2996" s="381"/>
    </row>
    <row r="2997" spans="1:1">
      <c r="A2997" s="381"/>
    </row>
    <row r="2998" spans="1:1">
      <c r="A2998" s="381"/>
    </row>
    <row r="2999" spans="1:1">
      <c r="A2999" s="381"/>
    </row>
    <row r="3000" spans="1:1">
      <c r="A3000" s="381"/>
    </row>
    <row r="3001" spans="1:1">
      <c r="A3001" s="381"/>
    </row>
    <row r="3002" spans="1:1">
      <c r="A3002" s="381"/>
    </row>
    <row r="3003" spans="1:1">
      <c r="A3003" s="381"/>
    </row>
    <row r="3004" spans="1:1">
      <c r="A3004" s="381"/>
    </row>
    <row r="3005" spans="1:1">
      <c r="A3005" s="381"/>
    </row>
    <row r="3006" spans="1:1">
      <c r="A3006" s="381"/>
    </row>
    <row r="3007" spans="1:1">
      <c r="A3007" s="381"/>
    </row>
    <row r="3008" spans="1:1">
      <c r="A3008" s="381"/>
    </row>
    <row r="3009" spans="1:1">
      <c r="A3009" s="381"/>
    </row>
    <row r="3010" spans="1:1">
      <c r="A3010" s="381"/>
    </row>
    <row r="3011" spans="1:1">
      <c r="A3011" s="381"/>
    </row>
    <row r="3012" spans="1:1">
      <c r="A3012" s="381"/>
    </row>
    <row r="3013" spans="1:1">
      <c r="A3013" s="381"/>
    </row>
    <row r="3014" spans="1:1">
      <c r="A3014" s="381"/>
    </row>
    <row r="3015" spans="1:1">
      <c r="A3015" s="381"/>
    </row>
    <row r="3016" spans="1:1">
      <c r="A3016" s="381"/>
    </row>
    <row r="3017" spans="1:1">
      <c r="A3017" s="381"/>
    </row>
    <row r="3018" spans="1:1">
      <c r="A3018" s="381"/>
    </row>
    <row r="3019" spans="1:1">
      <c r="A3019" s="381"/>
    </row>
    <row r="3020" spans="1:1">
      <c r="A3020" s="381"/>
    </row>
    <row r="3021" spans="1:1">
      <c r="A3021" s="381"/>
    </row>
    <row r="3022" spans="1:1">
      <c r="A3022" s="381"/>
    </row>
    <row r="3023" spans="1:1">
      <c r="A3023" s="381"/>
    </row>
    <row r="3024" spans="1:1">
      <c r="A3024" s="381"/>
    </row>
    <row r="3025" spans="1:1">
      <c r="A3025" s="381"/>
    </row>
    <row r="3026" spans="1:1">
      <c r="A3026" s="381"/>
    </row>
    <row r="3027" spans="1:1">
      <c r="A3027" s="381"/>
    </row>
    <row r="3028" spans="1:1">
      <c r="A3028" s="381"/>
    </row>
    <row r="3029" spans="1:1">
      <c r="A3029" s="381"/>
    </row>
    <row r="3030" spans="1:1">
      <c r="A3030" s="381"/>
    </row>
    <row r="3031" spans="1:1">
      <c r="A3031" s="381"/>
    </row>
    <row r="3032" spans="1:1">
      <c r="A3032" s="381"/>
    </row>
    <row r="3033" spans="1:1">
      <c r="A3033" s="381"/>
    </row>
    <row r="3034" spans="1:1">
      <c r="A3034" s="381"/>
    </row>
    <row r="3035" spans="1:1">
      <c r="A3035" s="381"/>
    </row>
    <row r="3036" spans="1:1">
      <c r="A3036" s="381"/>
    </row>
    <row r="3037" spans="1:1">
      <c r="A3037" s="381"/>
    </row>
    <row r="3038" spans="1:1">
      <c r="A3038" s="381"/>
    </row>
    <row r="3039" spans="1:1">
      <c r="A3039" s="381"/>
    </row>
    <row r="3040" spans="1:1">
      <c r="A3040" s="381"/>
    </row>
    <row r="3041" spans="1:1">
      <c r="A3041" s="381"/>
    </row>
    <row r="3042" spans="1:1">
      <c r="A3042" s="381"/>
    </row>
    <row r="3043" spans="1:1">
      <c r="A3043" s="381"/>
    </row>
    <row r="3044" spans="1:1">
      <c r="A3044" s="381"/>
    </row>
    <row r="3045" spans="1:1">
      <c r="A3045" s="381"/>
    </row>
    <row r="3046" spans="1:1">
      <c r="A3046" s="381"/>
    </row>
    <row r="3047" spans="1:1">
      <c r="A3047" s="381"/>
    </row>
    <row r="3048" spans="1:1">
      <c r="A3048" s="381"/>
    </row>
    <row r="3049" spans="1:1">
      <c r="A3049" s="381"/>
    </row>
    <row r="3050" spans="1:1">
      <c r="A3050" s="381"/>
    </row>
    <row r="3051" spans="1:1">
      <c r="A3051" s="381"/>
    </row>
    <row r="3052" spans="1:1">
      <c r="A3052" s="381"/>
    </row>
    <row r="3053" spans="1:1">
      <c r="A3053" s="381"/>
    </row>
    <row r="3054" spans="1:1">
      <c r="A3054" s="381"/>
    </row>
    <row r="3055" spans="1:1">
      <c r="A3055" s="381"/>
    </row>
    <row r="3056" spans="1:1">
      <c r="A3056" s="381"/>
    </row>
    <row r="3057" spans="1:1">
      <c r="A3057" s="381"/>
    </row>
    <row r="3058" spans="1:1">
      <c r="A3058" s="381"/>
    </row>
    <row r="3059" spans="1:1">
      <c r="A3059" s="381"/>
    </row>
    <row r="3060" spans="1:1">
      <c r="A3060" s="381"/>
    </row>
    <row r="3061" spans="1:1">
      <c r="A3061" s="381"/>
    </row>
    <row r="3062" spans="1:1">
      <c r="A3062" s="381"/>
    </row>
    <row r="3063" spans="1:1">
      <c r="A3063" s="381"/>
    </row>
    <row r="3064" spans="1:1">
      <c r="A3064" s="381"/>
    </row>
    <row r="3065" spans="1:1">
      <c r="A3065" s="381"/>
    </row>
    <row r="3066" spans="1:1">
      <c r="A3066" s="381"/>
    </row>
    <row r="3067" spans="1:1">
      <c r="A3067" s="381"/>
    </row>
    <row r="3068" spans="1:1">
      <c r="A3068" s="381"/>
    </row>
    <row r="3069" spans="1:1">
      <c r="A3069" s="381"/>
    </row>
    <row r="3070" spans="1:1">
      <c r="A3070" s="381"/>
    </row>
    <row r="3071" spans="1:1">
      <c r="A3071" s="381"/>
    </row>
    <row r="3072" spans="1:1">
      <c r="A3072" s="381"/>
    </row>
    <row r="3073" spans="1:1">
      <c r="A3073" s="381"/>
    </row>
    <row r="3074" spans="1:1">
      <c r="A3074" s="381"/>
    </row>
    <row r="3075" spans="1:1">
      <c r="A3075" s="381"/>
    </row>
    <row r="3076" spans="1:1">
      <c r="A3076" s="381"/>
    </row>
    <row r="3077" spans="1:1">
      <c r="A3077" s="381"/>
    </row>
    <row r="3078" spans="1:1">
      <c r="A3078" s="381"/>
    </row>
    <row r="3079" spans="1:1">
      <c r="A3079" s="381"/>
    </row>
    <row r="3080" spans="1:1">
      <c r="A3080" s="381"/>
    </row>
    <row r="3081" spans="1:1">
      <c r="A3081" s="381"/>
    </row>
    <row r="3082" spans="1:1">
      <c r="A3082" s="381"/>
    </row>
    <row r="3083" spans="1:1">
      <c r="A3083" s="381"/>
    </row>
    <row r="3084" spans="1:1">
      <c r="A3084" s="381"/>
    </row>
    <row r="3085" spans="1:1">
      <c r="A3085" s="381"/>
    </row>
    <row r="3086" spans="1:1">
      <c r="A3086" s="381"/>
    </row>
    <row r="3087" spans="1:1">
      <c r="A3087" s="381"/>
    </row>
    <row r="3088" spans="1:1">
      <c r="A3088" s="381"/>
    </row>
    <row r="3089" spans="1:1">
      <c r="A3089" s="381"/>
    </row>
    <row r="3090" spans="1:1">
      <c r="A3090" s="381"/>
    </row>
    <row r="3091" spans="1:1">
      <c r="A3091" s="381"/>
    </row>
    <row r="3092" spans="1:1">
      <c r="A3092" s="381"/>
    </row>
    <row r="3093" spans="1:1">
      <c r="A3093" s="381"/>
    </row>
    <row r="3094" spans="1:1">
      <c r="A3094" s="381"/>
    </row>
    <row r="3095" spans="1:1">
      <c r="A3095" s="381"/>
    </row>
    <row r="3096" spans="1:1">
      <c r="A3096" s="381"/>
    </row>
    <row r="3097" spans="1:1">
      <c r="A3097" s="381"/>
    </row>
    <row r="3098" spans="1:1">
      <c r="A3098" s="381"/>
    </row>
    <row r="3099" spans="1:1">
      <c r="A3099" s="381"/>
    </row>
    <row r="3100" spans="1:1">
      <c r="A3100" s="381"/>
    </row>
    <row r="3101" spans="1:1">
      <c r="A3101" s="381"/>
    </row>
    <row r="3102" spans="1:1">
      <c r="A3102" s="381"/>
    </row>
    <row r="3103" spans="1:1">
      <c r="A3103" s="381"/>
    </row>
    <row r="3104" spans="1:1">
      <c r="A3104" s="381"/>
    </row>
    <row r="3105" spans="1:1">
      <c r="A3105" s="381"/>
    </row>
    <row r="3106" spans="1:1">
      <c r="A3106" s="381"/>
    </row>
    <row r="3107" spans="1:1">
      <c r="A3107" s="381"/>
    </row>
    <row r="3108" spans="1:1">
      <c r="A3108" s="381"/>
    </row>
    <row r="3109" spans="1:1">
      <c r="A3109" s="381"/>
    </row>
    <row r="3110" spans="1:1">
      <c r="A3110" s="381"/>
    </row>
    <row r="3111" spans="1:1">
      <c r="A3111" s="381"/>
    </row>
    <row r="3112" spans="1:1">
      <c r="A3112" s="381"/>
    </row>
    <row r="3113" spans="1:1">
      <c r="A3113" s="381"/>
    </row>
    <row r="3114" spans="1:1">
      <c r="A3114" s="381"/>
    </row>
    <row r="3115" spans="1:1">
      <c r="A3115" s="381"/>
    </row>
    <row r="3116" spans="1:1">
      <c r="A3116" s="381"/>
    </row>
    <row r="3117" spans="1:1">
      <c r="A3117" s="381"/>
    </row>
    <row r="3118" spans="1:1">
      <c r="A3118" s="381"/>
    </row>
    <row r="3119" spans="1:1">
      <c r="A3119" s="381"/>
    </row>
    <row r="3120" spans="1:1">
      <c r="A3120" s="381"/>
    </row>
    <row r="3121" spans="1:1">
      <c r="A3121" s="381"/>
    </row>
    <row r="3122" spans="1:1">
      <c r="A3122" s="381"/>
    </row>
    <row r="3123" spans="1:1">
      <c r="A3123" s="381"/>
    </row>
    <row r="3124" spans="1:1">
      <c r="A3124" s="381"/>
    </row>
    <row r="3125" spans="1:1">
      <c r="A3125" s="381"/>
    </row>
    <row r="3126" spans="1:1">
      <c r="A3126" s="381"/>
    </row>
    <row r="3127" spans="1:1">
      <c r="A3127" s="381"/>
    </row>
    <row r="3128" spans="1:1">
      <c r="A3128" s="381"/>
    </row>
    <row r="3129" spans="1:1">
      <c r="A3129" s="381"/>
    </row>
    <row r="3130" spans="1:1">
      <c r="A3130" s="381"/>
    </row>
    <row r="3131" spans="1:1">
      <c r="A3131" s="381"/>
    </row>
    <row r="3132" spans="1:1">
      <c r="A3132" s="381"/>
    </row>
    <row r="3133" spans="1:1">
      <c r="A3133" s="381"/>
    </row>
    <row r="3134" spans="1:1">
      <c r="A3134" s="381"/>
    </row>
    <row r="3135" spans="1:1">
      <c r="A3135" s="381"/>
    </row>
    <row r="3136" spans="1:1">
      <c r="A3136" s="381"/>
    </row>
    <row r="3137" spans="1:1">
      <c r="A3137" s="381"/>
    </row>
    <row r="3138" spans="1:1">
      <c r="A3138" s="381"/>
    </row>
    <row r="3139" spans="1:1">
      <c r="A3139" s="381"/>
    </row>
    <row r="3140" spans="1:1">
      <c r="A3140" s="381"/>
    </row>
    <row r="3141" spans="1:1">
      <c r="A3141" s="381"/>
    </row>
    <row r="3142" spans="1:1">
      <c r="A3142" s="381"/>
    </row>
    <row r="3143" spans="1:1">
      <c r="A3143" s="381"/>
    </row>
    <row r="3144" spans="1:1">
      <c r="A3144" s="381"/>
    </row>
    <row r="3145" spans="1:1">
      <c r="A3145" s="381"/>
    </row>
    <row r="3146" spans="1:1">
      <c r="A3146" s="381"/>
    </row>
    <row r="3147" spans="1:1">
      <c r="A3147" s="381"/>
    </row>
    <row r="3148" spans="1:1">
      <c r="A3148" s="381"/>
    </row>
    <row r="3149" spans="1:1">
      <c r="A3149" s="381"/>
    </row>
    <row r="3150" spans="1:1">
      <c r="A3150" s="381"/>
    </row>
    <row r="3151" spans="1:1">
      <c r="A3151" s="381"/>
    </row>
    <row r="3152" spans="1:1">
      <c r="A3152" s="381"/>
    </row>
    <row r="3153" spans="1:1">
      <c r="A3153" s="381"/>
    </row>
    <row r="3154" spans="1:1">
      <c r="A3154" s="381"/>
    </row>
    <row r="3155" spans="1:1">
      <c r="A3155" s="381"/>
    </row>
    <row r="3156" spans="1:1">
      <c r="A3156" s="381"/>
    </row>
    <row r="3157" spans="1:1">
      <c r="A3157" s="381"/>
    </row>
    <row r="3158" spans="1:1">
      <c r="A3158" s="381"/>
    </row>
    <row r="3159" spans="1:1">
      <c r="A3159" s="381"/>
    </row>
    <row r="3160" spans="1:1">
      <c r="A3160" s="381"/>
    </row>
    <row r="3161" spans="1:1">
      <c r="A3161" s="381"/>
    </row>
    <row r="3162" spans="1:1">
      <c r="A3162" s="381"/>
    </row>
    <row r="3163" spans="1:1">
      <c r="A3163" s="381"/>
    </row>
    <row r="3164" spans="1:1">
      <c r="A3164" s="381"/>
    </row>
    <row r="3165" spans="1:1">
      <c r="A3165" s="381"/>
    </row>
    <row r="3166" spans="1:1">
      <c r="A3166" s="381"/>
    </row>
    <row r="3167" spans="1:1">
      <c r="A3167" s="381"/>
    </row>
    <row r="3168" spans="1:1">
      <c r="A3168" s="381"/>
    </row>
    <row r="3169" spans="1:1">
      <c r="A3169" s="381"/>
    </row>
    <row r="3170" spans="1:1">
      <c r="A3170" s="381"/>
    </row>
    <row r="3171" spans="1:1">
      <c r="A3171" s="381"/>
    </row>
    <row r="3172" spans="1:1">
      <c r="A3172" s="381"/>
    </row>
    <row r="3173" spans="1:1">
      <c r="A3173" s="381"/>
    </row>
    <row r="3174" spans="1:1">
      <c r="A3174" s="381"/>
    </row>
    <row r="3175" spans="1:1">
      <c r="A3175" s="381"/>
    </row>
    <row r="3176" spans="1:1">
      <c r="A3176" s="381"/>
    </row>
    <row r="3177" spans="1:1">
      <c r="A3177" s="381"/>
    </row>
    <row r="3178" spans="1:1">
      <c r="A3178" s="381"/>
    </row>
    <row r="3179" spans="1:1">
      <c r="A3179" s="381"/>
    </row>
    <row r="3180" spans="1:1">
      <c r="A3180" s="381"/>
    </row>
    <row r="3181" spans="1:1">
      <c r="A3181" s="381"/>
    </row>
    <row r="3182" spans="1:1">
      <c r="A3182" s="381"/>
    </row>
    <row r="3183" spans="1:1">
      <c r="A3183" s="381"/>
    </row>
    <row r="3184" spans="1:1">
      <c r="A3184" s="381"/>
    </row>
    <row r="3185" spans="1:1">
      <c r="A3185" s="381"/>
    </row>
    <row r="3186" spans="1:1">
      <c r="A3186" s="381"/>
    </row>
    <row r="3187" spans="1:1">
      <c r="A3187" s="381"/>
    </row>
    <row r="3188" spans="1:1">
      <c r="A3188" s="381"/>
    </row>
    <row r="3189" spans="1:1">
      <c r="A3189" s="381"/>
    </row>
    <row r="3190" spans="1:1">
      <c r="A3190" s="381"/>
    </row>
    <row r="3191" spans="1:1">
      <c r="A3191" s="381"/>
    </row>
    <row r="3192" spans="1:1">
      <c r="A3192" s="381"/>
    </row>
    <row r="3193" spans="1:1">
      <c r="A3193" s="381"/>
    </row>
    <row r="3194" spans="1:1">
      <c r="A3194" s="381"/>
    </row>
    <row r="3195" spans="1:1">
      <c r="A3195" s="381"/>
    </row>
    <row r="3196" spans="1:1">
      <c r="A3196" s="381"/>
    </row>
    <row r="3197" spans="1:1">
      <c r="A3197" s="381"/>
    </row>
    <row r="3198" spans="1:1">
      <c r="A3198" s="381"/>
    </row>
    <row r="3199" spans="1:1">
      <c r="A3199" s="381"/>
    </row>
    <row r="3200" spans="1:1">
      <c r="A3200" s="381"/>
    </row>
    <row r="3201" spans="1:1">
      <c r="A3201" s="381"/>
    </row>
    <row r="3202" spans="1:1">
      <c r="A3202" s="381"/>
    </row>
    <row r="3203" spans="1:1">
      <c r="A3203" s="381"/>
    </row>
    <row r="3204" spans="1:1">
      <c r="A3204" s="381"/>
    </row>
    <row r="3205" spans="1:1">
      <c r="A3205" s="381"/>
    </row>
    <row r="3206" spans="1:1">
      <c r="A3206" s="381"/>
    </row>
    <row r="3207" spans="1:1">
      <c r="A3207" s="381"/>
    </row>
    <row r="3208" spans="1:1">
      <c r="A3208" s="381"/>
    </row>
    <row r="3209" spans="1:1">
      <c r="A3209" s="381"/>
    </row>
    <row r="3210" spans="1:1">
      <c r="A3210" s="381"/>
    </row>
    <row r="3211" spans="1:1">
      <c r="A3211" s="381"/>
    </row>
    <row r="3212" spans="1:1">
      <c r="A3212" s="381"/>
    </row>
    <row r="3213" spans="1:1">
      <c r="A3213" s="381"/>
    </row>
    <row r="3214" spans="1:1">
      <c r="A3214" s="381"/>
    </row>
    <row r="3215" spans="1:1">
      <c r="A3215" s="381"/>
    </row>
    <row r="3216" spans="1:1">
      <c r="A3216" s="381"/>
    </row>
    <row r="3217" spans="1:1">
      <c r="A3217" s="381"/>
    </row>
    <row r="3218" spans="1:1">
      <c r="A3218" s="381"/>
    </row>
    <row r="3219" spans="1:1">
      <c r="A3219" s="381"/>
    </row>
    <row r="3220" spans="1:1">
      <c r="A3220" s="381"/>
    </row>
    <row r="3221" spans="1:1">
      <c r="A3221" s="381"/>
    </row>
    <row r="3222" spans="1:1">
      <c r="A3222" s="381"/>
    </row>
    <row r="3223" spans="1:1">
      <c r="A3223" s="381"/>
    </row>
    <row r="3224" spans="1:1">
      <c r="A3224" s="381"/>
    </row>
    <row r="3225" spans="1:1">
      <c r="A3225" s="381"/>
    </row>
    <row r="3226" spans="1:1">
      <c r="A3226" s="381"/>
    </row>
    <row r="3227" spans="1:1">
      <c r="A3227" s="381"/>
    </row>
    <row r="3228" spans="1:1">
      <c r="A3228" s="381"/>
    </row>
    <row r="3229" spans="1:1">
      <c r="A3229" s="381"/>
    </row>
    <row r="3230" spans="1:1">
      <c r="A3230" s="381"/>
    </row>
    <row r="3231" spans="1:1">
      <c r="A3231" s="381"/>
    </row>
    <row r="3232" spans="1:1">
      <c r="A3232" s="381"/>
    </row>
    <row r="3233" spans="1:1">
      <c r="A3233" s="381"/>
    </row>
    <row r="3234" spans="1:1">
      <c r="A3234" s="381"/>
    </row>
    <row r="3235" spans="1:1">
      <c r="A3235" s="381"/>
    </row>
    <row r="3236" spans="1:1">
      <c r="A3236" s="381"/>
    </row>
    <row r="3237" spans="1:1">
      <c r="A3237" s="381"/>
    </row>
    <row r="3238" spans="1:1">
      <c r="A3238" s="381"/>
    </row>
    <row r="3239" spans="1:1">
      <c r="A3239" s="381"/>
    </row>
    <row r="3240" spans="1:1">
      <c r="A3240" s="381"/>
    </row>
    <row r="3241" spans="1:1">
      <c r="A3241" s="381"/>
    </row>
    <row r="3242" spans="1:1">
      <c r="A3242" s="381"/>
    </row>
    <row r="3243" spans="1:1">
      <c r="A3243" s="381"/>
    </row>
    <row r="3244" spans="1:1">
      <c r="A3244" s="381"/>
    </row>
    <row r="3245" spans="1:1">
      <c r="A3245" s="381"/>
    </row>
    <row r="3246" spans="1:1">
      <c r="A3246" s="381"/>
    </row>
    <row r="3247" spans="1:1">
      <c r="A3247" s="381"/>
    </row>
    <row r="3248" spans="1:1">
      <c r="A3248" s="381"/>
    </row>
    <row r="3249" spans="1:1">
      <c r="A3249" s="381"/>
    </row>
    <row r="3250" spans="1:1">
      <c r="A3250" s="381"/>
    </row>
    <row r="3251" spans="1:1">
      <c r="A3251" s="381"/>
    </row>
    <row r="3252" spans="1:1">
      <c r="A3252" s="381"/>
    </row>
    <row r="3253" spans="1:1">
      <c r="A3253" s="381"/>
    </row>
    <row r="3254" spans="1:1">
      <c r="A3254" s="381"/>
    </row>
    <row r="3255" spans="1:1">
      <c r="A3255" s="381"/>
    </row>
    <row r="3256" spans="1:1">
      <c r="A3256" s="381"/>
    </row>
    <row r="3257" spans="1:1">
      <c r="A3257" s="381"/>
    </row>
    <row r="3258" spans="1:1">
      <c r="A3258" s="381"/>
    </row>
    <row r="3259" spans="1:1">
      <c r="A3259" s="381"/>
    </row>
    <row r="3260" spans="1:1">
      <c r="A3260" s="381"/>
    </row>
    <row r="3261" spans="1:1">
      <c r="A3261" s="381"/>
    </row>
    <row r="3262" spans="1:1">
      <c r="A3262" s="381"/>
    </row>
    <row r="3263" spans="1:1">
      <c r="A3263" s="381"/>
    </row>
    <row r="3264" spans="1:1">
      <c r="A3264" s="381"/>
    </row>
    <row r="3265" spans="1:1">
      <c r="A3265" s="381"/>
    </row>
    <row r="3266" spans="1:1">
      <c r="A3266" s="381"/>
    </row>
    <row r="3267" spans="1:1">
      <c r="A3267" s="381"/>
    </row>
    <row r="3268" spans="1:1">
      <c r="A3268" s="381"/>
    </row>
    <row r="3269" spans="1:1">
      <c r="A3269" s="381"/>
    </row>
    <row r="3270" spans="1:1">
      <c r="A3270" s="381"/>
    </row>
    <row r="3271" spans="1:1">
      <c r="A3271" s="381"/>
    </row>
    <row r="3272" spans="1:1">
      <c r="A3272" s="381"/>
    </row>
    <row r="3273" spans="1:1">
      <c r="A3273" s="381"/>
    </row>
    <row r="3274" spans="1:1">
      <c r="A3274" s="381"/>
    </row>
    <row r="3275" spans="1:1">
      <c r="A3275" s="381"/>
    </row>
    <row r="3276" spans="1:1">
      <c r="A3276" s="381"/>
    </row>
    <row r="3277" spans="1:1">
      <c r="A3277" s="381"/>
    </row>
    <row r="3278" spans="1:1">
      <c r="A3278" s="381"/>
    </row>
    <row r="3279" spans="1:1">
      <c r="A3279" s="381"/>
    </row>
    <row r="3280" spans="1:1">
      <c r="A3280" s="381"/>
    </row>
    <row r="3281" spans="1:1">
      <c r="A3281" s="381"/>
    </row>
    <row r="3282" spans="1:1">
      <c r="A3282" s="381"/>
    </row>
    <row r="3283" spans="1:1">
      <c r="A3283" s="381"/>
    </row>
    <row r="3284" spans="1:1">
      <c r="A3284" s="381"/>
    </row>
    <row r="3285" spans="1:1">
      <c r="A3285" s="381"/>
    </row>
    <row r="3286" spans="1:1">
      <c r="A3286" s="381"/>
    </row>
    <row r="3287" spans="1:1">
      <c r="A3287" s="381"/>
    </row>
    <row r="3288" spans="1:1">
      <c r="A3288" s="381"/>
    </row>
    <row r="3289" spans="1:1">
      <c r="A3289" s="381"/>
    </row>
    <row r="3290" spans="1:1">
      <c r="A3290" s="381"/>
    </row>
    <row r="3291" spans="1:1">
      <c r="A3291" s="381"/>
    </row>
    <row r="3292" spans="1:1">
      <c r="A3292" s="381"/>
    </row>
    <row r="3293" spans="1:1">
      <c r="A3293" s="381"/>
    </row>
    <row r="3294" spans="1:1">
      <c r="A3294" s="381"/>
    </row>
    <row r="3295" spans="1:1">
      <c r="A3295" s="381"/>
    </row>
    <row r="3296" spans="1:1">
      <c r="A3296" s="381"/>
    </row>
    <row r="3297" spans="1:1">
      <c r="A3297" s="381"/>
    </row>
    <row r="3298" spans="1:1">
      <c r="A3298" s="381"/>
    </row>
    <row r="3299" spans="1:1">
      <c r="A3299" s="381"/>
    </row>
    <row r="3300" spans="1:1">
      <c r="A3300" s="381"/>
    </row>
    <row r="3301" spans="1:1">
      <c r="A3301" s="381"/>
    </row>
    <row r="3302" spans="1:1">
      <c r="A3302" s="381"/>
    </row>
    <row r="3303" spans="1:1">
      <c r="A3303" s="381"/>
    </row>
    <row r="3304" spans="1:1">
      <c r="A3304" s="381"/>
    </row>
    <row r="3305" spans="1:1">
      <c r="A3305" s="381"/>
    </row>
    <row r="3306" spans="1:1">
      <c r="A3306" s="381"/>
    </row>
    <row r="3307" spans="1:1">
      <c r="A3307" s="381"/>
    </row>
    <row r="3308" spans="1:1">
      <c r="A3308" s="381"/>
    </row>
    <row r="3309" spans="1:1">
      <c r="A3309" s="381"/>
    </row>
    <row r="3310" spans="1:1">
      <c r="A3310" s="381"/>
    </row>
    <row r="3311" spans="1:1">
      <c r="A3311" s="381"/>
    </row>
    <row r="3312" spans="1:1">
      <c r="A3312" s="381"/>
    </row>
    <row r="3313" spans="1:1">
      <c r="A3313" s="381"/>
    </row>
    <row r="3314" spans="1:1">
      <c r="A3314" s="381"/>
    </row>
    <row r="3315" spans="1:1">
      <c r="A3315" s="381"/>
    </row>
    <row r="3316" spans="1:1">
      <c r="A3316" s="381"/>
    </row>
    <row r="3317" spans="1:1">
      <c r="A3317" s="381"/>
    </row>
    <row r="3318" spans="1:1">
      <c r="A3318" s="381"/>
    </row>
    <row r="3319" spans="1:1">
      <c r="A3319" s="381"/>
    </row>
    <row r="3320" spans="1:1">
      <c r="A3320" s="381"/>
    </row>
    <row r="3321" spans="1:1">
      <c r="A3321" s="381"/>
    </row>
    <row r="3322" spans="1:1">
      <c r="A3322" s="381"/>
    </row>
    <row r="3323" spans="1:1">
      <c r="A3323" s="381"/>
    </row>
    <row r="3324" spans="1:1">
      <c r="A3324" s="381"/>
    </row>
    <row r="3325" spans="1:1">
      <c r="A3325" s="381"/>
    </row>
    <row r="3326" spans="1:1">
      <c r="A3326" s="381"/>
    </row>
    <row r="3327" spans="1:1">
      <c r="A3327" s="381"/>
    </row>
    <row r="3328" spans="1:1">
      <c r="A3328" s="381"/>
    </row>
    <row r="3329" spans="1:1">
      <c r="A3329" s="381"/>
    </row>
    <row r="3330" spans="1:1">
      <c r="A3330" s="381"/>
    </row>
    <row r="3331" spans="1:1">
      <c r="A3331" s="381"/>
    </row>
    <row r="3332" spans="1:1">
      <c r="A3332" s="381"/>
    </row>
    <row r="3333" spans="1:1">
      <c r="A3333" s="381"/>
    </row>
    <row r="3334" spans="1:1">
      <c r="A3334" s="381"/>
    </row>
    <row r="3335" spans="1:1">
      <c r="A3335" s="381"/>
    </row>
    <row r="3336" spans="1:1">
      <c r="A3336" s="381"/>
    </row>
    <row r="3337" spans="1:1">
      <c r="A3337" s="381"/>
    </row>
    <row r="3338" spans="1:1">
      <c r="A3338" s="381"/>
    </row>
    <row r="3339" spans="1:1">
      <c r="A3339" s="381"/>
    </row>
    <row r="3340" spans="1:1">
      <c r="A3340" s="381"/>
    </row>
    <row r="3341" spans="1:1">
      <c r="A3341" s="381"/>
    </row>
    <row r="3342" spans="1:1">
      <c r="A3342" s="381"/>
    </row>
    <row r="3343" spans="1:1">
      <c r="A3343" s="381"/>
    </row>
    <row r="3344" spans="1:1">
      <c r="A3344" s="381"/>
    </row>
    <row r="3345" spans="1:1">
      <c r="A3345" s="381"/>
    </row>
    <row r="3346" spans="1:1">
      <c r="A3346" s="381"/>
    </row>
    <row r="3347" spans="1:1">
      <c r="A3347" s="381"/>
    </row>
    <row r="3348" spans="1:1">
      <c r="A3348" s="381"/>
    </row>
    <row r="3349" spans="1:1">
      <c r="A3349" s="381"/>
    </row>
    <row r="3350" spans="1:1">
      <c r="A3350" s="381"/>
    </row>
    <row r="3351" spans="1:1">
      <c r="A3351" s="381"/>
    </row>
    <row r="3352" spans="1:1">
      <c r="A3352" s="381"/>
    </row>
    <row r="3353" spans="1:1">
      <c r="A3353" s="381"/>
    </row>
    <row r="3354" spans="1:1">
      <c r="A3354" s="381"/>
    </row>
    <row r="3355" spans="1:1">
      <c r="A3355" s="381"/>
    </row>
    <row r="3356" spans="1:1">
      <c r="A3356" s="381"/>
    </row>
    <row r="3357" spans="1:1">
      <c r="A3357" s="381"/>
    </row>
    <row r="3358" spans="1:1">
      <c r="A3358" s="381"/>
    </row>
    <row r="3359" spans="1:1">
      <c r="A3359" s="381"/>
    </row>
    <row r="3360" spans="1:1">
      <c r="A3360" s="381"/>
    </row>
    <row r="3361" spans="1:1">
      <c r="A3361" s="381"/>
    </row>
    <row r="3362" spans="1:1">
      <c r="A3362" s="381"/>
    </row>
    <row r="3363" spans="1:1">
      <c r="A3363" s="381"/>
    </row>
    <row r="3364" spans="1:1">
      <c r="A3364" s="381"/>
    </row>
    <row r="3365" spans="1:1">
      <c r="A3365" s="381"/>
    </row>
    <row r="3366" spans="1:1">
      <c r="A3366" s="381"/>
    </row>
    <row r="3367" spans="1:1">
      <c r="A3367" s="381"/>
    </row>
    <row r="3368" spans="1:1">
      <c r="A3368" s="381"/>
    </row>
    <row r="3369" spans="1:1">
      <c r="A3369" s="381"/>
    </row>
    <row r="3370" spans="1:1">
      <c r="A3370" s="381"/>
    </row>
    <row r="3371" spans="1:1">
      <c r="A3371" s="381"/>
    </row>
    <row r="3372" spans="1:1">
      <c r="A3372" s="381"/>
    </row>
    <row r="3373" spans="1:1">
      <c r="A3373" s="381"/>
    </row>
    <row r="3374" spans="1:1">
      <c r="A3374" s="381"/>
    </row>
    <row r="3375" spans="1:1">
      <c r="A3375" s="381"/>
    </row>
    <row r="3376" spans="1:1">
      <c r="A3376" s="381"/>
    </row>
    <row r="3377" spans="1:1">
      <c r="A3377" s="381"/>
    </row>
    <row r="3378" spans="1:1">
      <c r="A3378" s="381"/>
    </row>
    <row r="3379" spans="1:1">
      <c r="A3379" s="381"/>
    </row>
    <row r="3380" spans="1:1">
      <c r="A3380" s="381"/>
    </row>
    <row r="3381" spans="1:1">
      <c r="A3381" s="381"/>
    </row>
    <row r="3382" spans="1:1">
      <c r="A3382" s="381"/>
    </row>
    <row r="3383" spans="1:1">
      <c r="A3383" s="381"/>
    </row>
    <row r="3384" spans="1:1">
      <c r="A3384" s="381"/>
    </row>
    <row r="3385" spans="1:1">
      <c r="A3385" s="381"/>
    </row>
    <row r="3386" spans="1:1">
      <c r="A3386" s="381"/>
    </row>
    <row r="3387" spans="1:1">
      <c r="A3387" s="381"/>
    </row>
    <row r="3388" spans="1:1">
      <c r="A3388" s="381"/>
    </row>
    <row r="3389" spans="1:1">
      <c r="A3389" s="381"/>
    </row>
    <row r="3390" spans="1:1">
      <c r="A3390" s="381"/>
    </row>
    <row r="3391" spans="1:1">
      <c r="A3391" s="381"/>
    </row>
    <row r="3392" spans="1:1">
      <c r="A3392" s="381"/>
    </row>
    <row r="3393" spans="1:1">
      <c r="A3393" s="381"/>
    </row>
    <row r="3394" spans="1:1">
      <c r="A3394" s="381"/>
    </row>
    <row r="3395" spans="1:1">
      <c r="A3395" s="381"/>
    </row>
    <row r="3396" spans="1:1">
      <c r="A3396" s="381"/>
    </row>
    <row r="3397" spans="1:1">
      <c r="A3397" s="381"/>
    </row>
    <row r="3398" spans="1:1">
      <c r="A3398" s="381"/>
    </row>
    <row r="3399" spans="1:1">
      <c r="A3399" s="381"/>
    </row>
    <row r="3400" spans="1:1">
      <c r="A3400" s="381"/>
    </row>
    <row r="3401" spans="1:1">
      <c r="A3401" s="381"/>
    </row>
    <row r="3402" spans="1:1">
      <c r="A3402" s="381"/>
    </row>
    <row r="3403" spans="1:1">
      <c r="A3403" s="381"/>
    </row>
    <row r="3404" spans="1:1">
      <c r="A3404" s="381"/>
    </row>
    <row r="3405" spans="1:1">
      <c r="A3405" s="381"/>
    </row>
    <row r="3406" spans="1:1">
      <c r="A3406" s="381"/>
    </row>
    <row r="3407" spans="1:1">
      <c r="A3407" s="381"/>
    </row>
    <row r="3408" spans="1:1">
      <c r="A3408" s="381"/>
    </row>
    <row r="3409" spans="1:1">
      <c r="A3409" s="381"/>
    </row>
    <row r="3410" spans="1:1">
      <c r="A3410" s="381"/>
    </row>
    <row r="3411" spans="1:1">
      <c r="A3411" s="381"/>
    </row>
    <row r="3412" spans="1:1">
      <c r="A3412" s="381"/>
    </row>
    <row r="3413" spans="1:1">
      <c r="A3413" s="381"/>
    </row>
    <row r="3414" spans="1:1">
      <c r="A3414" s="381"/>
    </row>
    <row r="3415" spans="1:1">
      <c r="A3415" s="381"/>
    </row>
    <row r="3416" spans="1:1">
      <c r="A3416" s="381"/>
    </row>
    <row r="3417" spans="1:1">
      <c r="A3417" s="381"/>
    </row>
    <row r="3418" spans="1:1">
      <c r="A3418" s="381"/>
    </row>
    <row r="3419" spans="1:1">
      <c r="A3419" s="381"/>
    </row>
    <row r="3420" spans="1:1">
      <c r="A3420" s="381"/>
    </row>
    <row r="3421" spans="1:1">
      <c r="A3421" s="381"/>
    </row>
    <row r="3422" spans="1:1">
      <c r="A3422" s="381"/>
    </row>
    <row r="3423" spans="1:1">
      <c r="A3423" s="381"/>
    </row>
    <row r="3424" spans="1:1">
      <c r="A3424" s="381"/>
    </row>
    <row r="3425" spans="1:1">
      <c r="A3425" s="381"/>
    </row>
    <row r="3426" spans="1:1">
      <c r="A3426" s="381"/>
    </row>
    <row r="3427" spans="1:1">
      <c r="A3427" s="381"/>
    </row>
    <row r="3428" spans="1:1">
      <c r="A3428" s="381"/>
    </row>
    <row r="3429" spans="1:1">
      <c r="A3429" s="381"/>
    </row>
    <row r="3430" spans="1:1">
      <c r="A3430" s="381"/>
    </row>
    <row r="3431" spans="1:1">
      <c r="A3431" s="381"/>
    </row>
    <row r="3432" spans="1:1">
      <c r="A3432" s="381"/>
    </row>
    <row r="3433" spans="1:1">
      <c r="A3433" s="381"/>
    </row>
    <row r="3434" spans="1:1">
      <c r="A3434" s="381"/>
    </row>
    <row r="3435" spans="1:1">
      <c r="A3435" s="381"/>
    </row>
    <row r="3436" spans="1:1">
      <c r="A3436" s="381"/>
    </row>
    <row r="3437" spans="1:1">
      <c r="A3437" s="381"/>
    </row>
    <row r="3438" spans="1:1">
      <c r="A3438" s="381"/>
    </row>
    <row r="3439" spans="1:1">
      <c r="A3439" s="381"/>
    </row>
    <row r="3440" spans="1:1">
      <c r="A3440" s="381"/>
    </row>
    <row r="3441" spans="1:1">
      <c r="A3441" s="381"/>
    </row>
    <row r="3442" spans="1:1">
      <c r="A3442" s="381"/>
    </row>
    <row r="3443" spans="1:1">
      <c r="A3443" s="381"/>
    </row>
    <row r="3444" spans="1:1">
      <c r="A3444" s="381"/>
    </row>
    <row r="3445" spans="1:1">
      <c r="A3445" s="381"/>
    </row>
    <row r="3446" spans="1:1">
      <c r="A3446" s="381"/>
    </row>
    <row r="3447" spans="1:1">
      <c r="A3447" s="381"/>
    </row>
    <row r="3448" spans="1:1">
      <c r="A3448" s="381"/>
    </row>
    <row r="3449" spans="1:1">
      <c r="A3449" s="381"/>
    </row>
    <row r="3450" spans="1:1">
      <c r="A3450" s="381"/>
    </row>
    <row r="3451" spans="1:1">
      <c r="A3451" s="381"/>
    </row>
    <row r="3452" spans="1:1">
      <c r="A3452" s="381"/>
    </row>
    <row r="3453" spans="1:1">
      <c r="A3453" s="381"/>
    </row>
    <row r="3454" spans="1:1">
      <c r="A3454" s="381"/>
    </row>
    <row r="3455" spans="1:1">
      <c r="A3455" s="381"/>
    </row>
    <row r="3456" spans="1:1">
      <c r="A3456" s="381"/>
    </row>
    <row r="3457" spans="1:1">
      <c r="A3457" s="381"/>
    </row>
    <row r="3458" spans="1:1">
      <c r="A3458" s="381"/>
    </row>
    <row r="3459" spans="1:1">
      <c r="A3459" s="381"/>
    </row>
    <row r="3460" spans="1:1">
      <c r="A3460" s="381"/>
    </row>
    <row r="3461" spans="1:1">
      <c r="A3461" s="381"/>
    </row>
    <row r="3462" spans="1:1">
      <c r="A3462" s="381"/>
    </row>
    <row r="3463" spans="1:1">
      <c r="A3463" s="381"/>
    </row>
    <row r="3464" spans="1:1">
      <c r="A3464" s="381"/>
    </row>
    <row r="3465" spans="1:1">
      <c r="A3465" s="381"/>
    </row>
    <row r="3466" spans="1:1">
      <c r="A3466" s="381"/>
    </row>
    <row r="3467" spans="1:1">
      <c r="A3467" s="381"/>
    </row>
    <row r="3468" spans="1:1">
      <c r="A3468" s="381"/>
    </row>
    <row r="3469" spans="1:1">
      <c r="A3469" s="381"/>
    </row>
    <row r="3470" spans="1:1">
      <c r="A3470" s="381"/>
    </row>
    <row r="3471" spans="1:1">
      <c r="A3471" s="381"/>
    </row>
    <row r="3472" spans="1:1">
      <c r="A3472" s="381"/>
    </row>
    <row r="3473" spans="1:1">
      <c r="A3473" s="381"/>
    </row>
    <row r="3474" spans="1:1">
      <c r="A3474" s="381"/>
    </row>
    <row r="3475" spans="1:1">
      <c r="A3475" s="381"/>
    </row>
    <row r="3476" spans="1:1">
      <c r="A3476" s="381"/>
    </row>
    <row r="3477" spans="1:1">
      <c r="A3477" s="381"/>
    </row>
    <row r="3478" spans="1:1">
      <c r="A3478" s="381"/>
    </row>
    <row r="3479" spans="1:1">
      <c r="A3479" s="381"/>
    </row>
    <row r="3480" spans="1:1">
      <c r="A3480" s="381"/>
    </row>
    <row r="3481" spans="1:1">
      <c r="A3481" s="381"/>
    </row>
    <row r="3482" spans="1:1">
      <c r="A3482" s="381"/>
    </row>
    <row r="3483" spans="1:1">
      <c r="A3483" s="381"/>
    </row>
    <row r="3484" spans="1:1">
      <c r="A3484" s="381"/>
    </row>
    <row r="3485" spans="1:1">
      <c r="A3485" s="381"/>
    </row>
    <row r="3486" spans="1:1">
      <c r="A3486" s="381"/>
    </row>
    <row r="3487" spans="1:1">
      <c r="A3487" s="381"/>
    </row>
    <row r="3488" spans="1:1">
      <c r="A3488" s="381"/>
    </row>
    <row r="3489" spans="1:1">
      <c r="A3489" s="381"/>
    </row>
    <row r="3490" spans="1:1">
      <c r="A3490" s="381"/>
    </row>
    <row r="3491" spans="1:1">
      <c r="A3491" s="381"/>
    </row>
    <row r="3492" spans="1:1">
      <c r="A3492" s="381"/>
    </row>
    <row r="3493" spans="1:1">
      <c r="A3493" s="381"/>
    </row>
    <row r="3494" spans="1:1">
      <c r="A3494" s="381"/>
    </row>
    <row r="3495" spans="1:1">
      <c r="A3495" s="381"/>
    </row>
    <row r="3496" spans="1:1">
      <c r="A3496" s="381"/>
    </row>
    <row r="3497" spans="1:1">
      <c r="A3497" s="381"/>
    </row>
    <row r="3498" spans="1:1">
      <c r="A3498" s="381"/>
    </row>
    <row r="3499" spans="1:1">
      <c r="A3499" s="381"/>
    </row>
    <row r="3500" spans="1:1">
      <c r="A3500" s="381"/>
    </row>
    <row r="3501" spans="1:1">
      <c r="A3501" s="381"/>
    </row>
    <row r="3502" spans="1:1">
      <c r="A3502" s="381"/>
    </row>
    <row r="3503" spans="1:1">
      <c r="A3503" s="381"/>
    </row>
    <row r="3504" spans="1:1">
      <c r="A3504" s="381"/>
    </row>
    <row r="3505" spans="1:1">
      <c r="A3505" s="381"/>
    </row>
    <row r="3506" spans="1:1">
      <c r="A3506" s="381"/>
    </row>
    <row r="3507" spans="1:1">
      <c r="A3507" s="381"/>
    </row>
    <row r="3508" spans="1:1">
      <c r="A3508" s="381"/>
    </row>
    <row r="3509" spans="1:1">
      <c r="A3509" s="381"/>
    </row>
    <row r="3510" spans="1:1">
      <c r="A3510" s="381"/>
    </row>
    <row r="3511" spans="1:1">
      <c r="A3511" s="381"/>
    </row>
    <row r="3512" spans="1:1">
      <c r="A3512" s="381"/>
    </row>
    <row r="3513" spans="1:1">
      <c r="A3513" s="381"/>
    </row>
    <row r="3514" spans="1:1">
      <c r="A3514" s="381"/>
    </row>
    <row r="3515" spans="1:1">
      <c r="A3515" s="381"/>
    </row>
    <row r="3516" spans="1:1">
      <c r="A3516" s="381"/>
    </row>
    <row r="3517" spans="1:1">
      <c r="A3517" s="381"/>
    </row>
    <row r="3518" spans="1:1">
      <c r="A3518" s="381"/>
    </row>
    <row r="3519" spans="1:1">
      <c r="A3519" s="381"/>
    </row>
    <row r="3520" spans="1:1">
      <c r="A3520" s="381"/>
    </row>
    <row r="3521" spans="1:1">
      <c r="A3521" s="381"/>
    </row>
    <row r="3522" spans="1:1">
      <c r="A3522" s="381"/>
    </row>
    <row r="3523" spans="1:1">
      <c r="A3523" s="381"/>
    </row>
    <row r="3524" spans="1:1">
      <c r="A3524" s="381"/>
    </row>
    <row r="3525" spans="1:1">
      <c r="A3525" s="381"/>
    </row>
    <row r="3526" spans="1:1">
      <c r="A3526" s="381"/>
    </row>
    <row r="3527" spans="1:1">
      <c r="A3527" s="381"/>
    </row>
    <row r="3528" spans="1:1">
      <c r="A3528" s="381"/>
    </row>
    <row r="3529" spans="1:1">
      <c r="A3529" s="381"/>
    </row>
    <row r="3530" spans="1:1">
      <c r="A3530" s="381"/>
    </row>
    <row r="3531" spans="1:1">
      <c r="A3531" s="381"/>
    </row>
    <row r="3532" spans="1:1">
      <c r="A3532" s="381"/>
    </row>
    <row r="3533" spans="1:1">
      <c r="A3533" s="381"/>
    </row>
    <row r="3534" spans="1:1">
      <c r="A3534" s="381"/>
    </row>
    <row r="3535" spans="1:1">
      <c r="A3535" s="381"/>
    </row>
    <row r="3536" spans="1:1">
      <c r="A3536" s="381"/>
    </row>
    <row r="3537" spans="1:1">
      <c r="A3537" s="381"/>
    </row>
    <row r="3538" spans="1:1">
      <c r="A3538" s="381"/>
    </row>
    <row r="3539" spans="1:1">
      <c r="A3539" s="381"/>
    </row>
    <row r="3540" spans="1:1">
      <c r="A3540" s="381"/>
    </row>
    <row r="3541" spans="1:1">
      <c r="A3541" s="381"/>
    </row>
    <row r="3542" spans="1:1">
      <c r="A3542" s="381"/>
    </row>
    <row r="3543" spans="1:1">
      <c r="A3543" s="381"/>
    </row>
    <row r="3544" spans="1:1">
      <c r="A3544" s="381"/>
    </row>
    <row r="3545" spans="1:1">
      <c r="A3545" s="381"/>
    </row>
    <row r="3546" spans="1:1">
      <c r="A3546" s="381"/>
    </row>
    <row r="3547" spans="1:1">
      <c r="A3547" s="381"/>
    </row>
    <row r="3548" spans="1:1">
      <c r="A3548" s="381"/>
    </row>
    <row r="3549" spans="1:1">
      <c r="A3549" s="381"/>
    </row>
    <row r="3550" spans="1:1">
      <c r="A3550" s="381"/>
    </row>
    <row r="3551" spans="1:1">
      <c r="A3551" s="381"/>
    </row>
    <row r="3552" spans="1:1">
      <c r="A3552" s="381"/>
    </row>
    <row r="3553" spans="1:1">
      <c r="A3553" s="381"/>
    </row>
    <row r="3554" spans="1:1">
      <c r="A3554" s="381"/>
    </row>
    <row r="3555" spans="1:1">
      <c r="A3555" s="381"/>
    </row>
    <row r="3556" spans="1:1">
      <c r="A3556" s="381"/>
    </row>
    <row r="3557" spans="1:1">
      <c r="A3557" s="381"/>
    </row>
    <row r="3558" spans="1:1">
      <c r="A3558" s="381"/>
    </row>
    <row r="3559" spans="1:1">
      <c r="A3559" s="381"/>
    </row>
    <row r="3560" spans="1:1">
      <c r="A3560" s="381"/>
    </row>
    <row r="3561" spans="1:1">
      <c r="A3561" s="381"/>
    </row>
    <row r="3562" spans="1:1">
      <c r="A3562" s="381"/>
    </row>
    <row r="3563" spans="1:1">
      <c r="A3563" s="381"/>
    </row>
    <row r="3564" spans="1:1">
      <c r="A3564" s="381"/>
    </row>
    <row r="3565" spans="1:1">
      <c r="A3565" s="381"/>
    </row>
    <row r="3566" spans="1:1">
      <c r="A3566" s="381"/>
    </row>
    <row r="3567" spans="1:1">
      <c r="A3567" s="381"/>
    </row>
    <row r="3568" spans="1:1">
      <c r="A3568" s="381"/>
    </row>
    <row r="3569" spans="1:1">
      <c r="A3569" s="381"/>
    </row>
    <row r="3570" spans="1:1">
      <c r="A3570" s="381"/>
    </row>
    <row r="3571" spans="1:1">
      <c r="A3571" s="381"/>
    </row>
    <row r="3572" spans="1:1">
      <c r="A3572" s="381"/>
    </row>
    <row r="3573" spans="1:1">
      <c r="A3573" s="381"/>
    </row>
    <row r="3574" spans="1:1">
      <c r="A3574" s="381"/>
    </row>
    <row r="3575" spans="1:1">
      <c r="A3575" s="381"/>
    </row>
    <row r="3576" spans="1:1">
      <c r="A3576" s="381"/>
    </row>
    <row r="3577" spans="1:1">
      <c r="A3577" s="381"/>
    </row>
    <row r="3578" spans="1:1">
      <c r="A3578" s="381"/>
    </row>
    <row r="3579" spans="1:1">
      <c r="A3579" s="381"/>
    </row>
    <row r="3580" spans="1:1">
      <c r="A3580" s="381"/>
    </row>
    <row r="3581" spans="1:1">
      <c r="A3581" s="381"/>
    </row>
    <row r="3582" spans="1:1">
      <c r="A3582" s="381"/>
    </row>
    <row r="3583" spans="1:1">
      <c r="A3583" s="381"/>
    </row>
    <row r="3584" spans="1:1">
      <c r="A3584" s="381"/>
    </row>
    <row r="3585" spans="1:1">
      <c r="A3585" s="381"/>
    </row>
    <row r="3586" spans="1:1">
      <c r="A3586" s="381"/>
    </row>
    <row r="3587" spans="1:1">
      <c r="A3587" s="381"/>
    </row>
    <row r="3588" spans="1:1">
      <c r="A3588" s="381"/>
    </row>
    <row r="3589" spans="1:1">
      <c r="A3589" s="381"/>
    </row>
    <row r="3590" spans="1:1">
      <c r="A3590" s="381"/>
    </row>
    <row r="3591" spans="1:1">
      <c r="A3591" s="381"/>
    </row>
    <row r="3592" spans="1:1">
      <c r="A3592" s="381"/>
    </row>
    <row r="3593" spans="1:1">
      <c r="A3593" s="381"/>
    </row>
    <row r="3594" spans="1:1">
      <c r="A3594" s="381"/>
    </row>
    <row r="3595" spans="1:1">
      <c r="A3595" s="381"/>
    </row>
    <row r="3596" spans="1:1">
      <c r="A3596" s="381"/>
    </row>
    <row r="3597" spans="1:1">
      <c r="A3597" s="381"/>
    </row>
    <row r="3598" spans="1:1">
      <c r="A3598" s="381"/>
    </row>
    <row r="3599" spans="1:1">
      <c r="A3599" s="381"/>
    </row>
    <row r="3600" spans="1:1">
      <c r="A3600" s="381"/>
    </row>
    <row r="3601" spans="1:1">
      <c r="A3601" s="381"/>
    </row>
    <row r="3602" spans="1:1">
      <c r="A3602" s="381"/>
    </row>
    <row r="3603" spans="1:1">
      <c r="A3603" s="381"/>
    </row>
    <row r="3604" spans="1:1">
      <c r="A3604" s="381"/>
    </row>
    <row r="3605" spans="1:1">
      <c r="A3605" s="381"/>
    </row>
    <row r="3606" spans="1:1">
      <c r="A3606" s="381"/>
    </row>
    <row r="3607" spans="1:1">
      <c r="A3607" s="381"/>
    </row>
    <row r="3608" spans="1:1">
      <c r="A3608" s="381"/>
    </row>
    <row r="3609" spans="1:1">
      <c r="A3609" s="381"/>
    </row>
    <row r="3610" spans="1:1">
      <c r="A3610" s="381"/>
    </row>
    <row r="3611" spans="1:1">
      <c r="A3611" s="381"/>
    </row>
    <row r="3612" spans="1:1">
      <c r="A3612" s="381"/>
    </row>
    <row r="3613" spans="1:1">
      <c r="A3613" s="381"/>
    </row>
    <row r="3614" spans="1:1">
      <c r="A3614" s="381"/>
    </row>
    <row r="3615" spans="1:1">
      <c r="A3615" s="381"/>
    </row>
    <row r="3616" spans="1:1">
      <c r="A3616" s="381"/>
    </row>
    <row r="3617" spans="1:1">
      <c r="A3617" s="381"/>
    </row>
    <row r="3618" spans="1:1">
      <c r="A3618" s="381"/>
    </row>
    <row r="3619" spans="1:1">
      <c r="A3619" s="381"/>
    </row>
    <row r="3620" spans="1:1">
      <c r="A3620" s="381"/>
    </row>
    <row r="3621" spans="1:1">
      <c r="A3621" s="381"/>
    </row>
    <row r="3622" spans="1:1">
      <c r="A3622" s="381"/>
    </row>
    <row r="3623" spans="1:1">
      <c r="A3623" s="381"/>
    </row>
    <row r="3624" spans="1:1">
      <c r="A3624" s="381"/>
    </row>
    <row r="3625" spans="1:1">
      <c r="A3625" s="381"/>
    </row>
    <row r="3626" spans="1:1">
      <c r="A3626" s="381"/>
    </row>
    <row r="3627" spans="1:1">
      <c r="A3627" s="381"/>
    </row>
    <row r="3628" spans="1:1">
      <c r="A3628" s="381"/>
    </row>
    <row r="3629" spans="1:1">
      <c r="A3629" s="381"/>
    </row>
    <row r="3630" spans="1:1">
      <c r="A3630" s="381"/>
    </row>
    <row r="3631" spans="1:1">
      <c r="A3631" s="381"/>
    </row>
    <row r="3632" spans="1:1">
      <c r="A3632" s="381"/>
    </row>
    <row r="3633" spans="1:1">
      <c r="A3633" s="381"/>
    </row>
    <row r="3634" spans="1:1">
      <c r="A3634" s="381"/>
    </row>
    <row r="3635" spans="1:1">
      <c r="A3635" s="381"/>
    </row>
    <row r="3636" spans="1:1">
      <c r="A3636" s="381"/>
    </row>
    <row r="3637" spans="1:1">
      <c r="A3637" s="381"/>
    </row>
    <row r="3638" spans="1:1">
      <c r="A3638" s="381"/>
    </row>
    <row r="3639" spans="1:1">
      <c r="A3639" s="381"/>
    </row>
    <row r="3640" spans="1:1">
      <c r="A3640" s="381"/>
    </row>
    <row r="3641" spans="1:1">
      <c r="A3641" s="381"/>
    </row>
    <row r="3642" spans="1:1">
      <c r="A3642" s="381"/>
    </row>
    <row r="3643" spans="1:1">
      <c r="A3643" s="381"/>
    </row>
    <row r="3644" spans="1:1">
      <c r="A3644" s="381"/>
    </row>
    <row r="3645" spans="1:1">
      <c r="A3645" s="381"/>
    </row>
    <row r="3646" spans="1:1">
      <c r="A3646" s="381"/>
    </row>
    <row r="3647" spans="1:1">
      <c r="A3647" s="381"/>
    </row>
    <row r="3648" spans="1:1">
      <c r="A3648" s="381"/>
    </row>
    <row r="3649" spans="1:1">
      <c r="A3649" s="381"/>
    </row>
    <row r="3650" spans="1:1">
      <c r="A3650" s="381"/>
    </row>
    <row r="3651" spans="1:1">
      <c r="A3651" s="381"/>
    </row>
    <row r="3652" spans="1:1">
      <c r="A3652" s="381"/>
    </row>
    <row r="3653" spans="1:1">
      <c r="A3653" s="381"/>
    </row>
    <row r="3654" spans="1:1">
      <c r="A3654" s="381"/>
    </row>
    <row r="3655" spans="1:1">
      <c r="A3655" s="381"/>
    </row>
    <row r="3656" spans="1:1">
      <c r="A3656" s="381"/>
    </row>
    <row r="3657" spans="1:1">
      <c r="A3657" s="381"/>
    </row>
    <row r="3658" spans="1:1">
      <c r="A3658" s="381"/>
    </row>
    <row r="3659" spans="1:1">
      <c r="A3659" s="381"/>
    </row>
    <row r="3660" spans="1:1">
      <c r="A3660" s="381"/>
    </row>
    <row r="3661" spans="1:1">
      <c r="A3661" s="381"/>
    </row>
    <row r="3662" spans="1:1">
      <c r="A3662" s="381"/>
    </row>
    <row r="3663" spans="1:1">
      <c r="A3663" s="381"/>
    </row>
    <row r="3664" spans="1:1">
      <c r="A3664" s="381"/>
    </row>
    <row r="3665" spans="1:1">
      <c r="A3665" s="381"/>
    </row>
    <row r="3666" spans="1:1">
      <c r="A3666" s="381"/>
    </row>
    <row r="3667" spans="1:1">
      <c r="A3667" s="381"/>
    </row>
    <row r="3668" spans="1:1">
      <c r="A3668" s="381"/>
    </row>
    <row r="3669" spans="1:1">
      <c r="A3669" s="381"/>
    </row>
    <row r="3670" spans="1:1">
      <c r="A3670" s="381"/>
    </row>
    <row r="3671" spans="1:1">
      <c r="A3671" s="381"/>
    </row>
    <row r="3672" spans="1:1">
      <c r="A3672" s="381"/>
    </row>
    <row r="3673" spans="1:1">
      <c r="A3673" s="381"/>
    </row>
    <row r="3674" spans="1:1">
      <c r="A3674" s="381"/>
    </row>
    <row r="3675" spans="1:1">
      <c r="A3675" s="381"/>
    </row>
    <row r="3676" spans="1:1">
      <c r="A3676" s="381"/>
    </row>
    <row r="3677" spans="1:1">
      <c r="A3677" s="381"/>
    </row>
    <row r="3678" spans="1:1">
      <c r="A3678" s="381"/>
    </row>
    <row r="3679" spans="1:1">
      <c r="A3679" s="381"/>
    </row>
    <row r="3680" spans="1:1">
      <c r="A3680" s="381"/>
    </row>
    <row r="3681" spans="1:1">
      <c r="A3681" s="381"/>
    </row>
    <row r="3682" spans="1:1">
      <c r="A3682" s="381"/>
    </row>
    <row r="3683" spans="1:1">
      <c r="A3683" s="381"/>
    </row>
    <row r="3684" spans="1:1">
      <c r="A3684" s="381"/>
    </row>
    <row r="3685" spans="1:1">
      <c r="A3685" s="381"/>
    </row>
    <row r="3686" spans="1:1">
      <c r="A3686" s="381"/>
    </row>
    <row r="3687" spans="1:1">
      <c r="A3687" s="381"/>
    </row>
    <row r="3688" spans="1:1">
      <c r="A3688" s="381"/>
    </row>
    <row r="3689" spans="1:1">
      <c r="A3689" s="381"/>
    </row>
    <row r="3690" spans="1:1">
      <c r="A3690" s="381"/>
    </row>
    <row r="3691" spans="1:1">
      <c r="A3691" s="381"/>
    </row>
    <row r="3692" spans="1:1">
      <c r="A3692" s="381"/>
    </row>
    <row r="3693" spans="1:1">
      <c r="A3693" s="381"/>
    </row>
    <row r="3694" spans="1:1">
      <c r="A3694" s="381"/>
    </row>
    <row r="3695" spans="1:1">
      <c r="A3695" s="381"/>
    </row>
    <row r="3696" spans="1:1">
      <c r="A3696" s="381"/>
    </row>
    <row r="3697" spans="1:1">
      <c r="A3697" s="381"/>
    </row>
    <row r="3698" spans="1:1">
      <c r="A3698" s="381"/>
    </row>
    <row r="3699" spans="1:1">
      <c r="A3699" s="381"/>
    </row>
    <row r="3700" spans="1:1">
      <c r="A3700" s="381"/>
    </row>
    <row r="3701" spans="1:1">
      <c r="A3701" s="381"/>
    </row>
    <row r="3702" spans="1:1">
      <c r="A3702" s="381"/>
    </row>
    <row r="3703" spans="1:1">
      <c r="A3703" s="381"/>
    </row>
    <row r="3704" spans="1:1">
      <c r="A3704" s="381"/>
    </row>
    <row r="3705" spans="1:1">
      <c r="A3705" s="381"/>
    </row>
    <row r="3706" spans="1:1">
      <c r="A3706" s="381"/>
    </row>
    <row r="3707" spans="1:1">
      <c r="A3707" s="381"/>
    </row>
    <row r="3708" spans="1:1">
      <c r="A3708" s="381"/>
    </row>
    <row r="3709" spans="1:1">
      <c r="A3709" s="381"/>
    </row>
    <row r="3710" spans="1:1">
      <c r="A3710" s="381"/>
    </row>
    <row r="3711" spans="1:1">
      <c r="A3711" s="381"/>
    </row>
    <row r="3712" spans="1:1">
      <c r="A3712" s="381"/>
    </row>
    <row r="3713" spans="1:1">
      <c r="A3713" s="381"/>
    </row>
    <row r="3714" spans="1:1">
      <c r="A3714" s="381"/>
    </row>
    <row r="3715" spans="1:1">
      <c r="A3715" s="381"/>
    </row>
    <row r="3716" spans="1:1">
      <c r="A3716" s="381"/>
    </row>
    <row r="3717" spans="1:1">
      <c r="A3717" s="381"/>
    </row>
    <row r="3718" spans="1:1">
      <c r="A3718" s="381"/>
    </row>
    <row r="3719" spans="1:1">
      <c r="A3719" s="381"/>
    </row>
    <row r="3720" spans="1:1">
      <c r="A3720" s="381"/>
    </row>
    <row r="3721" spans="1:1">
      <c r="A3721" s="381"/>
    </row>
    <row r="3722" spans="1:1">
      <c r="A3722" s="381"/>
    </row>
    <row r="3723" spans="1:1">
      <c r="A3723" s="381"/>
    </row>
    <row r="3724" spans="1:1">
      <c r="A3724" s="381"/>
    </row>
    <row r="3725" spans="1:1">
      <c r="A3725" s="381"/>
    </row>
    <row r="3726" spans="1:1">
      <c r="A3726" s="381"/>
    </row>
    <row r="3727" spans="1:1">
      <c r="A3727" s="381"/>
    </row>
    <row r="3728" spans="1:1">
      <c r="A3728" s="381"/>
    </row>
    <row r="3729" spans="1:1">
      <c r="A3729" s="381"/>
    </row>
    <row r="3730" spans="1:1">
      <c r="A3730" s="381"/>
    </row>
    <row r="3731" spans="1:1">
      <c r="A3731" s="381"/>
    </row>
    <row r="3732" spans="1:1">
      <c r="A3732" s="381"/>
    </row>
    <row r="3733" spans="1:1">
      <c r="A3733" s="381"/>
    </row>
    <row r="3734" spans="1:1">
      <c r="A3734" s="381"/>
    </row>
    <row r="3735" spans="1:1">
      <c r="A3735" s="381"/>
    </row>
    <row r="3736" spans="1:1">
      <c r="A3736" s="381"/>
    </row>
    <row r="3737" spans="1:1">
      <c r="A3737" s="381"/>
    </row>
    <row r="3738" spans="1:1">
      <c r="A3738" s="381"/>
    </row>
    <row r="3739" spans="1:1">
      <c r="A3739" s="381"/>
    </row>
    <row r="3740" spans="1:1">
      <c r="A3740" s="381"/>
    </row>
    <row r="3741" spans="1:1">
      <c r="A3741" s="381"/>
    </row>
    <row r="3742" spans="1:1">
      <c r="A3742" s="381"/>
    </row>
    <row r="3743" spans="1:1">
      <c r="A3743" s="381"/>
    </row>
    <row r="3744" spans="1:1">
      <c r="A3744" s="381"/>
    </row>
    <row r="3745" spans="1:1">
      <c r="A3745" s="381"/>
    </row>
    <row r="3746" spans="1:1">
      <c r="A3746" s="381"/>
    </row>
    <row r="3747" spans="1:1">
      <c r="A3747" s="381"/>
    </row>
    <row r="3748" spans="1:1">
      <c r="A3748" s="381"/>
    </row>
    <row r="3749" spans="1:1">
      <c r="A3749" s="381"/>
    </row>
    <row r="3750" spans="1:1">
      <c r="A3750" s="381"/>
    </row>
    <row r="3751" spans="1:1">
      <c r="A3751" s="381"/>
    </row>
    <row r="3752" spans="1:1">
      <c r="A3752" s="381"/>
    </row>
    <row r="3753" spans="1:1">
      <c r="A3753" s="381"/>
    </row>
    <row r="3754" spans="1:1">
      <c r="A3754" s="381"/>
    </row>
    <row r="3755" spans="1:1">
      <c r="A3755" s="381"/>
    </row>
    <row r="3756" spans="1:1">
      <c r="A3756" s="381"/>
    </row>
    <row r="3757" spans="1:1">
      <c r="A3757" s="381"/>
    </row>
    <row r="3758" spans="1:1">
      <c r="A3758" s="381"/>
    </row>
    <row r="3759" spans="1:1">
      <c r="A3759" s="381"/>
    </row>
    <row r="3760" spans="1:1">
      <c r="A3760" s="381"/>
    </row>
    <row r="3761" spans="1:1">
      <c r="A3761" s="381"/>
    </row>
    <row r="3762" spans="1:1">
      <c r="A3762" s="381"/>
    </row>
    <row r="3763" spans="1:1">
      <c r="A3763" s="381"/>
    </row>
    <row r="3764" spans="1:1">
      <c r="A3764" s="381"/>
    </row>
    <row r="3765" spans="1:1">
      <c r="A3765" s="381"/>
    </row>
    <row r="3766" spans="1:1">
      <c r="A3766" s="381"/>
    </row>
    <row r="3767" spans="1:1">
      <c r="A3767" s="381"/>
    </row>
    <row r="3768" spans="1:1">
      <c r="A3768" s="381"/>
    </row>
    <row r="3769" spans="1:1">
      <c r="A3769" s="381"/>
    </row>
    <row r="3770" spans="1:1">
      <c r="A3770" s="381"/>
    </row>
    <row r="3771" spans="1:1">
      <c r="A3771" s="381"/>
    </row>
    <row r="3772" spans="1:1">
      <c r="A3772" s="381"/>
    </row>
    <row r="3773" spans="1:1">
      <c r="A3773" s="381"/>
    </row>
    <row r="3774" spans="1:1">
      <c r="A3774" s="381"/>
    </row>
    <row r="3775" spans="1:1">
      <c r="A3775" s="381"/>
    </row>
    <row r="3776" spans="1:1">
      <c r="A3776" s="381"/>
    </row>
    <row r="3777" spans="1:1">
      <c r="A3777" s="381"/>
    </row>
    <row r="3778" spans="1:1">
      <c r="A3778" s="381"/>
    </row>
    <row r="3779" spans="1:1">
      <c r="A3779" s="381"/>
    </row>
    <row r="3780" spans="1:1">
      <c r="A3780" s="381"/>
    </row>
    <row r="3781" spans="1:1">
      <c r="A3781" s="381"/>
    </row>
    <row r="3782" spans="1:1">
      <c r="A3782" s="381"/>
    </row>
    <row r="3783" spans="1:1">
      <c r="A3783" s="381"/>
    </row>
    <row r="3784" spans="1:1">
      <c r="A3784" s="381"/>
    </row>
    <row r="3785" spans="1:1">
      <c r="A3785" s="381"/>
    </row>
    <row r="3786" spans="1:1">
      <c r="A3786" s="381"/>
    </row>
    <row r="3787" spans="1:1">
      <c r="A3787" s="381"/>
    </row>
    <row r="3788" spans="1:1">
      <c r="A3788" s="381"/>
    </row>
    <row r="3789" spans="1:1">
      <c r="A3789" s="381"/>
    </row>
    <row r="3790" spans="1:1">
      <c r="A3790" s="381"/>
    </row>
    <row r="3791" spans="1:1">
      <c r="A3791" s="381"/>
    </row>
    <row r="3792" spans="1:1">
      <c r="A3792" s="381"/>
    </row>
    <row r="3793" spans="1:1">
      <c r="A3793" s="381"/>
    </row>
    <row r="3794" spans="1:1">
      <c r="A3794" s="381"/>
    </row>
    <row r="3795" spans="1:1">
      <c r="A3795" s="381"/>
    </row>
    <row r="3796" spans="1:1">
      <c r="A3796" s="381"/>
    </row>
    <row r="3797" spans="1:1">
      <c r="A3797" s="381"/>
    </row>
    <row r="3798" spans="1:1">
      <c r="A3798" s="381"/>
    </row>
    <row r="3799" spans="1:1">
      <c r="A3799" s="381"/>
    </row>
    <row r="3800" spans="1:1">
      <c r="A3800" s="381"/>
    </row>
    <row r="3801" spans="1:1">
      <c r="A3801" s="381"/>
    </row>
    <row r="3802" spans="1:1">
      <c r="A3802" s="381"/>
    </row>
    <row r="3803" spans="1:1">
      <c r="A3803" s="381"/>
    </row>
    <row r="3804" spans="1:1">
      <c r="A3804" s="381"/>
    </row>
    <row r="3805" spans="1:1">
      <c r="A3805" s="381"/>
    </row>
    <row r="3806" spans="1:1">
      <c r="A3806" s="381"/>
    </row>
    <row r="3807" spans="1:1">
      <c r="A3807" s="381"/>
    </row>
    <row r="3808" spans="1:1">
      <c r="A3808" s="381"/>
    </row>
    <row r="3809" spans="1:1">
      <c r="A3809" s="381"/>
    </row>
    <row r="3810" spans="1:1">
      <c r="A3810" s="381"/>
    </row>
    <row r="3811" spans="1:1">
      <c r="A3811" s="381"/>
    </row>
    <row r="3812" spans="1:1">
      <c r="A3812" s="381"/>
    </row>
    <row r="3813" spans="1:1">
      <c r="A3813" s="381"/>
    </row>
    <row r="3814" spans="1:1">
      <c r="A3814" s="381"/>
    </row>
    <row r="3815" spans="1:1">
      <c r="A3815" s="381"/>
    </row>
    <row r="3816" spans="1:1">
      <c r="A3816" s="381"/>
    </row>
    <row r="3817" spans="1:1">
      <c r="A3817" s="381"/>
    </row>
    <row r="3818" spans="1:1">
      <c r="A3818" s="381"/>
    </row>
    <row r="3819" spans="1:1">
      <c r="A3819" s="381"/>
    </row>
    <row r="3820" spans="1:1">
      <c r="A3820" s="381"/>
    </row>
    <row r="3821" spans="1:1">
      <c r="A3821" s="381"/>
    </row>
    <row r="3822" spans="1:1">
      <c r="A3822" s="381"/>
    </row>
    <row r="3823" spans="1:1">
      <c r="A3823" s="381"/>
    </row>
    <row r="3824" spans="1:1">
      <c r="A3824" s="381"/>
    </row>
    <row r="3825" spans="1:1">
      <c r="A3825" s="381"/>
    </row>
    <row r="3826" spans="1:1">
      <c r="A3826" s="381"/>
    </row>
    <row r="3827" spans="1:1">
      <c r="A3827" s="381"/>
    </row>
    <row r="3828" spans="1:1">
      <c r="A3828" s="381"/>
    </row>
    <row r="3829" spans="1:1">
      <c r="A3829" s="381"/>
    </row>
    <row r="3830" spans="1:1">
      <c r="A3830" s="381"/>
    </row>
    <row r="3831" spans="1:1">
      <c r="A3831" s="381"/>
    </row>
    <row r="3832" spans="1:1">
      <c r="A3832" s="381"/>
    </row>
    <row r="3833" spans="1:1">
      <c r="A3833" s="381"/>
    </row>
    <row r="3834" spans="1:1">
      <c r="A3834" s="381"/>
    </row>
    <row r="3835" spans="1:1">
      <c r="A3835" s="381"/>
    </row>
    <row r="3836" spans="1:1">
      <c r="A3836" s="381"/>
    </row>
    <row r="3837" spans="1:1">
      <c r="A3837" s="381"/>
    </row>
    <row r="3838" spans="1:1">
      <c r="A3838" s="381"/>
    </row>
    <row r="3839" spans="1:1">
      <c r="A3839" s="381"/>
    </row>
    <row r="3840" spans="1:1">
      <c r="A3840" s="381"/>
    </row>
    <row r="3841" spans="1:1">
      <c r="A3841" s="381"/>
    </row>
    <row r="3842" spans="1:1">
      <c r="A3842" s="381"/>
    </row>
    <row r="3843" spans="1:1">
      <c r="A3843" s="381"/>
    </row>
    <row r="3844" spans="1:1">
      <c r="A3844" s="381"/>
    </row>
    <row r="3845" spans="1:1">
      <c r="A3845" s="381"/>
    </row>
    <row r="3846" spans="1:1">
      <c r="A3846" s="381"/>
    </row>
    <row r="3847" spans="1:1">
      <c r="A3847" s="381"/>
    </row>
    <row r="3848" spans="1:1">
      <c r="A3848" s="381"/>
    </row>
    <row r="3849" spans="1:1">
      <c r="A3849" s="381"/>
    </row>
    <row r="3850" spans="1:1">
      <c r="A3850" s="381"/>
    </row>
    <row r="3851" spans="1:1">
      <c r="A3851" s="381"/>
    </row>
    <row r="3852" spans="1:1">
      <c r="A3852" s="381"/>
    </row>
    <row r="3853" spans="1:1">
      <c r="A3853" s="381"/>
    </row>
    <row r="3854" spans="1:1">
      <c r="A3854" s="381"/>
    </row>
    <row r="3855" spans="1:1">
      <c r="A3855" s="381"/>
    </row>
    <row r="3856" spans="1:1">
      <c r="A3856" s="381"/>
    </row>
    <row r="3857" spans="1:1">
      <c r="A3857" s="381"/>
    </row>
    <row r="3858" spans="1:1">
      <c r="A3858" s="381"/>
    </row>
    <row r="3859" spans="1:1">
      <c r="A3859" s="381"/>
    </row>
    <row r="3860" spans="1:1">
      <c r="A3860" s="381"/>
    </row>
    <row r="3861" spans="1:1">
      <c r="A3861" s="381"/>
    </row>
    <row r="3862" spans="1:1">
      <c r="A3862" s="381"/>
    </row>
    <row r="3863" spans="1:1">
      <c r="A3863" s="381"/>
    </row>
    <row r="3864" spans="1:1">
      <c r="A3864" s="381"/>
    </row>
    <row r="3865" spans="1:1">
      <c r="A3865" s="381"/>
    </row>
    <row r="3866" spans="1:1">
      <c r="A3866" s="381"/>
    </row>
    <row r="3867" spans="1:1">
      <c r="A3867" s="381"/>
    </row>
    <row r="3868" spans="1:1">
      <c r="A3868" s="381"/>
    </row>
    <row r="3869" spans="1:1">
      <c r="A3869" s="381"/>
    </row>
    <row r="3870" spans="1:1">
      <c r="A3870" s="381"/>
    </row>
    <row r="3871" spans="1:1">
      <c r="A3871" s="381"/>
    </row>
    <row r="3872" spans="1:1">
      <c r="A3872" s="381"/>
    </row>
    <row r="3873" spans="1:1">
      <c r="A3873" s="381"/>
    </row>
    <row r="3874" spans="1:1">
      <c r="A3874" s="381"/>
    </row>
    <row r="3875" spans="1:1">
      <c r="A3875" s="381"/>
    </row>
    <row r="3876" spans="1:1">
      <c r="A3876" s="381"/>
    </row>
    <row r="3877" spans="1:1">
      <c r="A3877" s="381"/>
    </row>
    <row r="3878" spans="1:1">
      <c r="A3878" s="381"/>
    </row>
    <row r="3879" spans="1:1">
      <c r="A3879" s="381"/>
    </row>
    <row r="3880" spans="1:1">
      <c r="A3880" s="381"/>
    </row>
    <row r="3881" spans="1:1">
      <c r="A3881" s="381"/>
    </row>
    <row r="3882" spans="1:1">
      <c r="A3882" s="381"/>
    </row>
    <row r="3883" spans="1:1">
      <c r="A3883" s="381"/>
    </row>
    <row r="3884" spans="1:1">
      <c r="A3884" s="381"/>
    </row>
    <row r="3885" spans="1:1">
      <c r="A3885" s="381"/>
    </row>
    <row r="3886" spans="1:1">
      <c r="A3886" s="381"/>
    </row>
    <row r="3887" spans="1:1">
      <c r="A3887" s="381"/>
    </row>
    <row r="3888" spans="1:1">
      <c r="A3888" s="381"/>
    </row>
    <row r="3889" spans="1:1">
      <c r="A3889" s="381"/>
    </row>
    <row r="3890" spans="1:1">
      <c r="A3890" s="381"/>
    </row>
    <row r="3891" spans="1:1">
      <c r="A3891" s="381"/>
    </row>
    <row r="3892" spans="1:1">
      <c r="A3892" s="381"/>
    </row>
    <row r="3893" spans="1:1">
      <c r="A3893" s="381"/>
    </row>
    <row r="3894" spans="1:1">
      <c r="A3894" s="381"/>
    </row>
    <row r="3895" spans="1:1">
      <c r="A3895" s="381"/>
    </row>
    <row r="3896" spans="1:1">
      <c r="A3896" s="381"/>
    </row>
    <row r="3897" spans="1:1">
      <c r="A3897" s="381"/>
    </row>
    <row r="3898" spans="1:1">
      <c r="A3898" s="381"/>
    </row>
    <row r="3899" spans="1:1">
      <c r="A3899" s="381"/>
    </row>
    <row r="3900" spans="1:1">
      <c r="A3900" s="381"/>
    </row>
    <row r="3901" spans="1:1">
      <c r="A3901" s="381"/>
    </row>
    <row r="3902" spans="1:1">
      <c r="A3902" s="381"/>
    </row>
    <row r="3903" spans="1:1">
      <c r="A3903" s="381"/>
    </row>
    <row r="3904" spans="1:1">
      <c r="A3904" s="381"/>
    </row>
    <row r="3905" spans="1:1">
      <c r="A3905" s="381"/>
    </row>
    <row r="3906" spans="1:1">
      <c r="A3906" s="381"/>
    </row>
    <row r="3907" spans="1:1">
      <c r="A3907" s="381"/>
    </row>
    <row r="3908" spans="1:1">
      <c r="A3908" s="381"/>
    </row>
    <row r="3909" spans="1:1">
      <c r="A3909" s="381"/>
    </row>
    <row r="3910" spans="1:1">
      <c r="A3910" s="381"/>
    </row>
    <row r="3911" spans="1:1">
      <c r="A3911" s="381"/>
    </row>
    <row r="3912" spans="1:1">
      <c r="A3912" s="381"/>
    </row>
    <row r="3913" spans="1:1">
      <c r="A3913" s="381"/>
    </row>
    <row r="3914" spans="1:1">
      <c r="A3914" s="381"/>
    </row>
    <row r="3915" spans="1:1">
      <c r="A3915" s="381"/>
    </row>
    <row r="3916" spans="1:1">
      <c r="A3916" s="381"/>
    </row>
    <row r="3917" spans="1:1">
      <c r="A3917" s="381"/>
    </row>
    <row r="3918" spans="1:1">
      <c r="A3918" s="381"/>
    </row>
    <row r="3919" spans="1:1">
      <c r="A3919" s="381"/>
    </row>
    <row r="3920" spans="1:1">
      <c r="A3920" s="381"/>
    </row>
    <row r="3921" spans="1:1">
      <c r="A3921" s="381"/>
    </row>
    <row r="3922" spans="1:1">
      <c r="A3922" s="381"/>
    </row>
    <row r="3923" spans="1:1">
      <c r="A3923" s="381"/>
    </row>
    <row r="3924" spans="1:1">
      <c r="A3924" s="381"/>
    </row>
    <row r="3925" spans="1:1">
      <c r="A3925" s="381"/>
    </row>
    <row r="3926" spans="1:1">
      <c r="A3926" s="381"/>
    </row>
    <row r="3927" spans="1:1">
      <c r="A3927" s="381"/>
    </row>
    <row r="3928" spans="1:1">
      <c r="A3928" s="381"/>
    </row>
    <row r="3929" spans="1:1">
      <c r="A3929" s="381"/>
    </row>
    <row r="3930" spans="1:1">
      <c r="A3930" s="381"/>
    </row>
    <row r="3931" spans="1:1">
      <c r="A3931" s="381"/>
    </row>
    <row r="3932" spans="1:1">
      <c r="A3932" s="381"/>
    </row>
    <row r="3933" spans="1:1">
      <c r="A3933" s="381"/>
    </row>
    <row r="3934" spans="1:1">
      <c r="A3934" s="381"/>
    </row>
    <row r="3935" spans="1:1">
      <c r="A3935" s="381"/>
    </row>
    <row r="3936" spans="1:1">
      <c r="A3936" s="381"/>
    </row>
    <row r="3937" spans="1:1">
      <c r="A3937" s="381"/>
    </row>
    <row r="3938" spans="1:1">
      <c r="A3938" s="381"/>
    </row>
    <row r="3939" spans="1:1">
      <c r="A3939" s="381"/>
    </row>
    <row r="3940" spans="1:1">
      <c r="A3940" s="381"/>
    </row>
    <row r="3941" spans="1:1">
      <c r="A3941" s="381"/>
    </row>
    <row r="3942" spans="1:1">
      <c r="A3942" s="381"/>
    </row>
    <row r="3943" spans="1:1">
      <c r="A3943" s="381"/>
    </row>
    <row r="3944" spans="1:1">
      <c r="A3944" s="381"/>
    </row>
    <row r="3945" spans="1:1">
      <c r="A3945" s="381"/>
    </row>
    <row r="3946" spans="1:1">
      <c r="A3946" s="381"/>
    </row>
    <row r="3947" spans="1:1">
      <c r="A3947" s="381"/>
    </row>
    <row r="3948" spans="1:1">
      <c r="A3948" s="381"/>
    </row>
    <row r="3949" spans="1:1">
      <c r="A3949" s="381"/>
    </row>
    <row r="3950" spans="1:1">
      <c r="A3950" s="381"/>
    </row>
    <row r="3951" spans="1:1">
      <c r="A3951" s="381"/>
    </row>
    <row r="3952" spans="1:1">
      <c r="A3952" s="381"/>
    </row>
    <row r="3953" spans="1:1">
      <c r="A3953" s="381"/>
    </row>
    <row r="3954" spans="1:1">
      <c r="A3954" s="381"/>
    </row>
    <row r="3955" spans="1:1">
      <c r="A3955" s="381"/>
    </row>
    <row r="3956" spans="1:1">
      <c r="A3956" s="381"/>
    </row>
    <row r="3957" spans="1:1">
      <c r="A3957" s="381"/>
    </row>
    <row r="3958" spans="1:1">
      <c r="A3958" s="381"/>
    </row>
    <row r="3959" spans="1:1">
      <c r="A3959" s="381"/>
    </row>
    <row r="3960" spans="1:1">
      <c r="A3960" s="381"/>
    </row>
    <row r="3961" spans="1:1">
      <c r="A3961" s="381"/>
    </row>
    <row r="3962" spans="1:1">
      <c r="A3962" s="381"/>
    </row>
    <row r="3963" spans="1:1">
      <c r="A3963" s="381"/>
    </row>
    <row r="3964" spans="1:1">
      <c r="A3964" s="381"/>
    </row>
    <row r="3965" spans="1:1">
      <c r="A3965" s="381"/>
    </row>
    <row r="3966" spans="1:1">
      <c r="A3966" s="381"/>
    </row>
    <row r="3967" spans="1:1">
      <c r="A3967" s="381"/>
    </row>
    <row r="3968" spans="1:1">
      <c r="A3968" s="381"/>
    </row>
    <row r="3969" spans="1:1">
      <c r="A3969" s="381"/>
    </row>
    <row r="3970" spans="1:1">
      <c r="A3970" s="381"/>
    </row>
    <row r="3971" spans="1:1">
      <c r="A3971" s="381"/>
    </row>
    <row r="3972" spans="1:1">
      <c r="A3972" s="381"/>
    </row>
    <row r="3973" spans="1:1">
      <c r="A3973" s="381"/>
    </row>
    <row r="3974" spans="1:1">
      <c r="A3974" s="381"/>
    </row>
    <row r="3975" spans="1:1">
      <c r="A3975" s="381"/>
    </row>
    <row r="3976" spans="1:1">
      <c r="A3976" s="381"/>
    </row>
    <row r="3977" spans="1:1">
      <c r="A3977" s="381"/>
    </row>
    <row r="3978" spans="1:1">
      <c r="A3978" s="381"/>
    </row>
    <row r="3979" spans="1:1">
      <c r="A3979" s="381"/>
    </row>
    <row r="3980" spans="1:1">
      <c r="A3980" s="381"/>
    </row>
    <row r="3981" spans="1:1">
      <c r="A3981" s="381"/>
    </row>
    <row r="3982" spans="1:1">
      <c r="A3982" s="381"/>
    </row>
    <row r="3983" spans="1:1">
      <c r="A3983" s="381"/>
    </row>
    <row r="3984" spans="1:1">
      <c r="A3984" s="381"/>
    </row>
    <row r="3985" spans="1:1">
      <c r="A3985" s="381"/>
    </row>
    <row r="3986" spans="1:1">
      <c r="A3986" s="381"/>
    </row>
    <row r="3987" spans="1:1">
      <c r="A3987" s="381"/>
    </row>
    <row r="3988" spans="1:1">
      <c r="A3988" s="381"/>
    </row>
    <row r="3989" spans="1:1">
      <c r="A3989" s="381"/>
    </row>
    <row r="3990" spans="1:1">
      <c r="A3990" s="381"/>
    </row>
    <row r="3991" spans="1:1">
      <c r="A3991" s="381"/>
    </row>
    <row r="3992" spans="1:1">
      <c r="A3992" s="381"/>
    </row>
    <row r="3993" spans="1:1">
      <c r="A3993" s="381"/>
    </row>
    <row r="3994" spans="1:1">
      <c r="A3994" s="381"/>
    </row>
    <row r="3995" spans="1:1">
      <c r="A3995" s="381"/>
    </row>
    <row r="3996" spans="1:1">
      <c r="A3996" s="381"/>
    </row>
    <row r="3997" spans="1:1">
      <c r="A3997" s="381"/>
    </row>
    <row r="3998" spans="1:1">
      <c r="A3998" s="381"/>
    </row>
    <row r="3999" spans="1:1">
      <c r="A3999" s="381"/>
    </row>
    <row r="4000" spans="1:1">
      <c r="A4000" s="381"/>
    </row>
    <row r="4001" spans="1:1">
      <c r="A4001" s="381"/>
    </row>
    <row r="4002" spans="1:1">
      <c r="A4002" s="381"/>
    </row>
    <row r="4003" spans="1:1">
      <c r="A4003" s="381"/>
    </row>
    <row r="4004" spans="1:1">
      <c r="A4004" s="381"/>
    </row>
    <row r="4005" spans="1:1">
      <c r="A4005" s="381"/>
    </row>
    <row r="4006" spans="1:1">
      <c r="A4006" s="381"/>
    </row>
    <row r="4007" spans="1:1">
      <c r="A4007" s="381"/>
    </row>
    <row r="4008" spans="1:1">
      <c r="A4008" s="381"/>
    </row>
    <row r="4009" spans="1:1">
      <c r="A4009" s="381"/>
    </row>
    <row r="4010" spans="1:1">
      <c r="A4010" s="381"/>
    </row>
    <row r="4011" spans="1:1">
      <c r="A4011" s="381"/>
    </row>
    <row r="4012" spans="1:1">
      <c r="A4012" s="381"/>
    </row>
    <row r="4013" spans="1:1">
      <c r="A4013" s="381"/>
    </row>
    <row r="4014" spans="1:1">
      <c r="A4014" s="381"/>
    </row>
    <row r="4015" spans="1:1">
      <c r="A4015" s="381"/>
    </row>
    <row r="4016" spans="1:1">
      <c r="A4016" s="381"/>
    </row>
    <row r="4017" spans="1:1">
      <c r="A4017" s="381"/>
    </row>
    <row r="4018" spans="1:1">
      <c r="A4018" s="381"/>
    </row>
    <row r="4019" spans="1:1">
      <c r="A4019" s="381"/>
    </row>
    <row r="4020" spans="1:1">
      <c r="A4020" s="381"/>
    </row>
    <row r="4021" spans="1:1">
      <c r="A4021" s="381"/>
    </row>
    <row r="4022" spans="1:1">
      <c r="A4022" s="381"/>
    </row>
    <row r="4023" spans="1:1">
      <c r="A4023" s="381"/>
    </row>
    <row r="4024" spans="1:1">
      <c r="A4024" s="381"/>
    </row>
    <row r="4025" spans="1:1">
      <c r="A4025" s="381"/>
    </row>
    <row r="4026" spans="1:1">
      <c r="A4026" s="381"/>
    </row>
    <row r="4027" spans="1:1">
      <c r="A4027" s="381"/>
    </row>
    <row r="4028" spans="1:1">
      <c r="A4028" s="381"/>
    </row>
    <row r="4029" spans="1:1">
      <c r="A4029" s="381"/>
    </row>
    <row r="4030" spans="1:1">
      <c r="A4030" s="381"/>
    </row>
    <row r="4031" spans="1:1">
      <c r="A4031" s="381"/>
    </row>
    <row r="4032" spans="1:1">
      <c r="A4032" s="381"/>
    </row>
    <row r="4033" spans="1:1">
      <c r="A4033" s="381"/>
    </row>
    <row r="4034" spans="1:1">
      <c r="A4034" s="381"/>
    </row>
    <row r="4035" spans="1:1">
      <c r="A4035" s="381"/>
    </row>
    <row r="4036" spans="1:1">
      <c r="A4036" s="381"/>
    </row>
    <row r="4037" spans="1:1">
      <c r="A4037" s="381"/>
    </row>
    <row r="4038" spans="1:1">
      <c r="A4038" s="381"/>
    </row>
    <row r="4039" spans="1:1">
      <c r="A4039" s="381"/>
    </row>
    <row r="4040" spans="1:1">
      <c r="A4040" s="381"/>
    </row>
    <row r="4041" spans="1:1">
      <c r="A4041" s="381"/>
    </row>
    <row r="4042" spans="1:1">
      <c r="A4042" s="381"/>
    </row>
    <row r="4043" spans="1:1">
      <c r="A4043" s="381"/>
    </row>
    <row r="4044" spans="1:1">
      <c r="A4044" s="381"/>
    </row>
    <row r="4045" spans="1:1">
      <c r="A4045" s="381"/>
    </row>
    <row r="4046" spans="1:1">
      <c r="A4046" s="381"/>
    </row>
    <row r="4047" spans="1:1">
      <c r="A4047" s="381"/>
    </row>
    <row r="4048" spans="1:1">
      <c r="A4048" s="381"/>
    </row>
    <row r="4049" spans="1:1">
      <c r="A4049" s="381"/>
    </row>
    <row r="4050" spans="1:1">
      <c r="A4050" s="381"/>
    </row>
    <row r="4051" spans="1:1">
      <c r="A4051" s="381"/>
    </row>
    <row r="4052" spans="1:1">
      <c r="A4052" s="381"/>
    </row>
    <row r="4053" spans="1:1">
      <c r="A4053" s="381"/>
    </row>
    <row r="4054" spans="1:1">
      <c r="A4054" s="381"/>
    </row>
    <row r="4055" spans="1:1">
      <c r="A4055" s="381"/>
    </row>
    <row r="4056" spans="1:1">
      <c r="A4056" s="381"/>
    </row>
    <row r="4057" spans="1:1">
      <c r="A4057" s="381"/>
    </row>
    <row r="4058" spans="1:1">
      <c r="A4058" s="381"/>
    </row>
    <row r="4059" spans="1:1">
      <c r="A4059" s="381"/>
    </row>
    <row r="4060" spans="1:1">
      <c r="A4060" s="381"/>
    </row>
    <row r="4061" spans="1:1">
      <c r="A4061" s="381"/>
    </row>
    <row r="4062" spans="1:1">
      <c r="A4062" s="381"/>
    </row>
    <row r="4063" spans="1:1">
      <c r="A4063" s="381"/>
    </row>
    <row r="4064" spans="1:1">
      <c r="A4064" s="381"/>
    </row>
    <row r="4065" spans="1:1">
      <c r="A4065" s="381"/>
    </row>
    <row r="4066" spans="1:1">
      <c r="A4066" s="381"/>
    </row>
    <row r="4067" spans="1:1">
      <c r="A4067" s="381"/>
    </row>
    <row r="4068" spans="1:1">
      <c r="A4068" s="381"/>
    </row>
    <row r="4069" spans="1:1">
      <c r="A4069" s="381"/>
    </row>
    <row r="4070" spans="1:1">
      <c r="A4070" s="381"/>
    </row>
    <row r="4071" spans="1:1">
      <c r="A4071" s="381"/>
    </row>
    <row r="4072" spans="1:1">
      <c r="A4072" s="381"/>
    </row>
    <row r="4073" spans="1:1">
      <c r="A4073" s="381"/>
    </row>
    <row r="4074" spans="1:1">
      <c r="A4074" s="381"/>
    </row>
    <row r="4075" spans="1:1">
      <c r="A4075" s="381"/>
    </row>
    <row r="4076" spans="1:1">
      <c r="A4076" s="381"/>
    </row>
    <row r="4077" spans="1:1">
      <c r="A4077" s="381"/>
    </row>
    <row r="4078" spans="1:1">
      <c r="A4078" s="381"/>
    </row>
    <row r="4079" spans="1:1">
      <c r="A4079" s="381"/>
    </row>
    <row r="4080" spans="1:1">
      <c r="A4080" s="381"/>
    </row>
    <row r="4081" spans="1:1">
      <c r="A4081" s="381"/>
    </row>
    <row r="4082" spans="1:1">
      <c r="A4082" s="381"/>
    </row>
    <row r="4083" spans="1:1">
      <c r="A4083" s="381"/>
    </row>
    <row r="4084" spans="1:1">
      <c r="A4084" s="381"/>
    </row>
    <row r="4085" spans="1:1">
      <c r="A4085" s="381"/>
    </row>
    <row r="4086" spans="1:1">
      <c r="A4086" s="381"/>
    </row>
    <row r="4087" spans="1:1">
      <c r="A4087" s="381"/>
    </row>
    <row r="4088" spans="1:1">
      <c r="A4088" s="381"/>
    </row>
    <row r="4089" spans="1:1">
      <c r="A4089" s="381"/>
    </row>
    <row r="4090" spans="1:1">
      <c r="A4090" s="381"/>
    </row>
    <row r="4091" spans="1:1">
      <c r="A4091" s="381"/>
    </row>
    <row r="4092" spans="1:1">
      <c r="A4092" s="381"/>
    </row>
    <row r="4093" spans="1:1">
      <c r="A4093" s="381"/>
    </row>
    <row r="4094" spans="1:1">
      <c r="A4094" s="381"/>
    </row>
    <row r="4095" spans="1:1">
      <c r="A4095" s="381"/>
    </row>
    <row r="4096" spans="1:1">
      <c r="A4096" s="381"/>
    </row>
    <row r="4097" spans="1:1">
      <c r="A4097" s="381"/>
    </row>
    <row r="4098" spans="1:1">
      <c r="A4098" s="381"/>
    </row>
    <row r="4099" spans="1:1">
      <c r="A4099" s="381"/>
    </row>
    <row r="4100" spans="1:1">
      <c r="A4100" s="381"/>
    </row>
    <row r="4101" spans="1:1">
      <c r="A4101" s="381"/>
    </row>
    <row r="4102" spans="1:1">
      <c r="A4102" s="381"/>
    </row>
    <row r="4103" spans="1:1">
      <c r="A4103" s="381"/>
    </row>
    <row r="4104" spans="1:1">
      <c r="A4104" s="381"/>
    </row>
    <row r="4105" spans="1:1">
      <c r="A4105" s="381"/>
    </row>
    <row r="4106" spans="1:1">
      <c r="A4106" s="381"/>
    </row>
    <row r="4107" spans="1:1">
      <c r="A4107" s="381"/>
    </row>
    <row r="4108" spans="1:1">
      <c r="A4108" s="381"/>
    </row>
    <row r="4109" spans="1:1">
      <c r="A4109" s="381"/>
    </row>
    <row r="4110" spans="1:1">
      <c r="A4110" s="381"/>
    </row>
    <row r="4111" spans="1:1">
      <c r="A4111" s="381"/>
    </row>
    <row r="4112" spans="1:1">
      <c r="A4112" s="381"/>
    </row>
    <row r="4113" spans="1:1">
      <c r="A4113" s="381"/>
    </row>
    <row r="4114" spans="1:1">
      <c r="A4114" s="381"/>
    </row>
    <row r="4115" spans="1:1">
      <c r="A4115" s="381"/>
    </row>
    <row r="4116" spans="1:1">
      <c r="A4116" s="381"/>
    </row>
    <row r="4117" spans="1:1">
      <c r="A4117" s="381"/>
    </row>
    <row r="4118" spans="1:1">
      <c r="A4118" s="381"/>
    </row>
    <row r="4119" spans="1:1">
      <c r="A4119" s="381"/>
    </row>
    <row r="4120" spans="1:1">
      <c r="A4120" s="381"/>
    </row>
    <row r="4121" spans="1:1">
      <c r="A4121" s="381"/>
    </row>
    <row r="4122" spans="1:1">
      <c r="A4122" s="381"/>
    </row>
    <row r="4123" spans="1:1">
      <c r="A4123" s="381"/>
    </row>
    <row r="4124" spans="1:1">
      <c r="A4124" s="381"/>
    </row>
    <row r="4125" spans="1:1">
      <c r="A4125" s="381"/>
    </row>
    <row r="4126" spans="1:1">
      <c r="A4126" s="381"/>
    </row>
    <row r="4127" spans="1:1">
      <c r="A4127" s="381"/>
    </row>
    <row r="4128" spans="1:1">
      <c r="A4128" s="381"/>
    </row>
    <row r="4129" spans="1:1">
      <c r="A4129" s="381"/>
    </row>
    <row r="4130" spans="1:1">
      <c r="A4130" s="381"/>
    </row>
    <row r="4131" spans="1:1">
      <c r="A4131" s="381"/>
    </row>
    <row r="4132" spans="1:1">
      <c r="A4132" s="381"/>
    </row>
    <row r="4133" spans="1:1">
      <c r="A4133" s="381"/>
    </row>
    <row r="4134" spans="1:1">
      <c r="A4134" s="381"/>
    </row>
    <row r="4135" spans="1:1">
      <c r="A4135" s="381"/>
    </row>
    <row r="4136" spans="1:1">
      <c r="A4136" s="381"/>
    </row>
    <row r="4137" spans="1:1">
      <c r="A4137" s="381"/>
    </row>
    <row r="4138" spans="1:1">
      <c r="A4138" s="381"/>
    </row>
    <row r="4139" spans="1:1">
      <c r="A4139" s="381"/>
    </row>
    <row r="4140" spans="1:1">
      <c r="A4140" s="381"/>
    </row>
    <row r="4141" spans="1:1">
      <c r="A4141" s="381"/>
    </row>
    <row r="4142" spans="1:1">
      <c r="A4142" s="381"/>
    </row>
    <row r="4143" spans="1:1">
      <c r="A4143" s="381"/>
    </row>
    <row r="4144" spans="1:1">
      <c r="A4144" s="381"/>
    </row>
    <row r="4145" spans="1:1">
      <c r="A4145" s="381"/>
    </row>
    <row r="4146" spans="1:1">
      <c r="A4146" s="381"/>
    </row>
    <row r="4147" spans="1:1">
      <c r="A4147" s="381"/>
    </row>
    <row r="4148" spans="1:1">
      <c r="A4148" s="381"/>
    </row>
    <row r="4149" spans="1:1">
      <c r="A4149" s="381"/>
    </row>
    <row r="4150" spans="1:1">
      <c r="A4150" s="381"/>
    </row>
    <row r="4151" spans="1:1">
      <c r="A4151" s="381"/>
    </row>
    <row r="4152" spans="1:1">
      <c r="A4152" s="381"/>
    </row>
    <row r="4153" spans="1:1">
      <c r="A4153" s="381"/>
    </row>
    <row r="4154" spans="1:1">
      <c r="A4154" s="381"/>
    </row>
    <row r="4155" spans="1:1">
      <c r="A4155" s="381"/>
    </row>
    <row r="4156" spans="1:1">
      <c r="A4156" s="381"/>
    </row>
    <row r="4157" spans="1:1">
      <c r="A4157" s="381"/>
    </row>
    <row r="4158" spans="1:1">
      <c r="A4158" s="381"/>
    </row>
    <row r="4159" spans="1:1">
      <c r="A4159" s="381"/>
    </row>
    <row r="4160" spans="1:1">
      <c r="A4160" s="381"/>
    </row>
    <row r="4161" spans="1:1">
      <c r="A4161" s="381"/>
    </row>
    <row r="4162" spans="1:1">
      <c r="A4162" s="381"/>
    </row>
    <row r="4163" spans="1:1">
      <c r="A4163" s="381"/>
    </row>
    <row r="4164" spans="1:1">
      <c r="A4164" s="381"/>
    </row>
    <row r="4165" spans="1:1">
      <c r="A4165" s="381"/>
    </row>
    <row r="4166" spans="1:1">
      <c r="A4166" s="381"/>
    </row>
    <row r="4167" spans="1:1">
      <c r="A4167" s="381"/>
    </row>
    <row r="4168" spans="1:1">
      <c r="A4168" s="381"/>
    </row>
    <row r="4169" spans="1:1">
      <c r="A4169" s="381"/>
    </row>
    <row r="4170" spans="1:1">
      <c r="A4170" s="381"/>
    </row>
    <row r="4171" spans="1:1">
      <c r="A4171" s="381"/>
    </row>
    <row r="4172" spans="1:1">
      <c r="A4172" s="381"/>
    </row>
    <row r="4173" spans="1:1">
      <c r="A4173" s="381"/>
    </row>
    <row r="4174" spans="1:1">
      <c r="A4174" s="381"/>
    </row>
    <row r="4175" spans="1:1">
      <c r="A4175" s="381"/>
    </row>
    <row r="4176" spans="1:1">
      <c r="A4176" s="381"/>
    </row>
    <row r="4177" spans="1:1">
      <c r="A4177" s="381"/>
    </row>
    <row r="4178" spans="1:1">
      <c r="A4178" s="381"/>
    </row>
    <row r="4179" spans="1:1">
      <c r="A4179" s="381"/>
    </row>
    <row r="4180" spans="1:1">
      <c r="A4180" s="381"/>
    </row>
    <row r="4181" spans="1:1">
      <c r="A4181" s="381"/>
    </row>
    <row r="4182" spans="1:1">
      <c r="A4182" s="381"/>
    </row>
    <row r="4183" spans="1:1">
      <c r="A4183" s="381"/>
    </row>
    <row r="4184" spans="1:1">
      <c r="A4184" s="381"/>
    </row>
    <row r="4185" spans="1:1">
      <c r="A4185" s="381"/>
    </row>
    <row r="4186" spans="1:1">
      <c r="A4186" s="381"/>
    </row>
    <row r="4187" spans="1:1">
      <c r="A4187" s="381"/>
    </row>
    <row r="4188" spans="1:1">
      <c r="A4188" s="381"/>
    </row>
    <row r="4189" spans="1:1">
      <c r="A4189" s="381"/>
    </row>
    <row r="4190" spans="1:1">
      <c r="A4190" s="381"/>
    </row>
    <row r="4191" spans="1:1">
      <c r="A4191" s="381"/>
    </row>
    <row r="4192" spans="1:1">
      <c r="A4192" s="381"/>
    </row>
    <row r="4193" spans="1:1">
      <c r="A4193" s="381"/>
    </row>
    <row r="4194" spans="1:1">
      <c r="A4194" s="381"/>
    </row>
    <row r="4195" spans="1:1">
      <c r="A4195" s="381"/>
    </row>
    <row r="4196" spans="1:1">
      <c r="A4196" s="381"/>
    </row>
    <row r="4197" spans="1:1">
      <c r="A4197" s="381"/>
    </row>
    <row r="4198" spans="1:1">
      <c r="A4198" s="381"/>
    </row>
    <row r="4199" spans="1:1">
      <c r="A4199" s="381"/>
    </row>
    <row r="4200" spans="1:1">
      <c r="A4200" s="381"/>
    </row>
    <row r="4201" spans="1:1">
      <c r="A4201" s="381"/>
    </row>
    <row r="4202" spans="1:1">
      <c r="A4202" s="381"/>
    </row>
    <row r="4203" spans="1:1">
      <c r="A4203" s="381"/>
    </row>
    <row r="4204" spans="1:1">
      <c r="A4204" s="381"/>
    </row>
    <row r="4205" spans="1:1">
      <c r="A4205" s="381"/>
    </row>
    <row r="4206" spans="1:1">
      <c r="A4206" s="381"/>
    </row>
    <row r="4207" spans="1:1">
      <c r="A4207" s="381"/>
    </row>
    <row r="4208" spans="1:1">
      <c r="A4208" s="381"/>
    </row>
    <row r="4209" spans="1:1">
      <c r="A4209" s="381"/>
    </row>
    <row r="4210" spans="1:1">
      <c r="A4210" s="381"/>
    </row>
    <row r="4211" spans="1:1">
      <c r="A4211" s="381"/>
    </row>
    <row r="4212" spans="1:1">
      <c r="A4212" s="381"/>
    </row>
    <row r="4213" spans="1:1">
      <c r="A4213" s="381"/>
    </row>
    <row r="4214" spans="1:1">
      <c r="A4214" s="381"/>
    </row>
    <row r="4215" spans="1:1">
      <c r="A4215" s="381"/>
    </row>
    <row r="4216" spans="1:1">
      <c r="A4216" s="381"/>
    </row>
    <row r="4217" spans="1:1">
      <c r="A4217" s="381"/>
    </row>
    <row r="4218" spans="1:1">
      <c r="A4218" s="381"/>
    </row>
    <row r="4219" spans="1:1">
      <c r="A4219" s="381"/>
    </row>
    <row r="4220" spans="1:1">
      <c r="A4220" s="381"/>
    </row>
    <row r="4221" spans="1:1">
      <c r="A4221" s="381"/>
    </row>
    <row r="4222" spans="1:1">
      <c r="A4222" s="381"/>
    </row>
    <row r="4223" spans="1:1">
      <c r="A4223" s="381"/>
    </row>
    <row r="4224" spans="1:1">
      <c r="A4224" s="381"/>
    </row>
    <row r="4225" spans="1:1">
      <c r="A4225" s="381"/>
    </row>
    <row r="4226" spans="1:1">
      <c r="A4226" s="381"/>
    </row>
    <row r="4227" spans="1:1">
      <c r="A4227" s="381"/>
    </row>
    <row r="4228" spans="1:1">
      <c r="A4228" s="381"/>
    </row>
    <row r="4229" spans="1:1">
      <c r="A4229" s="381"/>
    </row>
    <row r="4230" spans="1:1">
      <c r="A4230" s="381"/>
    </row>
    <row r="4231" spans="1:1">
      <c r="A4231" s="381"/>
    </row>
    <row r="4232" spans="1:1">
      <c r="A4232" s="381"/>
    </row>
    <row r="4233" spans="1:1">
      <c r="A4233" s="381"/>
    </row>
    <row r="4234" spans="1:1">
      <c r="A4234" s="381"/>
    </row>
    <row r="4235" spans="1:1">
      <c r="A4235" s="381"/>
    </row>
    <row r="4236" spans="1:1">
      <c r="A4236" s="381"/>
    </row>
    <row r="4237" spans="1:1">
      <c r="A4237" s="381"/>
    </row>
    <row r="4238" spans="1:1">
      <c r="A4238" s="381"/>
    </row>
    <row r="4239" spans="1:1">
      <c r="A4239" s="381"/>
    </row>
    <row r="4240" spans="1:1">
      <c r="A4240" s="381"/>
    </row>
    <row r="4241" spans="1:1">
      <c r="A4241" s="381"/>
    </row>
    <row r="4242" spans="1:1">
      <c r="A4242" s="381"/>
    </row>
    <row r="4243" spans="1:1">
      <c r="A4243" s="381"/>
    </row>
    <row r="4244" spans="1:1">
      <c r="A4244" s="381"/>
    </row>
    <row r="4245" spans="1:1">
      <c r="A4245" s="381"/>
    </row>
    <row r="4246" spans="1:1">
      <c r="A4246" s="381"/>
    </row>
    <row r="4247" spans="1:1">
      <c r="A4247" s="381"/>
    </row>
    <row r="4248" spans="1:1">
      <c r="A4248" s="381"/>
    </row>
    <row r="4249" spans="1:1">
      <c r="A4249" s="381"/>
    </row>
    <row r="4250" spans="1:1">
      <c r="A4250" s="381"/>
    </row>
    <row r="4251" spans="1:1">
      <c r="A4251" s="381"/>
    </row>
    <row r="4252" spans="1:1">
      <c r="A4252" s="381"/>
    </row>
    <row r="4253" spans="1:1">
      <c r="A4253" s="381"/>
    </row>
    <row r="4254" spans="1:1">
      <c r="A4254" s="381"/>
    </row>
    <row r="4255" spans="1:1">
      <c r="A4255" s="381"/>
    </row>
    <row r="4256" spans="1:1">
      <c r="A4256" s="381"/>
    </row>
    <row r="4257" spans="1:1">
      <c r="A4257" s="381"/>
    </row>
    <row r="4258" spans="1:1">
      <c r="A4258" s="381"/>
    </row>
    <row r="4259" spans="1:1">
      <c r="A4259" s="381"/>
    </row>
    <row r="4260" spans="1:1">
      <c r="A4260" s="381"/>
    </row>
    <row r="4261" spans="1:1">
      <c r="A4261" s="381"/>
    </row>
    <row r="4262" spans="1:1">
      <c r="A4262" s="381"/>
    </row>
    <row r="4263" spans="1:1">
      <c r="A4263" s="381"/>
    </row>
    <row r="4264" spans="1:1">
      <c r="A4264" s="381"/>
    </row>
    <row r="4265" spans="1:1">
      <c r="A4265" s="381"/>
    </row>
    <row r="4266" spans="1:1">
      <c r="A4266" s="381"/>
    </row>
    <row r="4267" spans="1:1">
      <c r="A4267" s="381"/>
    </row>
    <row r="4268" spans="1:1">
      <c r="A4268" s="381"/>
    </row>
    <row r="4269" spans="1:1">
      <c r="A4269" s="381"/>
    </row>
    <row r="4270" spans="1:1">
      <c r="A4270" s="381"/>
    </row>
    <row r="4271" spans="1:1">
      <c r="A4271" s="381"/>
    </row>
    <row r="4272" spans="1:1">
      <c r="A4272" s="381"/>
    </row>
    <row r="4273" spans="1:1">
      <c r="A4273" s="381"/>
    </row>
    <row r="4274" spans="1:1">
      <c r="A4274" s="381"/>
    </row>
    <row r="4275" spans="1:1">
      <c r="A4275" s="381"/>
    </row>
    <row r="4276" spans="1:1">
      <c r="A4276" s="381"/>
    </row>
    <row r="4277" spans="1:1">
      <c r="A4277" s="381"/>
    </row>
    <row r="4278" spans="1:1">
      <c r="A4278" s="381"/>
    </row>
    <row r="4279" spans="1:1">
      <c r="A4279" s="381"/>
    </row>
    <row r="4280" spans="1:1">
      <c r="A4280" s="381"/>
    </row>
    <row r="4281" spans="1:1">
      <c r="A4281" s="381"/>
    </row>
    <row r="4282" spans="1:1">
      <c r="A4282" s="381"/>
    </row>
    <row r="4283" spans="1:1">
      <c r="A4283" s="381"/>
    </row>
    <row r="4284" spans="1:1">
      <c r="A4284" s="381"/>
    </row>
    <row r="4285" spans="1:1">
      <c r="A4285" s="381"/>
    </row>
    <row r="4286" spans="1:1">
      <c r="A4286" s="381"/>
    </row>
    <row r="4287" spans="1:1">
      <c r="A4287" s="381"/>
    </row>
    <row r="4288" spans="1:1">
      <c r="A4288" s="381"/>
    </row>
    <row r="4289" spans="1:1">
      <c r="A4289" s="381"/>
    </row>
    <row r="4290" spans="1:1">
      <c r="A4290" s="381"/>
    </row>
    <row r="4291" spans="1:1">
      <c r="A4291" s="381"/>
    </row>
    <row r="4292" spans="1:1">
      <c r="A4292" s="381"/>
    </row>
    <row r="4293" spans="1:1">
      <c r="A4293" s="381"/>
    </row>
    <row r="4294" spans="1:1">
      <c r="A4294" s="381"/>
    </row>
    <row r="4295" spans="1:1">
      <c r="A4295" s="381"/>
    </row>
    <row r="4296" spans="1:1">
      <c r="A4296" s="381"/>
    </row>
    <row r="4297" spans="1:1">
      <c r="A4297" s="381"/>
    </row>
    <row r="4298" spans="1:1">
      <c r="A4298" s="381"/>
    </row>
    <row r="4299" spans="1:1">
      <c r="A4299" s="381"/>
    </row>
    <row r="4300" spans="1:1">
      <c r="A4300" s="381"/>
    </row>
    <row r="4301" spans="1:1">
      <c r="A4301" s="381"/>
    </row>
    <row r="4302" spans="1:1">
      <c r="A4302" s="381"/>
    </row>
    <row r="4303" spans="1:1">
      <c r="A4303" s="381"/>
    </row>
    <row r="4304" spans="1:1">
      <c r="A4304" s="381"/>
    </row>
    <row r="4305" spans="1:1">
      <c r="A4305" s="381"/>
    </row>
    <row r="4306" spans="1:1">
      <c r="A4306" s="381"/>
    </row>
    <row r="4307" spans="1:1">
      <c r="A4307" s="381"/>
    </row>
    <row r="4308" spans="1:1">
      <c r="A4308" s="381"/>
    </row>
    <row r="4309" spans="1:1">
      <c r="A4309" s="381"/>
    </row>
    <row r="4310" spans="1:1">
      <c r="A4310" s="381"/>
    </row>
    <row r="4311" spans="1:1">
      <c r="A4311" s="381"/>
    </row>
    <row r="4312" spans="1:1">
      <c r="A4312" s="381"/>
    </row>
    <row r="4313" spans="1:1">
      <c r="A4313" s="381"/>
    </row>
    <row r="4314" spans="1:1">
      <c r="A4314" s="381"/>
    </row>
    <row r="4315" spans="1:1">
      <c r="A4315" s="381"/>
    </row>
    <row r="4316" spans="1:1">
      <c r="A4316" s="381"/>
    </row>
    <row r="4317" spans="1:1">
      <c r="A4317" s="381"/>
    </row>
    <row r="4318" spans="1:1">
      <c r="A4318" s="381"/>
    </row>
    <row r="4319" spans="1:1">
      <c r="A4319" s="381"/>
    </row>
    <row r="4320" spans="1:1">
      <c r="A4320" s="381"/>
    </row>
    <row r="4321" spans="1:1">
      <c r="A4321" s="381"/>
    </row>
    <row r="4322" spans="1:1">
      <c r="A4322" s="381"/>
    </row>
    <row r="4323" spans="1:1">
      <c r="A4323" s="381"/>
    </row>
    <row r="4324" spans="1:1">
      <c r="A4324" s="381"/>
    </row>
    <row r="4325" spans="1:1">
      <c r="A4325" s="381"/>
    </row>
    <row r="4326" spans="1:1">
      <c r="A4326" s="381"/>
    </row>
    <row r="4327" spans="1:1">
      <c r="A4327" s="381"/>
    </row>
    <row r="4328" spans="1:1">
      <c r="A4328" s="381"/>
    </row>
    <row r="4329" spans="1:1">
      <c r="A4329" s="381"/>
    </row>
    <row r="4330" spans="1:1">
      <c r="A4330" s="381"/>
    </row>
    <row r="4331" spans="1:1">
      <c r="A4331" s="381"/>
    </row>
    <row r="4332" spans="1:1">
      <c r="A4332" s="381"/>
    </row>
    <row r="4333" spans="1:1">
      <c r="A4333" s="381"/>
    </row>
    <row r="4334" spans="1:1">
      <c r="A4334" s="381"/>
    </row>
    <row r="4335" spans="1:1">
      <c r="A4335" s="381"/>
    </row>
    <row r="4336" spans="1:1">
      <c r="A4336" s="381"/>
    </row>
    <row r="4337" spans="1:1">
      <c r="A4337" s="381"/>
    </row>
    <row r="4338" spans="1:1">
      <c r="A4338" s="381"/>
    </row>
    <row r="4339" spans="1:1">
      <c r="A4339" s="381"/>
    </row>
    <row r="4340" spans="1:1">
      <c r="A4340" s="381"/>
    </row>
    <row r="4341" spans="1:1">
      <c r="A4341" s="381"/>
    </row>
    <row r="4342" spans="1:1">
      <c r="A4342" s="381"/>
    </row>
    <row r="4343" spans="1:1">
      <c r="A4343" s="381"/>
    </row>
    <row r="4344" spans="1:1">
      <c r="A4344" s="381"/>
    </row>
    <row r="4345" spans="1:1">
      <c r="A4345" s="381"/>
    </row>
    <row r="4346" spans="1:1">
      <c r="A4346" s="381"/>
    </row>
    <row r="4347" spans="1:1">
      <c r="A4347" s="381"/>
    </row>
    <row r="4348" spans="1:1">
      <c r="A4348" s="381"/>
    </row>
    <row r="4349" spans="1:1">
      <c r="A4349" s="381"/>
    </row>
    <row r="4350" spans="1:1">
      <c r="A4350" s="381"/>
    </row>
    <row r="4351" spans="1:1">
      <c r="A4351" s="381"/>
    </row>
    <row r="4352" spans="1:1">
      <c r="A4352" s="381"/>
    </row>
    <row r="4353" spans="1:1">
      <c r="A4353" s="381"/>
    </row>
    <row r="4354" spans="1:1">
      <c r="A4354" s="381"/>
    </row>
    <row r="4355" spans="1:1">
      <c r="A4355" s="381"/>
    </row>
    <row r="4356" spans="1:1">
      <c r="A4356" s="381"/>
    </row>
    <row r="4357" spans="1:1">
      <c r="A4357" s="381"/>
    </row>
    <row r="4358" spans="1:1">
      <c r="A4358" s="381"/>
    </row>
    <row r="4359" spans="1:1">
      <c r="A4359" s="381"/>
    </row>
    <row r="4360" spans="1:1">
      <c r="A4360" s="381"/>
    </row>
    <row r="4361" spans="1:1">
      <c r="A4361" s="381"/>
    </row>
    <row r="4362" spans="1:1">
      <c r="A4362" s="381"/>
    </row>
    <row r="4363" spans="1:1">
      <c r="A4363" s="381"/>
    </row>
    <row r="4364" spans="1:1">
      <c r="A4364" s="381"/>
    </row>
    <row r="4365" spans="1:1">
      <c r="A4365" s="381"/>
    </row>
    <row r="4366" spans="1:1">
      <c r="A4366" s="381"/>
    </row>
    <row r="4367" spans="1:1">
      <c r="A4367" s="381"/>
    </row>
    <row r="4368" spans="1:1">
      <c r="A4368" s="381"/>
    </row>
    <row r="4369" spans="1:1">
      <c r="A4369" s="381"/>
    </row>
    <row r="4370" spans="1:1">
      <c r="A4370" s="381"/>
    </row>
    <row r="4371" spans="1:1">
      <c r="A4371" s="381"/>
    </row>
    <row r="4372" spans="1:1">
      <c r="A4372" s="381"/>
    </row>
    <row r="4373" spans="1:1">
      <c r="A4373" s="381"/>
    </row>
    <row r="4374" spans="1:1">
      <c r="A4374" s="381"/>
    </row>
    <row r="4375" spans="1:1">
      <c r="A4375" s="381"/>
    </row>
    <row r="4376" spans="1:1">
      <c r="A4376" s="381"/>
    </row>
    <row r="4377" spans="1:1">
      <c r="A4377" s="381"/>
    </row>
    <row r="4378" spans="1:1">
      <c r="A4378" s="381"/>
    </row>
    <row r="4379" spans="1:1">
      <c r="A4379" s="381"/>
    </row>
    <row r="4380" spans="1:1">
      <c r="A4380" s="381"/>
    </row>
    <row r="4381" spans="1:1">
      <c r="A4381" s="381"/>
    </row>
    <row r="4382" spans="1:1">
      <c r="A4382" s="381"/>
    </row>
    <row r="4383" spans="1:1">
      <c r="A4383" s="381"/>
    </row>
    <row r="4384" spans="1:1">
      <c r="A4384" s="381"/>
    </row>
    <row r="4385" spans="1:1">
      <c r="A4385" s="381"/>
    </row>
    <row r="4386" spans="1:1">
      <c r="A4386" s="381"/>
    </row>
    <row r="4387" spans="1:1">
      <c r="A4387" s="381"/>
    </row>
    <row r="4388" spans="1:1">
      <c r="A4388" s="381"/>
    </row>
    <row r="4389" spans="1:1">
      <c r="A4389" s="381"/>
    </row>
    <row r="4390" spans="1:1">
      <c r="A4390" s="381"/>
    </row>
    <row r="4391" spans="1:1">
      <c r="A4391" s="381"/>
    </row>
    <row r="4392" spans="1:1">
      <c r="A4392" s="381"/>
    </row>
    <row r="4393" spans="1:1">
      <c r="A4393" s="381"/>
    </row>
    <row r="4394" spans="1:1">
      <c r="A4394" s="381"/>
    </row>
    <row r="4395" spans="1:1">
      <c r="A4395" s="381"/>
    </row>
    <row r="4396" spans="1:1">
      <c r="A4396" s="381"/>
    </row>
    <row r="4397" spans="1:1">
      <c r="A4397" s="381"/>
    </row>
    <row r="4398" spans="1:1">
      <c r="A4398" s="381"/>
    </row>
    <row r="4399" spans="1:1">
      <c r="A4399" s="381"/>
    </row>
    <row r="4400" spans="1:1">
      <c r="A4400" s="381"/>
    </row>
    <row r="4401" spans="1:1">
      <c r="A4401" s="381"/>
    </row>
    <row r="4402" spans="1:1">
      <c r="A4402" s="381"/>
    </row>
    <row r="4403" spans="1:1">
      <c r="A4403" s="381"/>
    </row>
    <row r="4404" spans="1:1">
      <c r="A4404" s="381"/>
    </row>
    <row r="4405" spans="1:1">
      <c r="A4405" s="381"/>
    </row>
    <row r="4406" spans="1:1">
      <c r="A4406" s="381"/>
    </row>
    <row r="4407" spans="1:1">
      <c r="A4407" s="381"/>
    </row>
    <row r="4408" spans="1:1">
      <c r="A4408" s="381"/>
    </row>
    <row r="4409" spans="1:1">
      <c r="A4409" s="381"/>
    </row>
    <row r="4410" spans="1:1">
      <c r="A4410" s="381"/>
    </row>
    <row r="4411" spans="1:1">
      <c r="A4411" s="381"/>
    </row>
    <row r="4412" spans="1:1">
      <c r="A4412" s="381"/>
    </row>
    <row r="4413" spans="1:1">
      <c r="A4413" s="381"/>
    </row>
    <row r="4414" spans="1:1">
      <c r="A4414" s="381"/>
    </row>
    <row r="4415" spans="1:1">
      <c r="A4415" s="381"/>
    </row>
    <row r="4416" spans="1:1">
      <c r="A4416" s="381"/>
    </row>
    <row r="4417" spans="1:1">
      <c r="A4417" s="381"/>
    </row>
    <row r="4418" spans="1:1">
      <c r="A4418" s="381"/>
    </row>
    <row r="4419" spans="1:1">
      <c r="A4419" s="381"/>
    </row>
    <row r="4420" spans="1:1">
      <c r="A4420" s="381"/>
    </row>
    <row r="4421" spans="1:1">
      <c r="A4421" s="381"/>
    </row>
    <row r="4422" spans="1:1">
      <c r="A4422" s="381"/>
    </row>
    <row r="4423" spans="1:1">
      <c r="A4423" s="381"/>
    </row>
    <row r="4424" spans="1:1">
      <c r="A4424" s="381"/>
    </row>
    <row r="4425" spans="1:1">
      <c r="A4425" s="381"/>
    </row>
    <row r="4426" spans="1:1">
      <c r="A4426" s="381"/>
    </row>
    <row r="4427" spans="1:1">
      <c r="A4427" s="381"/>
    </row>
    <row r="4428" spans="1:1">
      <c r="A4428" s="381"/>
    </row>
    <row r="4429" spans="1:1">
      <c r="A4429" s="381"/>
    </row>
    <row r="4430" spans="1:1">
      <c r="A4430" s="381"/>
    </row>
    <row r="4431" spans="1:1">
      <c r="A4431" s="381"/>
    </row>
    <row r="4432" spans="1:1">
      <c r="A4432" s="381"/>
    </row>
    <row r="4433" spans="1:1">
      <c r="A4433" s="381"/>
    </row>
    <row r="4434" spans="1:1">
      <c r="A4434" s="381"/>
    </row>
    <row r="4435" spans="1:1">
      <c r="A4435" s="381"/>
    </row>
    <row r="4436" spans="1:1">
      <c r="A4436" s="381"/>
    </row>
    <row r="4437" spans="1:1">
      <c r="A4437" s="381"/>
    </row>
    <row r="4438" spans="1:1">
      <c r="A4438" s="381"/>
    </row>
    <row r="4439" spans="1:1">
      <c r="A4439" s="381"/>
    </row>
    <row r="4440" spans="1:1">
      <c r="A4440" s="381"/>
    </row>
    <row r="4441" spans="1:1">
      <c r="A4441" s="381"/>
    </row>
    <row r="4442" spans="1:1">
      <c r="A4442" s="381"/>
    </row>
    <row r="4443" spans="1:1">
      <c r="A4443" s="381"/>
    </row>
    <row r="4444" spans="1:1">
      <c r="A4444" s="381"/>
    </row>
    <row r="4445" spans="1:1">
      <c r="A4445" s="381"/>
    </row>
    <row r="4446" spans="1:1">
      <c r="A4446" s="381"/>
    </row>
    <row r="4447" spans="1:1">
      <c r="A4447" s="381"/>
    </row>
    <row r="4448" spans="1:1">
      <c r="A4448" s="381"/>
    </row>
    <row r="4449" spans="1:1">
      <c r="A4449" s="381"/>
    </row>
    <row r="4450" spans="1:1">
      <c r="A4450" s="381"/>
    </row>
    <row r="4451" spans="1:1">
      <c r="A4451" s="381"/>
    </row>
    <row r="4452" spans="1:1">
      <c r="A4452" s="381"/>
    </row>
    <row r="4453" spans="1:1">
      <c r="A4453" s="381"/>
    </row>
    <row r="4454" spans="1:1">
      <c r="A4454" s="381"/>
    </row>
    <row r="4455" spans="1:1">
      <c r="A4455" s="381"/>
    </row>
    <row r="4456" spans="1:1">
      <c r="A4456" s="381"/>
    </row>
    <row r="4457" spans="1:1">
      <c r="A4457" s="381"/>
    </row>
    <row r="4458" spans="1:1">
      <c r="A4458" s="381"/>
    </row>
    <row r="4459" spans="1:1">
      <c r="A4459" s="381"/>
    </row>
    <row r="4460" spans="1:1">
      <c r="A4460" s="381"/>
    </row>
    <row r="4461" spans="1:1">
      <c r="A4461" s="381"/>
    </row>
    <row r="4462" spans="1:1">
      <c r="A4462" s="381"/>
    </row>
    <row r="4463" spans="1:1">
      <c r="A4463" s="381"/>
    </row>
    <row r="4464" spans="1:1">
      <c r="A4464" s="381"/>
    </row>
    <row r="4465" spans="1:1">
      <c r="A4465" s="381"/>
    </row>
    <row r="4466" spans="1:1">
      <c r="A4466" s="381"/>
    </row>
    <row r="4467" spans="1:1">
      <c r="A4467" s="381"/>
    </row>
    <row r="4468" spans="1:1">
      <c r="A4468" s="381"/>
    </row>
    <row r="4469" spans="1:1">
      <c r="A4469" s="381"/>
    </row>
    <row r="4470" spans="1:1">
      <c r="A4470" s="381"/>
    </row>
    <row r="4471" spans="1:1">
      <c r="A4471" s="381"/>
    </row>
    <row r="4472" spans="1:1">
      <c r="A4472" s="381"/>
    </row>
    <row r="4473" spans="1:1">
      <c r="A4473" s="381"/>
    </row>
    <row r="4474" spans="1:1">
      <c r="A4474" s="381"/>
    </row>
    <row r="4475" spans="1:1">
      <c r="A4475" s="381"/>
    </row>
    <row r="4476" spans="1:1">
      <c r="A4476" s="381"/>
    </row>
    <row r="4477" spans="1:1">
      <c r="A4477" s="381"/>
    </row>
    <row r="4478" spans="1:1">
      <c r="A4478" s="381"/>
    </row>
    <row r="4479" spans="1:1">
      <c r="A4479" s="381"/>
    </row>
    <row r="4480" spans="1:1">
      <c r="A4480" s="381"/>
    </row>
    <row r="4481" spans="1:1">
      <c r="A4481" s="381"/>
    </row>
    <row r="4482" spans="1:1">
      <c r="A4482" s="381"/>
    </row>
    <row r="4483" spans="1:1">
      <c r="A4483" s="381"/>
    </row>
    <row r="4484" spans="1:1">
      <c r="A4484" s="381"/>
    </row>
    <row r="4485" spans="1:1">
      <c r="A4485" s="381"/>
    </row>
    <row r="4486" spans="1:1">
      <c r="A4486" s="381"/>
    </row>
    <row r="4487" spans="1:1">
      <c r="A4487" s="381"/>
    </row>
    <row r="4488" spans="1:1">
      <c r="A4488" s="381"/>
    </row>
    <row r="4489" spans="1:1">
      <c r="A4489" s="381"/>
    </row>
    <row r="4490" spans="1:1">
      <c r="A4490" s="381"/>
    </row>
    <row r="4491" spans="1:1">
      <c r="A4491" s="381"/>
    </row>
    <row r="4492" spans="1:1">
      <c r="A4492" s="381"/>
    </row>
    <row r="4493" spans="1:1">
      <c r="A4493" s="381"/>
    </row>
    <row r="4494" spans="1:1">
      <c r="A4494" s="381"/>
    </row>
    <row r="4495" spans="1:1">
      <c r="A4495" s="381"/>
    </row>
    <row r="4496" spans="1:1">
      <c r="A4496" s="381"/>
    </row>
    <row r="4497" spans="1:1">
      <c r="A4497" s="381"/>
    </row>
    <row r="4498" spans="1:1">
      <c r="A4498" s="381"/>
    </row>
    <row r="4499" spans="1:1">
      <c r="A4499" s="381"/>
    </row>
    <row r="4500" spans="1:1">
      <c r="A4500" s="381"/>
    </row>
    <row r="4501" spans="1:1">
      <c r="A4501" s="381"/>
    </row>
    <row r="4502" spans="1:1">
      <c r="A4502" s="381"/>
    </row>
    <row r="4503" spans="1:1">
      <c r="A4503" s="381"/>
    </row>
    <row r="4504" spans="1:1">
      <c r="A4504" s="381"/>
    </row>
    <row r="4505" spans="1:1">
      <c r="A4505" s="381"/>
    </row>
    <row r="4506" spans="1:1">
      <c r="A4506" s="381"/>
    </row>
    <row r="4507" spans="1:1">
      <c r="A4507" s="381"/>
    </row>
    <row r="4508" spans="1:1">
      <c r="A4508" s="381"/>
    </row>
    <row r="4509" spans="1:1">
      <c r="A4509" s="381"/>
    </row>
    <row r="4510" spans="1:1">
      <c r="A4510" s="381"/>
    </row>
    <row r="4511" spans="1:1">
      <c r="A4511" s="381"/>
    </row>
    <row r="4512" spans="1:1">
      <c r="A4512" s="381"/>
    </row>
    <row r="4513" spans="1:1">
      <c r="A4513" s="381"/>
    </row>
    <row r="4514" spans="1:1">
      <c r="A4514" s="381"/>
    </row>
    <row r="4515" spans="1:1">
      <c r="A4515" s="381"/>
    </row>
    <row r="4516" spans="1:1">
      <c r="A4516" s="381"/>
    </row>
    <row r="4517" spans="1:1">
      <c r="A4517" s="381"/>
    </row>
    <row r="4518" spans="1:1">
      <c r="A4518" s="381"/>
    </row>
    <row r="4519" spans="1:1">
      <c r="A4519" s="381"/>
    </row>
    <row r="4520" spans="1:1">
      <c r="A4520" s="381"/>
    </row>
    <row r="4521" spans="1:1">
      <c r="A4521" s="381"/>
    </row>
    <row r="4522" spans="1:1">
      <c r="A4522" s="381"/>
    </row>
    <row r="4523" spans="1:1">
      <c r="A4523" s="381"/>
    </row>
    <row r="4524" spans="1:1">
      <c r="A4524" s="381"/>
    </row>
    <row r="4525" spans="1:1">
      <c r="A4525" s="381"/>
    </row>
    <row r="4526" spans="1:1">
      <c r="A4526" s="381"/>
    </row>
    <row r="4527" spans="1:1">
      <c r="A4527" s="381"/>
    </row>
    <row r="4528" spans="1:1">
      <c r="A4528" s="381"/>
    </row>
    <row r="4529" spans="1:1">
      <c r="A4529" s="381"/>
    </row>
    <row r="4530" spans="1:1">
      <c r="A4530" s="381"/>
    </row>
    <row r="4531" spans="1:1">
      <c r="A4531" s="381"/>
    </row>
    <row r="4532" spans="1:1">
      <c r="A4532" s="381"/>
    </row>
    <row r="4533" spans="1:1">
      <c r="A4533" s="381"/>
    </row>
    <row r="4534" spans="1:1">
      <c r="A4534" s="381"/>
    </row>
    <row r="4535" spans="1:1">
      <c r="A4535" s="381"/>
    </row>
    <row r="4536" spans="1:1">
      <c r="A4536" s="381"/>
    </row>
    <row r="4537" spans="1:1">
      <c r="A4537" s="381"/>
    </row>
    <row r="4538" spans="1:1">
      <c r="A4538" s="381"/>
    </row>
    <row r="4539" spans="1:1">
      <c r="A4539" s="381"/>
    </row>
    <row r="4540" spans="1:1">
      <c r="A4540" s="381"/>
    </row>
    <row r="4541" spans="1:1">
      <c r="A4541" s="381"/>
    </row>
    <row r="4542" spans="1:1">
      <c r="A4542" s="381"/>
    </row>
    <row r="4543" spans="1:1">
      <c r="A4543" s="381"/>
    </row>
    <row r="4544" spans="1:1">
      <c r="A4544" s="381"/>
    </row>
    <row r="4545" spans="1:1">
      <c r="A4545" s="381"/>
    </row>
    <row r="4546" spans="1:1">
      <c r="A4546" s="381"/>
    </row>
    <row r="4547" spans="1:1">
      <c r="A4547" s="381"/>
    </row>
    <row r="4548" spans="1:1">
      <c r="A4548" s="381"/>
    </row>
    <row r="4549" spans="1:1">
      <c r="A4549" s="381"/>
    </row>
    <row r="4550" spans="1:1">
      <c r="A4550" s="381"/>
    </row>
    <row r="4551" spans="1:1">
      <c r="A4551" s="381"/>
    </row>
    <row r="4552" spans="1:1">
      <c r="A4552" s="381"/>
    </row>
    <row r="4553" spans="1:1">
      <c r="A4553" s="381"/>
    </row>
    <row r="4554" spans="1:1">
      <c r="A4554" s="381"/>
    </row>
    <row r="4555" spans="1:1">
      <c r="A4555" s="381"/>
    </row>
    <row r="4556" spans="1:1">
      <c r="A4556" s="381"/>
    </row>
    <row r="4557" spans="1:1">
      <c r="A4557" s="381"/>
    </row>
    <row r="4558" spans="1:1">
      <c r="A4558" s="381"/>
    </row>
    <row r="4559" spans="1:1">
      <c r="A4559" s="381"/>
    </row>
    <row r="4560" spans="1:1">
      <c r="A4560" s="381"/>
    </row>
    <row r="4561" spans="1:1">
      <c r="A4561" s="381"/>
    </row>
    <row r="4562" spans="1:1">
      <c r="A4562" s="381"/>
    </row>
    <row r="4563" spans="1:1">
      <c r="A4563" s="381"/>
    </row>
    <row r="4564" spans="1:1">
      <c r="A4564" s="381"/>
    </row>
    <row r="4565" spans="1:1">
      <c r="A4565" s="381"/>
    </row>
    <row r="4566" spans="1:1">
      <c r="A4566" s="381"/>
    </row>
    <row r="4567" spans="1:1">
      <c r="A4567" s="381"/>
    </row>
    <row r="4568" spans="1:1">
      <c r="A4568" s="381"/>
    </row>
    <row r="4569" spans="1:1">
      <c r="A4569" s="381"/>
    </row>
    <row r="4570" spans="1:1">
      <c r="A4570" s="381"/>
    </row>
    <row r="4571" spans="1:1">
      <c r="A4571" s="381"/>
    </row>
    <row r="4572" spans="1:1">
      <c r="A4572" s="381"/>
    </row>
    <row r="4573" spans="1:1">
      <c r="A4573" s="381"/>
    </row>
    <row r="4574" spans="1:1">
      <c r="A4574" s="381"/>
    </row>
    <row r="4575" spans="1:1">
      <c r="A4575" s="381"/>
    </row>
    <row r="4576" spans="1:1">
      <c r="A4576" s="381"/>
    </row>
    <row r="4577" spans="1:1">
      <c r="A4577" s="381"/>
    </row>
    <row r="4578" spans="1:1">
      <c r="A4578" s="381"/>
    </row>
    <row r="4579" spans="1:1">
      <c r="A4579" s="381"/>
    </row>
    <row r="4580" spans="1:1">
      <c r="A4580" s="381"/>
    </row>
    <row r="4581" spans="1:1">
      <c r="A4581" s="381"/>
    </row>
    <row r="4582" spans="1:1">
      <c r="A4582" s="381"/>
    </row>
    <row r="4583" spans="1:1">
      <c r="A4583" s="381"/>
    </row>
    <row r="4584" spans="1:1">
      <c r="A4584" s="381"/>
    </row>
    <row r="4585" spans="1:1">
      <c r="A4585" s="381"/>
    </row>
    <row r="4586" spans="1:1">
      <c r="A4586" s="381"/>
    </row>
    <row r="4587" spans="1:1">
      <c r="A4587" s="381"/>
    </row>
    <row r="4588" spans="1:1">
      <c r="A4588" s="381"/>
    </row>
    <row r="4589" spans="1:1">
      <c r="A4589" s="381"/>
    </row>
    <row r="4590" spans="1:1">
      <c r="A4590" s="381"/>
    </row>
    <row r="4591" spans="1:1">
      <c r="A4591" s="381"/>
    </row>
    <row r="4592" spans="1:1">
      <c r="A4592" s="381"/>
    </row>
    <row r="4593" spans="1:1">
      <c r="A4593" s="381"/>
    </row>
    <row r="4594" spans="1:1">
      <c r="A4594" s="381"/>
    </row>
    <row r="4595" spans="1:1">
      <c r="A4595" s="381"/>
    </row>
    <row r="4596" spans="1:1">
      <c r="A4596" s="381"/>
    </row>
    <row r="4597" spans="1:1">
      <c r="A4597" s="381"/>
    </row>
    <row r="4598" spans="1:1">
      <c r="A4598" s="381"/>
    </row>
    <row r="4599" spans="1:1">
      <c r="A4599" s="381"/>
    </row>
    <row r="4600" spans="1:1">
      <c r="A4600" s="381"/>
    </row>
    <row r="4601" spans="1:1">
      <c r="A4601" s="381"/>
    </row>
    <row r="4602" spans="1:1">
      <c r="A4602" s="381"/>
    </row>
    <row r="4603" spans="1:1">
      <c r="A4603" s="381"/>
    </row>
    <row r="4604" spans="1:1">
      <c r="A4604" s="381"/>
    </row>
    <row r="4605" spans="1:1">
      <c r="A4605" s="381"/>
    </row>
    <row r="4606" spans="1:1">
      <c r="A4606" s="381"/>
    </row>
    <row r="4607" spans="1:1">
      <c r="A4607" s="381"/>
    </row>
    <row r="4608" spans="1:1">
      <c r="A4608" s="381"/>
    </row>
    <row r="4609" spans="1:1">
      <c r="A4609" s="381"/>
    </row>
    <row r="4610" spans="1:1">
      <c r="A4610" s="381"/>
    </row>
    <row r="4611" spans="1:1">
      <c r="A4611" s="381"/>
    </row>
    <row r="4612" spans="1:1">
      <c r="A4612" s="381"/>
    </row>
    <row r="4613" spans="1:1">
      <c r="A4613" s="381"/>
    </row>
    <row r="4614" spans="1:1">
      <c r="A4614" s="381"/>
    </row>
    <row r="4615" spans="1:1">
      <c r="A4615" s="381"/>
    </row>
    <row r="4616" spans="1:1">
      <c r="A4616" s="381"/>
    </row>
    <row r="4617" spans="1:1">
      <c r="A4617" s="381"/>
    </row>
    <row r="4618" spans="1:1">
      <c r="A4618" s="381"/>
    </row>
    <row r="4619" spans="1:1">
      <c r="A4619" s="381"/>
    </row>
    <row r="4620" spans="1:1">
      <c r="A4620" s="381"/>
    </row>
    <row r="4621" spans="1:1">
      <c r="A4621" s="381"/>
    </row>
    <row r="4622" spans="1:1">
      <c r="A4622" s="381"/>
    </row>
    <row r="4623" spans="1:1">
      <c r="A4623" s="381"/>
    </row>
    <row r="4624" spans="1:1">
      <c r="A4624" s="381"/>
    </row>
    <row r="4625" spans="1:1">
      <c r="A4625" s="381"/>
    </row>
    <row r="4626" spans="1:1">
      <c r="A4626" s="381"/>
    </row>
    <row r="4627" spans="1:1">
      <c r="A4627" s="381"/>
    </row>
    <row r="4628" spans="1:1">
      <c r="A4628" s="381"/>
    </row>
    <row r="4629" spans="1:1">
      <c r="A4629" s="381"/>
    </row>
    <row r="4630" spans="1:1">
      <c r="A4630" s="381"/>
    </row>
    <row r="4631" spans="1:1">
      <c r="A4631" s="381"/>
    </row>
    <row r="4632" spans="1:1">
      <c r="A4632" s="381"/>
    </row>
    <row r="4633" spans="1:1">
      <c r="A4633" s="381"/>
    </row>
    <row r="4634" spans="1:1">
      <c r="A4634" s="381"/>
    </row>
    <row r="4635" spans="1:1">
      <c r="A4635" s="381"/>
    </row>
    <row r="4636" spans="1:1">
      <c r="A4636" s="381"/>
    </row>
    <row r="4637" spans="1:1">
      <c r="A4637" s="381"/>
    </row>
    <row r="4638" spans="1:1">
      <c r="A4638" s="381"/>
    </row>
    <row r="4639" spans="1:1">
      <c r="A4639" s="381"/>
    </row>
    <row r="4640" spans="1:1">
      <c r="A4640" s="381"/>
    </row>
    <row r="4641" spans="1:1">
      <c r="A4641" s="381"/>
    </row>
    <row r="4642" spans="1:1">
      <c r="A4642" s="381"/>
    </row>
    <row r="4643" spans="1:1">
      <c r="A4643" s="381"/>
    </row>
    <row r="4644" spans="1:1">
      <c r="A4644" s="381"/>
    </row>
    <row r="4645" spans="1:1">
      <c r="A4645" s="381"/>
    </row>
    <row r="4646" spans="1:1">
      <c r="A4646" s="381"/>
    </row>
    <row r="4647" spans="1:1">
      <c r="A4647" s="381"/>
    </row>
    <row r="4648" spans="1:1">
      <c r="A4648" s="381"/>
    </row>
    <row r="4649" spans="1:1">
      <c r="A4649" s="381"/>
    </row>
    <row r="4650" spans="1:1">
      <c r="A4650" s="381"/>
    </row>
    <row r="4651" spans="1:1">
      <c r="A4651" s="381"/>
    </row>
    <row r="4652" spans="1:1">
      <c r="A4652" s="381"/>
    </row>
    <row r="4653" spans="1:1">
      <c r="A4653" s="381"/>
    </row>
    <row r="4654" spans="1:1">
      <c r="A4654" s="381"/>
    </row>
    <row r="4655" spans="1:1">
      <c r="A4655" s="381"/>
    </row>
    <row r="4656" spans="1:1">
      <c r="A4656" s="381"/>
    </row>
    <row r="4657" spans="1:1">
      <c r="A4657" s="381"/>
    </row>
    <row r="4658" spans="1:1">
      <c r="A4658" s="381"/>
    </row>
    <row r="4659" spans="1:1">
      <c r="A4659" s="381"/>
    </row>
    <row r="4660" spans="1:1">
      <c r="A4660" s="381"/>
    </row>
    <row r="4661" spans="1:1">
      <c r="A4661" s="381"/>
    </row>
    <row r="4662" spans="1:1">
      <c r="A4662" s="381"/>
    </row>
    <row r="4663" spans="1:1">
      <c r="A4663" s="381"/>
    </row>
    <row r="4664" spans="1:1">
      <c r="A4664" s="381"/>
    </row>
    <row r="4665" spans="1:1">
      <c r="A4665" s="381"/>
    </row>
    <row r="4666" spans="1:1">
      <c r="A4666" s="381"/>
    </row>
    <row r="4667" spans="1:1">
      <c r="A4667" s="381"/>
    </row>
    <row r="4668" spans="1:1">
      <c r="A4668" s="381"/>
    </row>
    <row r="4669" spans="1:1">
      <c r="A4669" s="381"/>
    </row>
    <row r="4670" spans="1:1">
      <c r="A4670" s="381"/>
    </row>
    <row r="4671" spans="1:1">
      <c r="A4671" s="381"/>
    </row>
    <row r="4672" spans="1:1">
      <c r="A4672" s="381"/>
    </row>
    <row r="4673" spans="1:1">
      <c r="A4673" s="381"/>
    </row>
    <row r="4674" spans="1:1">
      <c r="A4674" s="381"/>
    </row>
    <row r="4675" spans="1:1">
      <c r="A4675" s="381"/>
    </row>
    <row r="4676" spans="1:1">
      <c r="A4676" s="381"/>
    </row>
    <row r="4677" spans="1:1">
      <c r="A4677" s="381"/>
    </row>
    <row r="4678" spans="1:1">
      <c r="A4678" s="381"/>
    </row>
    <row r="4679" spans="1:1">
      <c r="A4679" s="381"/>
    </row>
    <row r="4680" spans="1:1">
      <c r="A4680" s="381"/>
    </row>
    <row r="4681" spans="1:1">
      <c r="A4681" s="381"/>
    </row>
    <row r="4682" spans="1:1">
      <c r="A4682" s="381"/>
    </row>
    <row r="4683" spans="1:1">
      <c r="A4683" s="381"/>
    </row>
    <row r="4684" spans="1:1">
      <c r="A4684" s="381"/>
    </row>
    <row r="4685" spans="1:1">
      <c r="A4685" s="381"/>
    </row>
    <row r="4686" spans="1:1">
      <c r="A4686" s="381"/>
    </row>
    <row r="4687" spans="1:1">
      <c r="A4687" s="381"/>
    </row>
    <row r="4688" spans="1:1">
      <c r="A4688" s="381"/>
    </row>
    <row r="4689" spans="1:1">
      <c r="A4689" s="381"/>
    </row>
    <row r="4690" spans="1:1">
      <c r="A4690" s="381"/>
    </row>
    <row r="4691" spans="1:1">
      <c r="A4691" s="381"/>
    </row>
    <row r="4692" spans="1:1">
      <c r="A4692" s="381"/>
    </row>
    <row r="4693" spans="1:1">
      <c r="A4693" s="381"/>
    </row>
    <row r="4694" spans="1:1">
      <c r="A4694" s="381"/>
    </row>
    <row r="4695" spans="1:1">
      <c r="A4695" s="381"/>
    </row>
    <row r="4696" spans="1:1">
      <c r="A4696" s="381"/>
    </row>
    <row r="4697" spans="1:1">
      <c r="A4697" s="381"/>
    </row>
    <row r="4698" spans="1:1">
      <c r="A4698" s="381"/>
    </row>
    <row r="4699" spans="1:1">
      <c r="A4699" s="381"/>
    </row>
    <row r="4700" spans="1:1">
      <c r="A4700" s="381"/>
    </row>
    <row r="4701" spans="1:1">
      <c r="A4701" s="381"/>
    </row>
    <row r="4702" spans="1:1">
      <c r="A4702" s="381"/>
    </row>
    <row r="4703" spans="1:1">
      <c r="A4703" s="381"/>
    </row>
    <row r="4704" spans="1:1">
      <c r="A4704" s="381"/>
    </row>
    <row r="4705" spans="1:1">
      <c r="A4705" s="381"/>
    </row>
    <row r="4706" spans="1:1">
      <c r="A4706" s="381"/>
    </row>
    <row r="4707" spans="1:1">
      <c r="A4707" s="381"/>
    </row>
    <row r="4708" spans="1:1">
      <c r="A4708" s="381"/>
    </row>
    <row r="4709" spans="1:1">
      <c r="A4709" s="381"/>
    </row>
    <row r="4710" spans="1:1">
      <c r="A4710" s="381"/>
    </row>
    <row r="4711" spans="1:1">
      <c r="A4711" s="381"/>
    </row>
    <row r="4712" spans="1:1">
      <c r="A4712" s="381"/>
    </row>
    <row r="4713" spans="1:1">
      <c r="A4713" s="381"/>
    </row>
    <row r="4714" spans="1:1">
      <c r="A4714" s="381"/>
    </row>
    <row r="4715" spans="1:1">
      <c r="A4715" s="381"/>
    </row>
    <row r="4716" spans="1:1">
      <c r="A4716" s="381"/>
    </row>
    <row r="4717" spans="1:1">
      <c r="A4717" s="381"/>
    </row>
    <row r="4718" spans="1:1">
      <c r="A4718" s="381"/>
    </row>
    <row r="4719" spans="1:1">
      <c r="A4719" s="381"/>
    </row>
    <row r="4720" spans="1:1">
      <c r="A4720" s="381"/>
    </row>
    <row r="4721" spans="1:1">
      <c r="A4721" s="381"/>
    </row>
    <row r="4722" spans="1:1">
      <c r="A4722" s="381"/>
    </row>
    <row r="4723" spans="1:1">
      <c r="A4723" s="381"/>
    </row>
    <row r="4724" spans="1:1">
      <c r="A4724" s="381"/>
    </row>
    <row r="4725" spans="1:1">
      <c r="A4725" s="381"/>
    </row>
    <row r="4726" spans="1:1">
      <c r="A4726" s="381"/>
    </row>
    <row r="4727" spans="1:1">
      <c r="A4727" s="381"/>
    </row>
    <row r="4728" spans="1:1">
      <c r="A4728" s="381"/>
    </row>
    <row r="4729" spans="1:1">
      <c r="A4729" s="381"/>
    </row>
    <row r="4730" spans="1:1">
      <c r="A4730" s="381"/>
    </row>
    <row r="4731" spans="1:1">
      <c r="A4731" s="381"/>
    </row>
    <row r="4732" spans="1:1">
      <c r="A4732" s="381"/>
    </row>
    <row r="4733" spans="1:1">
      <c r="A4733" s="381"/>
    </row>
    <row r="4734" spans="1:1">
      <c r="A4734" s="381"/>
    </row>
    <row r="4735" spans="1:1">
      <c r="A4735" s="381"/>
    </row>
    <row r="4736" spans="1:1">
      <c r="A4736" s="381"/>
    </row>
    <row r="4737" spans="1:1">
      <c r="A4737" s="381"/>
    </row>
    <row r="4738" spans="1:1">
      <c r="A4738" s="381"/>
    </row>
    <row r="4739" spans="1:1">
      <c r="A4739" s="381"/>
    </row>
    <row r="4740" spans="1:1">
      <c r="A4740" s="381"/>
    </row>
    <row r="4741" spans="1:1">
      <c r="A4741" s="381"/>
    </row>
    <row r="4742" spans="1:1">
      <c r="A4742" s="381"/>
    </row>
    <row r="4743" spans="1:1">
      <c r="A4743" s="381"/>
    </row>
    <row r="4744" spans="1:1">
      <c r="A4744" s="381"/>
    </row>
    <row r="4745" spans="1:1">
      <c r="A4745" s="381"/>
    </row>
    <row r="4746" spans="1:1">
      <c r="A4746" s="381"/>
    </row>
    <row r="4747" spans="1:1">
      <c r="A4747" s="381"/>
    </row>
    <row r="4748" spans="1:1">
      <c r="A4748" s="381"/>
    </row>
    <row r="4749" spans="1:1">
      <c r="A4749" s="381"/>
    </row>
    <row r="4750" spans="1:1">
      <c r="A4750" s="381"/>
    </row>
    <row r="4751" spans="1:1">
      <c r="A4751" s="381"/>
    </row>
    <row r="4752" spans="1:1">
      <c r="A4752" s="381"/>
    </row>
    <row r="4753" spans="1:1">
      <c r="A4753" s="381"/>
    </row>
    <row r="4754" spans="1:1">
      <c r="A4754" s="381"/>
    </row>
    <row r="4755" spans="1:1">
      <c r="A4755" s="381"/>
    </row>
    <row r="4756" spans="1:1">
      <c r="A4756" s="381"/>
    </row>
    <row r="4757" spans="1:1">
      <c r="A4757" s="381"/>
    </row>
    <row r="4758" spans="1:1">
      <c r="A4758" s="381"/>
    </row>
    <row r="4759" spans="1:1">
      <c r="A4759" s="381"/>
    </row>
    <row r="4760" spans="1:1">
      <c r="A4760" s="381"/>
    </row>
    <row r="4761" spans="1:1">
      <c r="A4761" s="381"/>
    </row>
    <row r="4762" spans="1:1">
      <c r="A4762" s="381"/>
    </row>
    <row r="4763" spans="1:1">
      <c r="A4763" s="381"/>
    </row>
    <row r="4764" spans="1:1">
      <c r="A4764" s="381"/>
    </row>
    <row r="4765" spans="1:1">
      <c r="A4765" s="381"/>
    </row>
    <row r="4766" spans="1:1">
      <c r="A4766" s="381"/>
    </row>
    <row r="4767" spans="1:1">
      <c r="A4767" s="381"/>
    </row>
    <row r="4768" spans="1:1">
      <c r="A4768" s="381"/>
    </row>
    <row r="4769" spans="1:1">
      <c r="A4769" s="381"/>
    </row>
    <row r="4770" spans="1:1">
      <c r="A4770" s="381"/>
    </row>
    <row r="4771" spans="1:1">
      <c r="A4771" s="381"/>
    </row>
    <row r="4772" spans="1:1">
      <c r="A4772" s="381"/>
    </row>
    <row r="4773" spans="1:1">
      <c r="A4773" s="381"/>
    </row>
    <row r="4774" spans="1:1">
      <c r="A4774" s="381"/>
    </row>
    <row r="4775" spans="1:1">
      <c r="A4775" s="381"/>
    </row>
    <row r="4776" spans="1:1">
      <c r="A4776" s="381"/>
    </row>
    <row r="4777" spans="1:1">
      <c r="A4777" s="381"/>
    </row>
    <row r="4778" spans="1:1">
      <c r="A4778" s="381"/>
    </row>
    <row r="4779" spans="1:1">
      <c r="A4779" s="381"/>
    </row>
    <row r="4780" spans="1:1">
      <c r="A4780" s="381"/>
    </row>
    <row r="4781" spans="1:1">
      <c r="A4781" s="381"/>
    </row>
    <row r="4782" spans="1:1">
      <c r="A4782" s="381"/>
    </row>
    <row r="4783" spans="1:1">
      <c r="A4783" s="381"/>
    </row>
    <row r="4784" spans="1:1">
      <c r="A4784" s="381"/>
    </row>
    <row r="4785" spans="1:1">
      <c r="A4785" s="381"/>
    </row>
    <row r="4786" spans="1:1">
      <c r="A4786" s="381"/>
    </row>
    <row r="4787" spans="1:1">
      <c r="A4787" s="381"/>
    </row>
    <row r="4788" spans="1:1">
      <c r="A4788" s="381"/>
    </row>
    <row r="4789" spans="1:1">
      <c r="A4789" s="381"/>
    </row>
    <row r="4790" spans="1:1">
      <c r="A4790" s="381"/>
    </row>
    <row r="4791" spans="1:1">
      <c r="A4791" s="381"/>
    </row>
    <row r="4792" spans="1:1">
      <c r="A4792" s="381"/>
    </row>
    <row r="4793" spans="1:1">
      <c r="A4793" s="381"/>
    </row>
    <row r="4794" spans="1:1">
      <c r="A4794" s="381"/>
    </row>
    <row r="4795" spans="1:1">
      <c r="A4795" s="381"/>
    </row>
    <row r="4796" spans="1:1">
      <c r="A4796" s="381"/>
    </row>
    <row r="4797" spans="1:1">
      <c r="A4797" s="381"/>
    </row>
    <row r="4798" spans="1:1">
      <c r="A4798" s="381"/>
    </row>
    <row r="4799" spans="1:1">
      <c r="A4799" s="381"/>
    </row>
    <row r="4800" spans="1:1">
      <c r="A4800" s="381"/>
    </row>
    <row r="4801" spans="1:1">
      <c r="A4801" s="381"/>
    </row>
    <row r="4802" spans="1:1">
      <c r="A4802" s="381"/>
    </row>
    <row r="4803" spans="1:1">
      <c r="A4803" s="381"/>
    </row>
    <row r="4804" spans="1:1">
      <c r="A4804" s="381"/>
    </row>
    <row r="4805" spans="1:1">
      <c r="A4805" s="381"/>
    </row>
    <row r="4806" spans="1:1">
      <c r="A4806" s="381"/>
    </row>
    <row r="4807" spans="1:1">
      <c r="A4807" s="381"/>
    </row>
    <row r="4808" spans="1:1">
      <c r="A4808" s="381"/>
    </row>
    <row r="4809" spans="1:1">
      <c r="A4809" s="381"/>
    </row>
    <row r="4810" spans="1:1">
      <c r="A4810" s="381"/>
    </row>
    <row r="4811" spans="1:1">
      <c r="A4811" s="381"/>
    </row>
    <row r="4812" spans="1:1">
      <c r="A4812" s="381"/>
    </row>
    <row r="4813" spans="1:1">
      <c r="A4813" s="381"/>
    </row>
    <row r="4814" spans="1:1">
      <c r="A4814" s="381"/>
    </row>
    <row r="4815" spans="1:1">
      <c r="A4815" s="381"/>
    </row>
    <row r="4816" spans="1:1">
      <c r="A4816" s="381"/>
    </row>
    <row r="4817" spans="1:1">
      <c r="A4817" s="381"/>
    </row>
    <row r="4818" spans="1:1">
      <c r="A4818" s="381"/>
    </row>
    <row r="4819" spans="1:1">
      <c r="A4819" s="381"/>
    </row>
    <row r="4820" spans="1:1">
      <c r="A4820" s="381"/>
    </row>
    <row r="4821" spans="1:1">
      <c r="A4821" s="381"/>
    </row>
    <row r="4822" spans="1:1">
      <c r="A4822" s="381"/>
    </row>
    <row r="4823" spans="1:1">
      <c r="A4823" s="381"/>
    </row>
    <row r="4824" spans="1:1">
      <c r="A4824" s="381"/>
    </row>
    <row r="4825" spans="1:1">
      <c r="A4825" s="381"/>
    </row>
    <row r="4826" spans="1:1">
      <c r="A4826" s="381"/>
    </row>
    <row r="4827" spans="1:1">
      <c r="A4827" s="381"/>
    </row>
    <row r="4828" spans="1:1">
      <c r="A4828" s="381"/>
    </row>
    <row r="4829" spans="1:1">
      <c r="A4829" s="381"/>
    </row>
    <row r="4830" spans="1:1">
      <c r="A4830" s="381"/>
    </row>
    <row r="4831" spans="1:1">
      <c r="A4831" s="381"/>
    </row>
    <row r="4832" spans="1:1">
      <c r="A4832" s="381"/>
    </row>
    <row r="4833" spans="1:1">
      <c r="A4833" s="381"/>
    </row>
    <row r="4834" spans="1:1">
      <c r="A4834" s="381"/>
    </row>
    <row r="4835" spans="1:1">
      <c r="A4835" s="381"/>
    </row>
    <row r="4836" spans="1:1">
      <c r="A4836" s="381"/>
    </row>
    <row r="4837" spans="1:1">
      <c r="A4837" s="381"/>
    </row>
    <row r="4838" spans="1:1">
      <c r="A4838" s="381"/>
    </row>
    <row r="4839" spans="1:1">
      <c r="A4839" s="381"/>
    </row>
    <row r="4840" spans="1:1">
      <c r="A4840" s="381"/>
    </row>
    <row r="4841" spans="1:1">
      <c r="A4841" s="381"/>
    </row>
    <row r="4842" spans="1:1">
      <c r="A4842" s="381"/>
    </row>
    <row r="4843" spans="1:1">
      <c r="A4843" s="381"/>
    </row>
    <row r="4844" spans="1:1">
      <c r="A4844" s="381"/>
    </row>
    <row r="4845" spans="1:1">
      <c r="A4845" s="381"/>
    </row>
    <row r="4846" spans="1:1">
      <c r="A4846" s="381"/>
    </row>
    <row r="4847" spans="1:1">
      <c r="A4847" s="381"/>
    </row>
    <row r="4848" spans="1:1">
      <c r="A4848" s="381"/>
    </row>
    <row r="4849" spans="1:1">
      <c r="A4849" s="381"/>
    </row>
    <row r="4850" spans="1:1">
      <c r="A4850" s="381"/>
    </row>
    <row r="4851" spans="1:1">
      <c r="A4851" s="381"/>
    </row>
    <row r="4852" spans="1:1">
      <c r="A4852" s="381"/>
    </row>
    <row r="4853" spans="1:1">
      <c r="A4853" s="381"/>
    </row>
    <row r="4854" spans="1:1">
      <c r="A4854" s="381"/>
    </row>
    <row r="4855" spans="1:1">
      <c r="A4855" s="381"/>
    </row>
    <row r="4856" spans="1:1">
      <c r="A4856" s="381"/>
    </row>
    <row r="4857" spans="1:1">
      <c r="A4857" s="381"/>
    </row>
    <row r="4858" spans="1:1">
      <c r="A4858" s="381"/>
    </row>
    <row r="4859" spans="1:1">
      <c r="A4859" s="381"/>
    </row>
    <row r="4860" spans="1:1">
      <c r="A4860" s="381"/>
    </row>
    <row r="4861" spans="1:1">
      <c r="A4861" s="381"/>
    </row>
    <row r="4862" spans="1:1">
      <c r="A4862" s="381"/>
    </row>
    <row r="4863" spans="1:1">
      <c r="A4863" s="381"/>
    </row>
    <row r="4864" spans="1:1">
      <c r="A4864" s="381"/>
    </row>
    <row r="4865" spans="1:1">
      <c r="A4865" s="381"/>
    </row>
    <row r="4866" spans="1:1">
      <c r="A4866" s="381"/>
    </row>
    <row r="4867" spans="1:1">
      <c r="A4867" s="381"/>
    </row>
    <row r="4868" spans="1:1">
      <c r="A4868" s="381"/>
    </row>
    <row r="4869" spans="1:1">
      <c r="A4869" s="381"/>
    </row>
    <row r="4870" spans="1:1">
      <c r="A4870" s="381"/>
    </row>
    <row r="4871" spans="1:1">
      <c r="A4871" s="381"/>
    </row>
    <row r="4872" spans="1:1">
      <c r="A4872" s="381"/>
    </row>
    <row r="4873" spans="1:1">
      <c r="A4873" s="381"/>
    </row>
    <row r="4874" spans="1:1">
      <c r="A4874" s="381"/>
    </row>
    <row r="4875" spans="1:1">
      <c r="A4875" s="381"/>
    </row>
    <row r="4876" spans="1:1">
      <c r="A4876" s="381"/>
    </row>
    <row r="4877" spans="1:1">
      <c r="A4877" s="381"/>
    </row>
    <row r="4878" spans="1:1">
      <c r="A4878" s="381"/>
    </row>
    <row r="4879" spans="1:1">
      <c r="A4879" s="381"/>
    </row>
    <row r="4880" spans="1:1">
      <c r="A4880" s="381"/>
    </row>
    <row r="4881" spans="1:1">
      <c r="A4881" s="381"/>
    </row>
    <row r="4882" spans="1:1">
      <c r="A4882" s="381"/>
    </row>
    <row r="4883" spans="1:1">
      <c r="A4883" s="381"/>
    </row>
    <row r="4884" spans="1:1">
      <c r="A4884" s="381"/>
    </row>
    <row r="4885" spans="1:1">
      <c r="A4885" s="381"/>
    </row>
    <row r="4886" spans="1:1">
      <c r="A4886" s="381"/>
    </row>
    <row r="4887" spans="1:1">
      <c r="A4887" s="381"/>
    </row>
    <row r="4888" spans="1:1">
      <c r="A4888" s="381"/>
    </row>
    <row r="4889" spans="1:1">
      <c r="A4889" s="381"/>
    </row>
    <row r="4890" spans="1:1">
      <c r="A4890" s="381"/>
    </row>
    <row r="4891" spans="1:1">
      <c r="A4891" s="381"/>
    </row>
    <row r="4892" spans="1:1">
      <c r="A4892" s="381"/>
    </row>
    <row r="4893" spans="1:1">
      <c r="A4893" s="381"/>
    </row>
    <row r="4894" spans="1:1">
      <c r="A4894" s="381"/>
    </row>
    <row r="4895" spans="1:1">
      <c r="A4895" s="381"/>
    </row>
    <row r="4896" spans="1:1">
      <c r="A4896" s="381"/>
    </row>
    <row r="4897" spans="1:1">
      <c r="A4897" s="381"/>
    </row>
    <row r="4898" spans="1:1">
      <c r="A4898" s="381"/>
    </row>
    <row r="4899" spans="1:1">
      <c r="A4899" s="381"/>
    </row>
    <row r="4900" spans="1:1">
      <c r="A4900" s="381"/>
    </row>
    <row r="4901" spans="1:1">
      <c r="A4901" s="381"/>
    </row>
    <row r="4902" spans="1:1">
      <c r="A4902" s="381"/>
    </row>
    <row r="4903" spans="1:1">
      <c r="A4903" s="381"/>
    </row>
    <row r="4904" spans="1:1">
      <c r="A4904" s="381"/>
    </row>
    <row r="4905" spans="1:1">
      <c r="A4905" s="381"/>
    </row>
    <row r="4906" spans="1:1">
      <c r="A4906" s="381"/>
    </row>
    <row r="4907" spans="1:1">
      <c r="A4907" s="381"/>
    </row>
    <row r="4908" spans="1:1">
      <c r="A4908" s="381"/>
    </row>
    <row r="4909" spans="1:1">
      <c r="A4909" s="381"/>
    </row>
    <row r="4910" spans="1:1">
      <c r="A4910" s="381"/>
    </row>
    <row r="4911" spans="1:1">
      <c r="A4911" s="381"/>
    </row>
    <row r="4912" spans="1:1">
      <c r="A4912" s="381"/>
    </row>
    <row r="4913" spans="1:1">
      <c r="A4913" s="381"/>
    </row>
    <row r="4914" spans="1:1">
      <c r="A4914" s="381"/>
    </row>
    <row r="4915" spans="1:1">
      <c r="A4915" s="381"/>
    </row>
    <row r="4916" spans="1:1">
      <c r="A4916" s="381"/>
    </row>
    <row r="4917" spans="1:1">
      <c r="A4917" s="381"/>
    </row>
    <row r="4918" spans="1:1">
      <c r="A4918" s="381"/>
    </row>
    <row r="4919" spans="1:1">
      <c r="A4919" s="381"/>
    </row>
    <row r="4920" spans="1:1">
      <c r="A4920" s="381"/>
    </row>
    <row r="4921" spans="1:1">
      <c r="A4921" s="381"/>
    </row>
    <row r="4922" spans="1:1">
      <c r="A4922" s="381"/>
    </row>
    <row r="4923" spans="1:1">
      <c r="A4923" s="381"/>
    </row>
    <row r="4924" spans="1:1">
      <c r="A4924" s="381"/>
    </row>
    <row r="4925" spans="1:1">
      <c r="A4925" s="381"/>
    </row>
    <row r="4926" spans="1:1">
      <c r="A4926" s="381"/>
    </row>
    <row r="4927" spans="1:1">
      <c r="A4927" s="381"/>
    </row>
    <row r="4928" spans="1:1">
      <c r="A4928" s="381"/>
    </row>
    <row r="4929" spans="1:1">
      <c r="A4929" s="381"/>
    </row>
    <row r="4930" spans="1:1">
      <c r="A4930" s="381"/>
    </row>
    <row r="4931" spans="1:1">
      <c r="A4931" s="381"/>
    </row>
    <row r="4932" spans="1:1">
      <c r="A4932" s="381"/>
    </row>
    <row r="4933" spans="1:1">
      <c r="A4933" s="381"/>
    </row>
    <row r="4934" spans="1:1">
      <c r="A4934" s="381"/>
    </row>
    <row r="4935" spans="1:1">
      <c r="A4935" s="381"/>
    </row>
    <row r="4936" spans="1:1">
      <c r="A4936" s="381"/>
    </row>
    <row r="4937" spans="1:1">
      <c r="A4937" s="381"/>
    </row>
    <row r="4938" spans="1:1">
      <c r="A4938" s="381"/>
    </row>
    <row r="4939" spans="1:1">
      <c r="A4939" s="381"/>
    </row>
    <row r="4940" spans="1:1">
      <c r="A4940" s="381"/>
    </row>
    <row r="4941" spans="1:1">
      <c r="A4941" s="381"/>
    </row>
    <row r="4942" spans="1:1">
      <c r="A4942" s="381"/>
    </row>
    <row r="4943" spans="1:1">
      <c r="A4943" s="381"/>
    </row>
    <row r="4944" spans="1:1">
      <c r="A4944" s="381"/>
    </row>
    <row r="4945" spans="1:1">
      <c r="A4945" s="381"/>
    </row>
    <row r="4946" spans="1:1">
      <c r="A4946" s="381"/>
    </row>
    <row r="4947" spans="1:1">
      <c r="A4947" s="381"/>
    </row>
    <row r="4948" spans="1:1">
      <c r="A4948" s="381"/>
    </row>
    <row r="4949" spans="1:1">
      <c r="A4949" s="381"/>
    </row>
    <row r="4950" spans="1:1">
      <c r="A4950" s="381"/>
    </row>
    <row r="4951" spans="1:1">
      <c r="A4951" s="381"/>
    </row>
    <row r="4952" spans="1:1">
      <c r="A4952" s="381"/>
    </row>
    <row r="4953" spans="1:1">
      <c r="A4953" s="381"/>
    </row>
    <row r="4954" spans="1:1">
      <c r="A4954" s="381"/>
    </row>
    <row r="4955" spans="1:1">
      <c r="A4955" s="381"/>
    </row>
    <row r="4956" spans="1:1">
      <c r="A4956" s="381"/>
    </row>
    <row r="4957" spans="1:1">
      <c r="A4957" s="381"/>
    </row>
    <row r="4958" spans="1:1">
      <c r="A4958" s="381"/>
    </row>
    <row r="4959" spans="1:1">
      <c r="A4959" s="381"/>
    </row>
    <row r="4960" spans="1:1">
      <c r="A4960" s="381"/>
    </row>
    <row r="4961" spans="1:1">
      <c r="A4961" s="381"/>
    </row>
    <row r="4962" spans="1:1">
      <c r="A4962" s="381"/>
    </row>
    <row r="4963" spans="1:1">
      <c r="A4963" s="381"/>
    </row>
    <row r="4964" spans="1:1">
      <c r="A4964" s="381"/>
    </row>
    <row r="4965" spans="1:1">
      <c r="A4965" s="381"/>
    </row>
    <row r="4966" spans="1:1">
      <c r="A4966" s="381"/>
    </row>
    <row r="4967" spans="1:1">
      <c r="A4967" s="381"/>
    </row>
    <row r="4968" spans="1:1">
      <c r="A4968" s="381"/>
    </row>
    <row r="4969" spans="1:1">
      <c r="A4969" s="381"/>
    </row>
    <row r="4970" spans="1:1">
      <c r="A4970" s="381"/>
    </row>
    <row r="4971" spans="1:1">
      <c r="A4971" s="381"/>
    </row>
    <row r="4972" spans="1:1">
      <c r="A4972" s="381"/>
    </row>
    <row r="4973" spans="1:1">
      <c r="A4973" s="381"/>
    </row>
    <row r="4974" spans="1:1">
      <c r="A4974" s="381"/>
    </row>
    <row r="4975" spans="1:1">
      <c r="A4975" s="381"/>
    </row>
    <row r="4976" spans="1:1">
      <c r="A4976" s="381"/>
    </row>
    <row r="4977" spans="1:1">
      <c r="A4977" s="381"/>
    </row>
    <row r="4978" spans="1:1">
      <c r="A4978" s="381"/>
    </row>
    <row r="4979" spans="1:1">
      <c r="A4979" s="381"/>
    </row>
    <row r="4980" spans="1:1">
      <c r="A4980" s="381"/>
    </row>
    <row r="4981" spans="1:1">
      <c r="A4981" s="381"/>
    </row>
    <row r="4982" spans="1:1">
      <c r="A4982" s="381"/>
    </row>
    <row r="4983" spans="1:1">
      <c r="A4983" s="381"/>
    </row>
    <row r="4984" spans="1:1">
      <c r="A4984" s="381"/>
    </row>
    <row r="4985" spans="1:1">
      <c r="A4985" s="381"/>
    </row>
    <row r="4986" spans="1:1">
      <c r="A4986" s="381"/>
    </row>
    <row r="4987" spans="1:1">
      <c r="A4987" s="381"/>
    </row>
    <row r="4988" spans="1:1">
      <c r="A4988" s="381"/>
    </row>
    <row r="4989" spans="1:1">
      <c r="A4989" s="381"/>
    </row>
    <row r="4990" spans="1:1">
      <c r="A4990" s="381"/>
    </row>
    <row r="4991" spans="1:1">
      <c r="A4991" s="381"/>
    </row>
    <row r="4992" spans="1:1">
      <c r="A4992" s="381"/>
    </row>
    <row r="4993" spans="1:1">
      <c r="A4993" s="381"/>
    </row>
    <row r="4994" spans="1:1">
      <c r="A4994" s="381"/>
    </row>
    <row r="4995" spans="1:1">
      <c r="A4995" s="381"/>
    </row>
    <row r="4996" spans="1:1">
      <c r="A4996" s="381"/>
    </row>
    <row r="4997" spans="1:1">
      <c r="A4997" s="381"/>
    </row>
    <row r="4998" spans="1:1">
      <c r="A4998" s="381"/>
    </row>
    <row r="4999" spans="1:1">
      <c r="A4999" s="381"/>
    </row>
    <row r="5000" spans="1:1">
      <c r="A5000" s="381"/>
    </row>
    <row r="5001" spans="1:1">
      <c r="A5001" s="381"/>
    </row>
    <row r="5002" spans="1:1">
      <c r="A5002" s="381"/>
    </row>
    <row r="5003" spans="1:1">
      <c r="A5003" s="381"/>
    </row>
    <row r="5004" spans="1:1">
      <c r="A5004" s="381"/>
    </row>
    <row r="5005" spans="1:1">
      <c r="A5005" s="381"/>
    </row>
    <row r="5006" spans="1:1">
      <c r="A5006" s="381"/>
    </row>
    <row r="5007" spans="1:1">
      <c r="A5007" s="381"/>
    </row>
    <row r="5008" spans="1:1">
      <c r="A5008" s="381"/>
    </row>
    <row r="5009" spans="1:1">
      <c r="A5009" s="381"/>
    </row>
    <row r="5010" spans="1:1">
      <c r="A5010" s="381"/>
    </row>
    <row r="5011" spans="1:1">
      <c r="A5011" s="381"/>
    </row>
    <row r="5012" spans="1:1">
      <c r="A5012" s="381"/>
    </row>
    <row r="5013" spans="1:1">
      <c r="A5013" s="381"/>
    </row>
    <row r="5014" spans="1:1">
      <c r="A5014" s="381"/>
    </row>
    <row r="5015" spans="1:1">
      <c r="A5015" s="381"/>
    </row>
    <row r="5016" spans="1:1">
      <c r="A5016" s="381"/>
    </row>
    <row r="5017" spans="1:1">
      <c r="A5017" s="381"/>
    </row>
    <row r="5018" spans="1:1">
      <c r="A5018" s="381"/>
    </row>
    <row r="5019" spans="1:1">
      <c r="A5019" s="381"/>
    </row>
    <row r="5020" spans="1:1">
      <c r="A5020" s="381"/>
    </row>
    <row r="5021" spans="1:1">
      <c r="A5021" s="381"/>
    </row>
    <row r="5022" spans="1:1">
      <c r="A5022" s="381"/>
    </row>
    <row r="5023" spans="1:1">
      <c r="A5023" s="381"/>
    </row>
    <row r="5024" spans="1:1">
      <c r="A5024" s="381"/>
    </row>
    <row r="5025" spans="1:1">
      <c r="A5025" s="381"/>
    </row>
    <row r="5026" spans="1:1">
      <c r="A5026" s="381"/>
    </row>
    <row r="5027" spans="1:1">
      <c r="A5027" s="381"/>
    </row>
    <row r="5028" spans="1:1">
      <c r="A5028" s="381"/>
    </row>
    <row r="5029" spans="1:1">
      <c r="A5029" s="381"/>
    </row>
    <row r="5030" spans="1:1">
      <c r="A5030" s="381"/>
    </row>
    <row r="5031" spans="1:1">
      <c r="A5031" s="381"/>
    </row>
    <row r="5032" spans="1:1">
      <c r="A5032" s="381"/>
    </row>
    <row r="5033" spans="1:1">
      <c r="A5033" s="381"/>
    </row>
    <row r="5034" spans="1:1">
      <c r="A5034" s="381"/>
    </row>
    <row r="5035" spans="1:1">
      <c r="A5035" s="381"/>
    </row>
    <row r="5036" spans="1:1">
      <c r="A5036" s="381"/>
    </row>
    <row r="5037" spans="1:1">
      <c r="A5037" s="381"/>
    </row>
    <row r="5038" spans="1:1">
      <c r="A5038" s="381"/>
    </row>
    <row r="5039" spans="1:1">
      <c r="A5039" s="381"/>
    </row>
    <row r="5040" spans="1:1">
      <c r="A5040" s="381"/>
    </row>
    <row r="5041" spans="1:1">
      <c r="A5041" s="381"/>
    </row>
    <row r="5042" spans="1:1">
      <c r="A5042" s="381"/>
    </row>
    <row r="5043" spans="1:1">
      <c r="A5043" s="381"/>
    </row>
    <row r="5044" spans="1:1">
      <c r="A5044" s="381"/>
    </row>
    <row r="5045" spans="1:1">
      <c r="A5045" s="381"/>
    </row>
    <row r="5046" spans="1:1">
      <c r="A5046" s="381"/>
    </row>
    <row r="5047" spans="1:1">
      <c r="A5047" s="381"/>
    </row>
    <row r="5048" spans="1:1">
      <c r="A5048" s="381"/>
    </row>
    <row r="5049" spans="1:1">
      <c r="A5049" s="381"/>
    </row>
    <row r="5050" spans="1:1">
      <c r="A5050" s="381"/>
    </row>
    <row r="5051" spans="1:1">
      <c r="A5051" s="381"/>
    </row>
    <row r="5052" spans="1:1">
      <c r="A5052" s="381"/>
    </row>
    <row r="5053" spans="1:1">
      <c r="A5053" s="381"/>
    </row>
    <row r="5054" spans="1:1">
      <c r="A5054" s="381"/>
    </row>
    <row r="5055" spans="1:1">
      <c r="A5055" s="381"/>
    </row>
    <row r="5056" spans="1:1">
      <c r="A5056" s="381"/>
    </row>
    <row r="5057" spans="1:1">
      <c r="A5057" s="381"/>
    </row>
    <row r="5058" spans="1:1">
      <c r="A5058" s="381"/>
    </row>
    <row r="5059" spans="1:1">
      <c r="A5059" s="381"/>
    </row>
    <row r="5060" spans="1:1">
      <c r="A5060" s="381"/>
    </row>
    <row r="5061" spans="1:1">
      <c r="A5061" s="381"/>
    </row>
    <row r="5062" spans="1:1">
      <c r="A5062" s="381"/>
    </row>
    <row r="5063" spans="1:1">
      <c r="A5063" s="381"/>
    </row>
    <row r="5064" spans="1:1">
      <c r="A5064" s="381"/>
    </row>
    <row r="5065" spans="1:1">
      <c r="A5065" s="381"/>
    </row>
    <row r="5066" spans="1:1">
      <c r="A5066" s="381"/>
    </row>
    <row r="5067" spans="1:1">
      <c r="A5067" s="381"/>
    </row>
    <row r="5068" spans="1:1">
      <c r="A5068" s="381"/>
    </row>
    <row r="5069" spans="1:1">
      <c r="A5069" s="381"/>
    </row>
    <row r="5070" spans="1:1">
      <c r="A5070" s="381"/>
    </row>
    <row r="5071" spans="1:1">
      <c r="A5071" s="381"/>
    </row>
    <row r="5072" spans="1:1">
      <c r="A5072" s="381"/>
    </row>
    <row r="5073" spans="1:1">
      <c r="A5073" s="381"/>
    </row>
    <row r="5074" spans="1:1">
      <c r="A5074" s="381"/>
    </row>
    <row r="5075" spans="1:1">
      <c r="A5075" s="381"/>
    </row>
    <row r="5076" spans="1:1">
      <c r="A5076" s="381"/>
    </row>
    <row r="5077" spans="1:1">
      <c r="A5077" s="381"/>
    </row>
    <row r="5078" spans="1:1">
      <c r="A5078" s="381"/>
    </row>
    <row r="5079" spans="1:1">
      <c r="A5079" s="381"/>
    </row>
    <row r="5080" spans="1:1">
      <c r="A5080" s="381"/>
    </row>
    <row r="5081" spans="1:1">
      <c r="A5081" s="381"/>
    </row>
    <row r="5082" spans="1:1">
      <c r="A5082" s="381"/>
    </row>
    <row r="5083" spans="1:1">
      <c r="A5083" s="381"/>
    </row>
    <row r="5084" spans="1:1">
      <c r="A5084" s="381"/>
    </row>
    <row r="5085" spans="1:1">
      <c r="A5085" s="381"/>
    </row>
    <row r="5086" spans="1:1">
      <c r="A5086" s="381"/>
    </row>
    <row r="5087" spans="1:1">
      <c r="A5087" s="381"/>
    </row>
    <row r="5088" spans="1:1">
      <c r="A5088" s="381"/>
    </row>
    <row r="5089" spans="1:1">
      <c r="A5089" s="381"/>
    </row>
    <row r="5090" spans="1:1">
      <c r="A5090" s="381"/>
    </row>
    <row r="5091" spans="1:1">
      <c r="A5091" s="381"/>
    </row>
    <row r="5092" spans="1:1">
      <c r="A5092" s="381"/>
    </row>
    <row r="5093" spans="1:1">
      <c r="A5093" s="381"/>
    </row>
    <row r="5094" spans="1:1">
      <c r="A5094" s="381"/>
    </row>
    <row r="5095" spans="1:1">
      <c r="A5095" s="381"/>
    </row>
    <row r="5096" spans="1:1">
      <c r="A5096" s="381"/>
    </row>
    <row r="5097" spans="1:1">
      <c r="A5097" s="381"/>
    </row>
    <row r="5098" spans="1:1">
      <c r="A5098" s="381"/>
    </row>
    <row r="5099" spans="1:1">
      <c r="A5099" s="381"/>
    </row>
    <row r="5100" spans="1:1">
      <c r="A5100" s="381"/>
    </row>
    <row r="5101" spans="1:1">
      <c r="A5101" s="381"/>
    </row>
    <row r="5102" spans="1:1">
      <c r="A5102" s="381"/>
    </row>
    <row r="5103" spans="1:1">
      <c r="A5103" s="381"/>
    </row>
    <row r="5104" spans="1:1">
      <c r="A5104" s="381"/>
    </row>
    <row r="5105" spans="1:1">
      <c r="A5105" s="381"/>
    </row>
    <row r="5106" spans="1:1">
      <c r="A5106" s="381"/>
    </row>
    <row r="5107" spans="1:1">
      <c r="A5107" s="381"/>
    </row>
    <row r="5108" spans="1:1">
      <c r="A5108" s="381"/>
    </row>
    <row r="5109" spans="1:1">
      <c r="A5109" s="381"/>
    </row>
    <row r="5110" spans="1:1">
      <c r="A5110" s="381"/>
    </row>
    <row r="5111" spans="1:1">
      <c r="A5111" s="381"/>
    </row>
    <row r="5112" spans="1:1">
      <c r="A5112" s="381"/>
    </row>
    <row r="5113" spans="1:1">
      <c r="A5113" s="381"/>
    </row>
    <row r="5114" spans="1:1">
      <c r="A5114" s="381"/>
    </row>
    <row r="5115" spans="1:1">
      <c r="A5115" s="381"/>
    </row>
    <row r="5116" spans="1:1">
      <c r="A5116" s="381"/>
    </row>
    <row r="5117" spans="1:1">
      <c r="A5117" s="381"/>
    </row>
    <row r="5118" spans="1:1">
      <c r="A5118" s="381"/>
    </row>
    <row r="5119" spans="1:1">
      <c r="A5119" s="381"/>
    </row>
    <row r="5120" spans="1:1">
      <c r="A5120" s="381"/>
    </row>
    <row r="5121" spans="1:1">
      <c r="A5121" s="381"/>
    </row>
    <row r="5122" spans="1:1">
      <c r="A5122" s="381"/>
    </row>
    <row r="5123" spans="1:1">
      <c r="A5123" s="381"/>
    </row>
    <row r="5124" spans="1:1">
      <c r="A5124" s="381"/>
    </row>
    <row r="5125" spans="1:1">
      <c r="A5125" s="381"/>
    </row>
    <row r="5126" spans="1:1">
      <c r="A5126" s="381"/>
    </row>
    <row r="5127" spans="1:1">
      <c r="A5127" s="381"/>
    </row>
    <row r="5128" spans="1:1">
      <c r="A5128" s="381"/>
    </row>
    <row r="5129" spans="1:1">
      <c r="A5129" s="381"/>
    </row>
    <row r="5130" spans="1:1">
      <c r="A5130" s="381"/>
    </row>
    <row r="5131" spans="1:1">
      <c r="A5131" s="381"/>
    </row>
    <row r="5132" spans="1:1">
      <c r="A5132" s="381"/>
    </row>
    <row r="5133" spans="1:1">
      <c r="A5133" s="381"/>
    </row>
    <row r="5134" spans="1:1">
      <c r="A5134" s="381"/>
    </row>
    <row r="5135" spans="1:1">
      <c r="A5135" s="381"/>
    </row>
    <row r="5136" spans="1:1">
      <c r="A5136" s="381"/>
    </row>
    <row r="5137" spans="1:1">
      <c r="A5137" s="381"/>
    </row>
    <row r="5138" spans="1:1">
      <c r="A5138" s="381"/>
    </row>
    <row r="5139" spans="1:1">
      <c r="A5139" s="381"/>
    </row>
    <row r="5140" spans="1:1">
      <c r="A5140" s="381"/>
    </row>
    <row r="5141" spans="1:1">
      <c r="A5141" s="381"/>
    </row>
    <row r="5142" spans="1:1">
      <c r="A5142" s="381"/>
    </row>
    <row r="5143" spans="1:1">
      <c r="A5143" s="381"/>
    </row>
    <row r="5144" spans="1:1">
      <c r="A5144" s="381"/>
    </row>
    <row r="5145" spans="1:1">
      <c r="A5145" s="381"/>
    </row>
    <row r="5146" spans="1:1">
      <c r="A5146" s="381"/>
    </row>
    <row r="5147" spans="1:1">
      <c r="A5147" s="381"/>
    </row>
    <row r="5148" spans="1:1">
      <c r="A5148" s="381"/>
    </row>
    <row r="5149" spans="1:1">
      <c r="A5149" s="381"/>
    </row>
    <row r="5150" spans="1:1">
      <c r="A5150" s="381"/>
    </row>
    <row r="5151" spans="1:1">
      <c r="A5151" s="381"/>
    </row>
    <row r="5152" spans="1:1">
      <c r="A5152" s="381"/>
    </row>
    <row r="5153" spans="1:1">
      <c r="A5153" s="381"/>
    </row>
    <row r="5154" spans="1:1">
      <c r="A5154" s="381"/>
    </row>
    <row r="5155" spans="1:1">
      <c r="A5155" s="381"/>
    </row>
    <row r="5156" spans="1:1">
      <c r="A5156" s="381"/>
    </row>
    <row r="5157" spans="1:1">
      <c r="A5157" s="381"/>
    </row>
    <row r="5158" spans="1:1">
      <c r="A5158" s="381"/>
    </row>
    <row r="5159" spans="1:1">
      <c r="A5159" s="381"/>
    </row>
    <row r="5160" spans="1:1">
      <c r="A5160" s="381"/>
    </row>
    <row r="5161" spans="1:1">
      <c r="A5161" s="381"/>
    </row>
    <row r="5162" spans="1:1">
      <c r="A5162" s="381"/>
    </row>
    <row r="5163" spans="1:1">
      <c r="A5163" s="381"/>
    </row>
    <row r="5164" spans="1:1">
      <c r="A5164" s="381"/>
    </row>
    <row r="5165" spans="1:1">
      <c r="A5165" s="381"/>
    </row>
    <row r="5166" spans="1:1">
      <c r="A5166" s="381"/>
    </row>
    <row r="5167" spans="1:1">
      <c r="A5167" s="381"/>
    </row>
    <row r="5168" spans="1:1">
      <c r="A5168" s="381"/>
    </row>
    <row r="5169" spans="1:1">
      <c r="A5169" s="381"/>
    </row>
    <row r="5170" spans="1:1">
      <c r="A5170" s="381"/>
    </row>
    <row r="5171" spans="1:1">
      <c r="A5171" s="381"/>
    </row>
    <row r="5172" spans="1:1">
      <c r="A5172" s="381"/>
    </row>
    <row r="5173" spans="1:1">
      <c r="A5173" s="381"/>
    </row>
    <row r="5174" spans="1:1">
      <c r="A5174" s="381"/>
    </row>
    <row r="5175" spans="1:1">
      <c r="A5175" s="381"/>
    </row>
    <row r="5176" spans="1:1">
      <c r="A5176" s="381"/>
    </row>
    <row r="5177" spans="1:1">
      <c r="A5177" s="381"/>
    </row>
    <row r="5178" spans="1:1">
      <c r="A5178" s="381"/>
    </row>
    <row r="5179" spans="1:1">
      <c r="A5179" s="381"/>
    </row>
    <row r="5180" spans="1:1">
      <c r="A5180" s="381"/>
    </row>
    <row r="5181" spans="1:1">
      <c r="A5181" s="381"/>
    </row>
    <row r="5182" spans="1:1">
      <c r="A5182" s="381"/>
    </row>
    <row r="5183" spans="1:1">
      <c r="A5183" s="381"/>
    </row>
    <row r="5184" spans="1:1">
      <c r="A5184" s="381"/>
    </row>
    <row r="5185" spans="1:1">
      <c r="A5185" s="381"/>
    </row>
    <row r="5186" spans="1:1">
      <c r="A5186" s="381"/>
    </row>
    <row r="5187" spans="1:1">
      <c r="A5187" s="381"/>
    </row>
    <row r="5188" spans="1:1">
      <c r="A5188" s="381"/>
    </row>
    <row r="5189" spans="1:1">
      <c r="A5189" s="381"/>
    </row>
    <row r="5190" spans="1:1">
      <c r="A5190" s="381"/>
    </row>
    <row r="5191" spans="1:1">
      <c r="A5191" s="381"/>
    </row>
    <row r="5192" spans="1:1">
      <c r="A5192" s="381"/>
    </row>
    <row r="5193" spans="1:1">
      <c r="A5193" s="381"/>
    </row>
    <row r="5194" spans="1:1">
      <c r="A5194" s="381"/>
    </row>
    <row r="5195" spans="1:1">
      <c r="A5195" s="381"/>
    </row>
    <row r="5196" spans="1:1">
      <c r="A5196" s="381"/>
    </row>
    <row r="5197" spans="1:1">
      <c r="A5197" s="381"/>
    </row>
    <row r="5198" spans="1:1">
      <c r="A5198" s="381"/>
    </row>
    <row r="5199" spans="1:1">
      <c r="A5199" s="381"/>
    </row>
    <row r="5200" spans="1:1">
      <c r="A5200" s="381"/>
    </row>
    <row r="5201" spans="1:1">
      <c r="A5201" s="381"/>
    </row>
    <row r="5202" spans="1:1">
      <c r="A5202" s="381"/>
    </row>
    <row r="5203" spans="1:1">
      <c r="A5203" s="381"/>
    </row>
    <row r="5204" spans="1:1">
      <c r="A5204" s="381"/>
    </row>
    <row r="5205" spans="1:1">
      <c r="A5205" s="381"/>
    </row>
    <row r="5206" spans="1:1">
      <c r="A5206" s="381"/>
    </row>
    <row r="5207" spans="1:1">
      <c r="A5207" s="381"/>
    </row>
    <row r="5208" spans="1:1">
      <c r="A5208" s="381"/>
    </row>
    <row r="5209" spans="1:1">
      <c r="A5209" s="381"/>
    </row>
    <row r="5210" spans="1:1">
      <c r="A5210" s="381"/>
    </row>
    <row r="5211" spans="1:1">
      <c r="A5211" s="381"/>
    </row>
    <row r="5212" spans="1:1">
      <c r="A5212" s="381"/>
    </row>
    <row r="5213" spans="1:1">
      <c r="A5213" s="381"/>
    </row>
    <row r="5214" spans="1:1">
      <c r="A5214" s="381"/>
    </row>
    <row r="5215" spans="1:1">
      <c r="A5215" s="381"/>
    </row>
    <row r="5216" spans="1:1">
      <c r="A5216" s="381"/>
    </row>
    <row r="5217" spans="1:1">
      <c r="A5217" s="381"/>
    </row>
    <row r="5218" spans="1:1">
      <c r="A5218" s="381"/>
    </row>
    <row r="5219" spans="1:1">
      <c r="A5219" s="381"/>
    </row>
    <row r="5220" spans="1:1">
      <c r="A5220" s="381"/>
    </row>
    <row r="5221" spans="1:1">
      <c r="A5221" s="381"/>
    </row>
    <row r="5222" spans="1:1">
      <c r="A5222" s="381"/>
    </row>
    <row r="5223" spans="1:1">
      <c r="A5223" s="381"/>
    </row>
    <row r="5224" spans="1:1">
      <c r="A5224" s="381"/>
    </row>
    <row r="5225" spans="1:1">
      <c r="A5225" s="381"/>
    </row>
    <row r="5226" spans="1:1">
      <c r="A5226" s="381"/>
    </row>
    <row r="5227" spans="1:1">
      <c r="A5227" s="381"/>
    </row>
    <row r="5228" spans="1:1">
      <c r="A5228" s="381"/>
    </row>
    <row r="5229" spans="1:1">
      <c r="A5229" s="381"/>
    </row>
    <row r="5230" spans="1:1">
      <c r="A5230" s="381"/>
    </row>
    <row r="5231" spans="1:1">
      <c r="A5231" s="381"/>
    </row>
    <row r="5232" spans="1:1">
      <c r="A5232" s="381"/>
    </row>
    <row r="5233" spans="1:1">
      <c r="A5233" s="381"/>
    </row>
    <row r="5234" spans="1:1">
      <c r="A5234" s="381"/>
    </row>
    <row r="5235" spans="1:1">
      <c r="A5235" s="381"/>
    </row>
    <row r="5236" spans="1:1">
      <c r="A5236" s="381"/>
    </row>
    <row r="5237" spans="1:1">
      <c r="A5237" s="381"/>
    </row>
    <row r="5238" spans="1:1">
      <c r="A5238" s="381"/>
    </row>
    <row r="5239" spans="1:1">
      <c r="A5239" s="381"/>
    </row>
    <row r="5240" spans="1:1">
      <c r="A5240" s="381"/>
    </row>
    <row r="5241" spans="1:1">
      <c r="A5241" s="381"/>
    </row>
    <row r="5242" spans="1:1">
      <c r="A5242" s="381"/>
    </row>
    <row r="5243" spans="1:1">
      <c r="A5243" s="381"/>
    </row>
    <row r="5244" spans="1:1">
      <c r="A5244" s="381"/>
    </row>
    <row r="5245" spans="1:1">
      <c r="A5245" s="381"/>
    </row>
    <row r="5246" spans="1:1">
      <c r="A5246" s="381"/>
    </row>
    <row r="5247" spans="1:1">
      <c r="A5247" s="381"/>
    </row>
    <row r="5248" spans="1:1">
      <c r="A5248" s="381"/>
    </row>
    <row r="5249" spans="1:1">
      <c r="A5249" s="381"/>
    </row>
    <row r="5250" spans="1:1">
      <c r="A5250" s="381"/>
    </row>
    <row r="5251" spans="1:1">
      <c r="A5251" s="381"/>
    </row>
    <row r="5252" spans="1:1">
      <c r="A5252" s="381"/>
    </row>
    <row r="5253" spans="1:1">
      <c r="A5253" s="381"/>
    </row>
    <row r="5254" spans="1:1">
      <c r="A5254" s="381"/>
    </row>
    <row r="5255" spans="1:1">
      <c r="A5255" s="381"/>
    </row>
    <row r="5256" spans="1:1">
      <c r="A5256" s="381"/>
    </row>
    <row r="5257" spans="1:1">
      <c r="A5257" s="381"/>
    </row>
    <row r="5258" spans="1:1">
      <c r="A5258" s="381"/>
    </row>
    <row r="5259" spans="1:1">
      <c r="A5259" s="381"/>
    </row>
    <row r="5260" spans="1:1">
      <c r="A5260" s="381"/>
    </row>
    <row r="5261" spans="1:1">
      <c r="A5261" s="381"/>
    </row>
    <row r="5262" spans="1:1">
      <c r="A5262" s="381"/>
    </row>
    <row r="5263" spans="1:1">
      <c r="A5263" s="381"/>
    </row>
    <row r="5264" spans="1:1">
      <c r="A5264" s="381"/>
    </row>
    <row r="5265" spans="1:1">
      <c r="A5265" s="381"/>
    </row>
    <row r="5266" spans="1:1">
      <c r="A5266" s="381"/>
    </row>
    <row r="5267" spans="1:1">
      <c r="A5267" s="381"/>
    </row>
    <row r="5268" spans="1:1">
      <c r="A5268" s="381"/>
    </row>
    <row r="5269" spans="1:1">
      <c r="A5269" s="381"/>
    </row>
    <row r="5270" spans="1:1">
      <c r="A5270" s="381"/>
    </row>
    <row r="5271" spans="1:1">
      <c r="A5271" s="381"/>
    </row>
    <row r="5272" spans="1:1">
      <c r="A5272" s="381"/>
    </row>
    <row r="5273" spans="1:1">
      <c r="A5273" s="381"/>
    </row>
    <row r="5274" spans="1:1">
      <c r="A5274" s="381"/>
    </row>
    <row r="5275" spans="1:1">
      <c r="A5275" s="381"/>
    </row>
    <row r="5276" spans="1:1">
      <c r="A5276" s="381"/>
    </row>
    <row r="5277" spans="1:1">
      <c r="A5277" s="381"/>
    </row>
    <row r="5278" spans="1:1">
      <c r="A5278" s="381"/>
    </row>
    <row r="5279" spans="1:1">
      <c r="A5279" s="381"/>
    </row>
    <row r="5280" spans="1:1">
      <c r="A5280" s="381"/>
    </row>
    <row r="5281" spans="1:1">
      <c r="A5281" s="381"/>
    </row>
    <row r="5282" spans="1:1">
      <c r="A5282" s="381"/>
    </row>
    <row r="5283" spans="1:1">
      <c r="A5283" s="381"/>
    </row>
    <row r="5284" spans="1:1">
      <c r="A5284" s="381"/>
    </row>
    <row r="5285" spans="1:1">
      <c r="A5285" s="381"/>
    </row>
    <row r="5286" spans="1:1">
      <c r="A5286" s="381"/>
    </row>
    <row r="5287" spans="1:1">
      <c r="A5287" s="381"/>
    </row>
    <row r="5288" spans="1:1">
      <c r="A5288" s="381"/>
    </row>
    <row r="5289" spans="1:1">
      <c r="A5289" s="381"/>
    </row>
    <row r="5290" spans="1:1">
      <c r="A5290" s="381"/>
    </row>
    <row r="5291" spans="1:1">
      <c r="A5291" s="381"/>
    </row>
    <row r="5292" spans="1:1">
      <c r="A5292" s="381"/>
    </row>
    <row r="5293" spans="1:1">
      <c r="A5293" s="381"/>
    </row>
    <row r="5294" spans="1:1">
      <c r="A5294" s="381"/>
    </row>
    <row r="5295" spans="1:1">
      <c r="A5295" s="381"/>
    </row>
    <row r="5296" spans="1:1">
      <c r="A5296" s="381"/>
    </row>
    <row r="5297" spans="1:1">
      <c r="A5297" s="381"/>
    </row>
    <row r="5298" spans="1:1">
      <c r="A5298" s="381"/>
    </row>
    <row r="5299" spans="1:1">
      <c r="A5299" s="381"/>
    </row>
    <row r="5300" spans="1:1">
      <c r="A5300" s="381"/>
    </row>
    <row r="5301" spans="1:1">
      <c r="A5301" s="381"/>
    </row>
    <row r="5302" spans="1:1">
      <c r="A5302" s="381"/>
    </row>
    <row r="5303" spans="1:1">
      <c r="A5303" s="381"/>
    </row>
    <row r="5304" spans="1:1">
      <c r="A5304" s="381"/>
    </row>
    <row r="5305" spans="1:1">
      <c r="A5305" s="381"/>
    </row>
    <row r="5306" spans="1:1">
      <c r="A5306" s="381"/>
    </row>
    <row r="5307" spans="1:1">
      <c r="A5307" s="381"/>
    </row>
    <row r="5308" spans="1:1">
      <c r="A5308" s="381"/>
    </row>
    <row r="5309" spans="1:1">
      <c r="A5309" s="381"/>
    </row>
    <row r="5310" spans="1:1">
      <c r="A5310" s="381"/>
    </row>
    <row r="5311" spans="1:1">
      <c r="A5311" s="381"/>
    </row>
    <row r="5312" spans="1:1">
      <c r="A5312" s="381"/>
    </row>
    <row r="5313" spans="1:1">
      <c r="A5313" s="381"/>
    </row>
    <row r="5314" spans="1:1">
      <c r="A5314" s="381"/>
    </row>
    <row r="5315" spans="1:1">
      <c r="A5315" s="381"/>
    </row>
    <row r="5316" spans="1:1">
      <c r="A5316" s="381"/>
    </row>
    <row r="5317" spans="1:1">
      <c r="A5317" s="381"/>
    </row>
    <row r="5318" spans="1:1">
      <c r="A5318" s="381"/>
    </row>
    <row r="5319" spans="1:1">
      <c r="A5319" s="381"/>
    </row>
    <row r="5320" spans="1:1">
      <c r="A5320" s="381"/>
    </row>
    <row r="5321" spans="1:1">
      <c r="A5321" s="381"/>
    </row>
    <row r="5322" spans="1:1">
      <c r="A5322" s="381"/>
    </row>
    <row r="5323" spans="1:1">
      <c r="A5323" s="381"/>
    </row>
    <row r="5324" spans="1:1">
      <c r="A5324" s="381"/>
    </row>
    <row r="5325" spans="1:1">
      <c r="A5325" s="381"/>
    </row>
    <row r="5326" spans="1:1">
      <c r="A5326" s="381"/>
    </row>
    <row r="5327" spans="1:1">
      <c r="A5327" s="381"/>
    </row>
    <row r="5328" spans="1:1">
      <c r="A5328" s="381"/>
    </row>
    <row r="5329" spans="1:1">
      <c r="A5329" s="381"/>
    </row>
    <row r="5330" spans="1:1">
      <c r="A5330" s="381"/>
    </row>
    <row r="5331" spans="1:1">
      <c r="A5331" s="381"/>
    </row>
    <row r="5332" spans="1:1">
      <c r="A5332" s="381"/>
    </row>
    <row r="5333" spans="1:1">
      <c r="A5333" s="381"/>
    </row>
    <row r="5334" spans="1:1">
      <c r="A5334" s="381"/>
    </row>
    <row r="5335" spans="1:1">
      <c r="A5335" s="381"/>
    </row>
    <row r="5336" spans="1:1">
      <c r="A5336" s="381"/>
    </row>
    <row r="5337" spans="1:1">
      <c r="A5337" s="381"/>
    </row>
    <row r="5338" spans="1:1">
      <c r="A5338" s="381"/>
    </row>
    <row r="5339" spans="1:1">
      <c r="A5339" s="381"/>
    </row>
    <row r="5340" spans="1:1">
      <c r="A5340" s="381"/>
    </row>
    <row r="5341" spans="1:1">
      <c r="A5341" s="381"/>
    </row>
    <row r="5342" spans="1:1">
      <c r="A5342" s="381"/>
    </row>
    <row r="5343" spans="1:1">
      <c r="A5343" s="381"/>
    </row>
    <row r="5344" spans="1:1">
      <c r="A5344" s="381"/>
    </row>
    <row r="5345" spans="1:1">
      <c r="A5345" s="381"/>
    </row>
    <row r="5346" spans="1:1">
      <c r="A5346" s="381"/>
    </row>
    <row r="5347" spans="1:1">
      <c r="A5347" s="381"/>
    </row>
    <row r="5348" spans="1:1">
      <c r="A5348" s="381"/>
    </row>
    <row r="5349" spans="1:1">
      <c r="A5349" s="381"/>
    </row>
    <row r="5350" spans="1:1">
      <c r="A5350" s="381"/>
    </row>
    <row r="5351" spans="1:1">
      <c r="A5351" s="381"/>
    </row>
    <row r="5352" spans="1:1">
      <c r="A5352" s="381"/>
    </row>
    <row r="5353" spans="1:1">
      <c r="A5353" s="381"/>
    </row>
    <row r="5354" spans="1:1">
      <c r="A5354" s="381"/>
    </row>
    <row r="5355" spans="1:1">
      <c r="A5355" s="381"/>
    </row>
    <row r="5356" spans="1:1">
      <c r="A5356" s="381"/>
    </row>
    <row r="5357" spans="1:1">
      <c r="A5357" s="381"/>
    </row>
    <row r="5358" spans="1:1">
      <c r="A5358" s="381"/>
    </row>
    <row r="5359" spans="1:1">
      <c r="A5359" s="381"/>
    </row>
    <row r="5360" spans="1:1">
      <c r="A5360" s="381"/>
    </row>
    <row r="5361" spans="1:1">
      <c r="A5361" s="381"/>
    </row>
    <row r="5362" spans="1:1">
      <c r="A5362" s="381"/>
    </row>
    <row r="5363" spans="1:1">
      <c r="A5363" s="381"/>
    </row>
    <row r="5364" spans="1:1">
      <c r="A5364" s="381"/>
    </row>
    <row r="5365" spans="1:1">
      <c r="A5365" s="381"/>
    </row>
    <row r="5366" spans="1:1">
      <c r="A5366" s="381"/>
    </row>
    <row r="5367" spans="1:1">
      <c r="A5367" s="381"/>
    </row>
    <row r="5368" spans="1:1">
      <c r="A5368" s="381"/>
    </row>
    <row r="5369" spans="1:1">
      <c r="A5369" s="381"/>
    </row>
    <row r="5370" spans="1:1">
      <c r="A5370" s="381"/>
    </row>
    <row r="5371" spans="1:1">
      <c r="A5371" s="381"/>
    </row>
    <row r="5372" spans="1:1">
      <c r="A5372" s="381"/>
    </row>
    <row r="5373" spans="1:1">
      <c r="A5373" s="381"/>
    </row>
  </sheetData>
  <mergeCells count="6">
    <mergeCell ref="C1:K1"/>
    <mergeCell ref="C7:F7"/>
    <mergeCell ref="C2:K2"/>
    <mergeCell ref="C3:K3"/>
    <mergeCell ref="C4:K4"/>
    <mergeCell ref="C5:K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81.xml><?xml version="1.0" encoding="utf-8"?>
<worksheet xmlns="http://schemas.openxmlformats.org/spreadsheetml/2006/main" xmlns:r="http://schemas.openxmlformats.org/officeDocument/2006/relationships">
  <sheetPr codeName="Sheet115"/>
  <dimension ref="A1:M49"/>
  <sheetViews>
    <sheetView zoomScaleNormal="100" zoomScaleSheetLayoutView="100" workbookViewId="0">
      <selection activeCell="B29" sqref="B29"/>
    </sheetView>
  </sheetViews>
  <sheetFormatPr defaultRowHeight="11.25"/>
  <cols>
    <col min="1" max="1" width="3.7109375" style="268" customWidth="1"/>
    <col min="2" max="2" width="34.140625" style="268" customWidth="1"/>
    <col min="3" max="4" width="12.7109375" style="268" customWidth="1"/>
    <col min="5" max="5" width="13.7109375" style="477" customWidth="1"/>
    <col min="6" max="6" width="12.7109375" style="477" customWidth="1"/>
    <col min="7" max="10" width="12.7109375" style="268" customWidth="1"/>
    <col min="11" max="11" width="14.5703125" style="268" customWidth="1"/>
    <col min="12" max="12" width="8.7109375" style="268" customWidth="1"/>
    <col min="13" max="17" width="12.7109375" style="268" customWidth="1"/>
    <col min="18" max="18" width="1.7109375" style="268" customWidth="1"/>
    <col min="19" max="19" width="12.7109375" style="268" customWidth="1"/>
    <col min="20" max="20" width="1.7109375" style="268" customWidth="1"/>
    <col min="21" max="21" width="12.7109375" style="268" customWidth="1"/>
    <col min="22" max="22" width="1.7109375" style="268" customWidth="1"/>
    <col min="23" max="23" width="12.7109375" style="268" customWidth="1"/>
    <col min="24" max="24" width="1.7109375" style="268" customWidth="1"/>
    <col min="25" max="25" width="12.7109375" style="268" customWidth="1"/>
    <col min="26" max="26" width="1.7109375" style="268" customWidth="1"/>
    <col min="27" max="16384" width="9.140625" style="268"/>
  </cols>
  <sheetData>
    <row r="1" spans="1:13" ht="12.75" customHeight="1">
      <c r="A1" s="1709" t="s">
        <v>492</v>
      </c>
      <c r="B1" s="1709"/>
      <c r="C1" s="1709"/>
      <c r="D1" s="1709"/>
      <c r="E1" s="1709"/>
      <c r="F1" s="1709"/>
      <c r="G1" s="442"/>
      <c r="K1" s="359"/>
    </row>
    <row r="2" spans="1:13" ht="12.75" customHeight="1">
      <c r="A2" s="1709" t="str">
        <f>'I-A'!B3</f>
        <v>WIND ENERGY TRANSMISSION TEXAS, LLC</v>
      </c>
      <c r="B2" s="1709"/>
      <c r="C2" s="1709"/>
      <c r="D2" s="1709"/>
      <c r="E2" s="1709"/>
      <c r="F2" s="1709"/>
      <c r="G2" s="442"/>
      <c r="K2" s="707" t="s">
        <v>339</v>
      </c>
    </row>
    <row r="3" spans="1:13" ht="12.75" customHeight="1">
      <c r="A3" s="1676" t="s">
        <v>41</v>
      </c>
      <c r="B3" s="1676"/>
      <c r="C3" s="1676"/>
      <c r="D3" s="1676"/>
      <c r="E3" s="1676"/>
      <c r="F3" s="1676"/>
      <c r="G3" s="705"/>
    </row>
    <row r="4" spans="1:13" ht="12.75" customHeight="1">
      <c r="A4" s="1709" t="str">
        <f>'I-A'!B5</f>
        <v>FOR THE HISTORICAL YEAR ENDED JUNE 30, 2012  - AS ADJUSTED</v>
      </c>
      <c r="B4" s="1709"/>
      <c r="C4" s="1709"/>
      <c r="D4" s="1709"/>
      <c r="E4" s="1709"/>
      <c r="F4" s="1709"/>
      <c r="G4" s="442"/>
      <c r="H4" s="442"/>
      <c r="I4" s="442"/>
      <c r="J4" s="442"/>
      <c r="K4" s="442"/>
    </row>
    <row r="5" spans="1:13" ht="12.75" customHeight="1">
      <c r="A5" s="1708" t="str">
        <f>'I-A'!B6</f>
        <v>DOCKET NO. 40606</v>
      </c>
      <c r="B5" s="1708"/>
      <c r="C5" s="1708"/>
      <c r="D5" s="1708"/>
      <c r="E5" s="1708"/>
      <c r="F5" s="1708"/>
      <c r="G5" s="72"/>
      <c r="H5" s="355"/>
      <c r="I5" s="355"/>
      <c r="J5" s="355"/>
      <c r="K5" s="355"/>
      <c r="L5" s="355"/>
    </row>
    <row r="6" spans="1:13" ht="12.75" customHeight="1">
      <c r="A6" s="6"/>
      <c r="B6" s="6"/>
      <c r="C6" s="6"/>
      <c r="D6" s="6"/>
      <c r="E6" s="6"/>
      <c r="F6" s="6"/>
      <c r="G6" s="355"/>
      <c r="H6" s="355"/>
      <c r="I6" s="355"/>
      <c r="J6" s="355"/>
      <c r="K6" s="355"/>
      <c r="L6" s="355"/>
    </row>
    <row r="7" spans="1:13">
      <c r="B7" s="427"/>
    </row>
    <row r="8" spans="1:13" ht="12.75" customHeight="1">
      <c r="B8" s="427"/>
    </row>
    <row r="9" spans="1:13" ht="12.75" customHeight="1">
      <c r="A9" s="625"/>
      <c r="B9" s="704"/>
      <c r="C9" s="625"/>
      <c r="D9" s="625"/>
      <c r="E9" s="706"/>
      <c r="F9" s="706"/>
      <c r="G9" s="625"/>
      <c r="H9" s="625"/>
      <c r="I9" s="625"/>
      <c r="J9" s="625"/>
      <c r="K9" s="625"/>
    </row>
    <row r="10" spans="1:13" ht="12.75" customHeight="1">
      <c r="B10" s="427"/>
    </row>
    <row r="11" spans="1:13" ht="12" thickBot="1">
      <c r="A11" s="478"/>
      <c r="B11" s="427">
        <v>1</v>
      </c>
      <c r="C11" s="267">
        <f>B11+1</f>
        <v>2</v>
      </c>
      <c r="D11" s="267">
        <f t="shared" ref="D11:J11" si="0">C11+1</f>
        <v>3</v>
      </c>
      <c r="E11" s="267">
        <f t="shared" si="0"/>
        <v>4</v>
      </c>
      <c r="F11" s="267">
        <f t="shared" si="0"/>
        <v>5</v>
      </c>
      <c r="G11" s="267">
        <f t="shared" si="0"/>
        <v>6</v>
      </c>
      <c r="H11" s="267">
        <f t="shared" si="0"/>
        <v>7</v>
      </c>
      <c r="I11" s="267">
        <f t="shared" si="0"/>
        <v>8</v>
      </c>
      <c r="J11" s="267">
        <f t="shared" si="0"/>
        <v>9</v>
      </c>
      <c r="K11" s="267"/>
    </row>
    <row r="12" spans="1:13" s="996" customFormat="1" ht="67.5" customHeight="1" thickBot="1">
      <c r="A12" s="1087" t="s">
        <v>5</v>
      </c>
      <c r="B12" s="1088" t="s">
        <v>827</v>
      </c>
      <c r="C12" s="1089" t="s">
        <v>828</v>
      </c>
      <c r="D12" s="1089" t="s">
        <v>829</v>
      </c>
      <c r="E12" s="1089" t="s">
        <v>830</v>
      </c>
      <c r="F12" s="1089" t="s">
        <v>124</v>
      </c>
      <c r="G12" s="1291" t="s">
        <v>729</v>
      </c>
      <c r="H12" s="1291" t="s">
        <v>868</v>
      </c>
      <c r="I12" s="1291" t="s">
        <v>783</v>
      </c>
      <c r="J12" s="1291" t="s">
        <v>869</v>
      </c>
      <c r="K12" s="1291" t="s">
        <v>730</v>
      </c>
      <c r="L12" s="712"/>
      <c r="M12" s="712"/>
    </row>
    <row r="13" spans="1:13">
      <c r="A13" s="267">
        <v>1</v>
      </c>
      <c r="B13" s="480"/>
      <c r="C13" s="270"/>
      <c r="D13" s="221"/>
      <c r="E13" s="270"/>
      <c r="F13" s="270"/>
      <c r="G13" s="137"/>
      <c r="H13" s="137"/>
      <c r="I13" s="137"/>
      <c r="J13" s="137"/>
      <c r="K13" s="137"/>
      <c r="L13" s="9"/>
      <c r="M13" s="9"/>
    </row>
    <row r="14" spans="1:13" ht="12.75" customHeight="1">
      <c r="A14" s="267">
        <v>2</v>
      </c>
      <c r="B14" s="714" t="s">
        <v>51</v>
      </c>
      <c r="C14" s="1195" t="s">
        <v>52</v>
      </c>
      <c r="D14" s="1195" t="s">
        <v>781</v>
      </c>
      <c r="E14" s="1414">
        <v>41334</v>
      </c>
      <c r="F14" s="137">
        <f>SUM([1]Plant!$H$31:$H$33)</f>
        <v>133181113.92149995</v>
      </c>
      <c r="G14" s="1413">
        <v>0</v>
      </c>
      <c r="H14" s="1413">
        <f>[1]Plant!$N$36</f>
        <v>6756765.4216424897</v>
      </c>
      <c r="I14" s="1413">
        <f>[1]Plant!$O$36</f>
        <v>12808541.383450482</v>
      </c>
      <c r="J14" s="1413">
        <f>[1]Plant!$P$36</f>
        <v>11480786.576833038</v>
      </c>
      <c r="K14" s="1413">
        <v>0</v>
      </c>
      <c r="L14" s="9"/>
      <c r="M14" s="9"/>
    </row>
    <row r="15" spans="1:13">
      <c r="A15" s="267">
        <v>3</v>
      </c>
      <c r="B15" s="714" t="s">
        <v>53</v>
      </c>
      <c r="C15" s="1195" t="s">
        <v>54</v>
      </c>
      <c r="D15" s="1195" t="s">
        <v>781</v>
      </c>
      <c r="E15" s="1414">
        <v>41334</v>
      </c>
      <c r="F15" s="1413">
        <v>0</v>
      </c>
      <c r="G15" s="1413">
        <v>0</v>
      </c>
      <c r="H15" s="1413">
        <v>0</v>
      </c>
      <c r="I15" s="1413">
        <v>0</v>
      </c>
      <c r="J15" s="1413">
        <v>0</v>
      </c>
      <c r="K15" s="1413">
        <v>0</v>
      </c>
      <c r="L15" s="9"/>
      <c r="M15" s="9"/>
    </row>
    <row r="16" spans="1:13">
      <c r="A16" s="267">
        <v>4</v>
      </c>
      <c r="B16" s="714" t="s">
        <v>864</v>
      </c>
      <c r="C16" s="1195" t="s">
        <v>867</v>
      </c>
      <c r="D16" s="1195" t="s">
        <v>781</v>
      </c>
      <c r="E16" s="1414">
        <v>41334</v>
      </c>
      <c r="F16" s="1413">
        <f>SUM([1]Plant!$H$34)</f>
        <v>488548.62783745833</v>
      </c>
      <c r="G16" s="1413"/>
      <c r="H16" s="1413"/>
      <c r="I16" s="1413"/>
      <c r="J16" s="1413"/>
      <c r="K16" s="1413"/>
      <c r="L16" s="9"/>
      <c r="M16" s="9"/>
    </row>
    <row r="17" spans="1:13" ht="11.25" customHeight="1">
      <c r="A17" s="267">
        <v>5</v>
      </c>
      <c r="B17" s="714" t="s">
        <v>49</v>
      </c>
      <c r="C17" s="1195" t="s">
        <v>50</v>
      </c>
      <c r="D17" s="1195" t="s">
        <v>781</v>
      </c>
      <c r="E17" s="1292" t="s">
        <v>782</v>
      </c>
      <c r="F17" s="137">
        <f>SUM([1]Plant!$H$39:$H$42)</f>
        <v>887887.96000000008</v>
      </c>
      <c r="G17" s="1413">
        <f>SUM([1]Plant!$N$14)</f>
        <v>213215.72049600002</v>
      </c>
      <c r="H17" s="1413">
        <f>[1]Plant!$N$44</f>
        <v>149573.762048</v>
      </c>
      <c r="I17" s="1413">
        <f>[1]Plant!$O$44</f>
        <v>94248.356735999987</v>
      </c>
      <c r="J17" s="1413">
        <f>[1]Plant!$P$44</f>
        <v>77284.933632</v>
      </c>
      <c r="K17" s="1413">
        <f>[1]Plant!$F$19</f>
        <v>45968.833489600001</v>
      </c>
      <c r="L17" s="9"/>
      <c r="M17" s="9"/>
    </row>
    <row r="18" spans="1:13">
      <c r="A18" s="267">
        <v>6</v>
      </c>
      <c r="B18" s="480"/>
      <c r="C18" s="269"/>
      <c r="D18" s="222"/>
      <c r="E18" s="1270"/>
      <c r="F18" s="137"/>
      <c r="G18" s="137"/>
      <c r="H18" s="137"/>
      <c r="I18" s="137"/>
      <c r="J18" s="137"/>
      <c r="K18" s="137"/>
      <c r="L18" s="9"/>
      <c r="M18" s="9"/>
    </row>
    <row r="19" spans="1:13" ht="11.25" customHeight="1">
      <c r="A19" s="267">
        <v>7</v>
      </c>
      <c r="B19" s="480"/>
      <c r="C19" s="269"/>
      <c r="D19" s="222"/>
      <c r="E19" s="1289"/>
      <c r="F19" s="137"/>
      <c r="G19" s="137"/>
      <c r="H19" s="137"/>
      <c r="I19" s="137"/>
      <c r="J19" s="137"/>
      <c r="K19" s="137"/>
      <c r="L19" s="9"/>
      <c r="M19" s="9"/>
    </row>
    <row r="20" spans="1:13">
      <c r="A20" s="267">
        <v>8</v>
      </c>
      <c r="B20" s="480"/>
      <c r="C20" s="269"/>
      <c r="D20" s="222"/>
      <c r="E20" s="1270"/>
      <c r="F20" s="137"/>
      <c r="G20" s="137"/>
      <c r="H20" s="137"/>
      <c r="I20" s="137"/>
      <c r="J20" s="137"/>
      <c r="K20" s="137"/>
      <c r="L20" s="9"/>
      <c r="M20" s="9"/>
    </row>
    <row r="21" spans="1:13">
      <c r="A21" s="267">
        <v>9</v>
      </c>
      <c r="B21" s="480"/>
      <c r="C21" s="222"/>
      <c r="D21" s="222"/>
      <c r="E21" s="1270"/>
      <c r="F21" s="254"/>
      <c r="G21" s="254"/>
      <c r="H21" s="254"/>
      <c r="I21" s="254"/>
      <c r="J21" s="254"/>
      <c r="K21" s="254"/>
      <c r="L21" s="9"/>
      <c r="M21" s="9"/>
    </row>
    <row r="22" spans="1:13">
      <c r="A22" s="267">
        <v>10</v>
      </c>
      <c r="B22" s="480"/>
      <c r="C22" s="221"/>
      <c r="D22" s="221"/>
      <c r="E22" s="903"/>
      <c r="F22" s="1386">
        <f t="shared" ref="F22:K22" si="1">SUM(F14:F21)</f>
        <v>134557550.50933743</v>
      </c>
      <c r="G22" s="1386">
        <f t="shared" si="1"/>
        <v>213215.72049600002</v>
      </c>
      <c r="H22" s="1386">
        <f t="shared" si="1"/>
        <v>6906339.1836904902</v>
      </c>
      <c r="I22" s="1386">
        <f t="shared" si="1"/>
        <v>12902789.740186483</v>
      </c>
      <c r="J22" s="1386">
        <f t="shared" si="1"/>
        <v>11558071.510465037</v>
      </c>
      <c r="K22" s="1386">
        <f t="shared" si="1"/>
        <v>45968.833489600001</v>
      </c>
      <c r="L22" s="9"/>
      <c r="M22" s="9"/>
    </row>
    <row r="23" spans="1:13">
      <c r="B23" s="480"/>
      <c r="C23" s="221"/>
      <c r="D23" s="221"/>
      <c r="E23" s="903"/>
      <c r="F23" s="1386"/>
      <c r="G23" s="1386"/>
      <c r="H23" s="1386"/>
      <c r="I23" s="1386"/>
      <c r="J23" s="1386"/>
      <c r="K23" s="1386"/>
      <c r="L23" s="9"/>
      <c r="M23" s="9"/>
    </row>
    <row r="24" spans="1:13">
      <c r="B24" s="480"/>
      <c r="C24" s="221"/>
      <c r="D24" s="221"/>
      <c r="E24" s="903"/>
      <c r="F24" s="1386"/>
      <c r="G24" s="1386"/>
      <c r="H24" s="1386"/>
      <c r="I24" s="1386"/>
      <c r="J24" s="1386"/>
      <c r="K24" s="1386"/>
      <c r="L24" s="9"/>
      <c r="M24" s="9"/>
    </row>
    <row r="25" spans="1:13">
      <c r="B25" s="480"/>
      <c r="C25" s="221"/>
      <c r="D25" s="221"/>
      <c r="E25" s="903"/>
      <c r="F25" s="1386"/>
      <c r="G25" s="1386"/>
      <c r="H25" s="1386"/>
      <c r="I25" s="1386"/>
      <c r="J25" s="1386"/>
      <c r="K25" s="1386"/>
      <c r="L25" s="9"/>
      <c r="M25" s="9"/>
    </row>
    <row r="26" spans="1:13">
      <c r="A26" s="1195" t="s">
        <v>1110</v>
      </c>
      <c r="B26" s="613" t="s">
        <v>810</v>
      </c>
      <c r="C26" s="221"/>
      <c r="D26" s="221"/>
      <c r="E26" s="221"/>
      <c r="F26" s="9"/>
      <c r="G26" s="137"/>
      <c r="H26" s="137"/>
      <c r="I26" s="9"/>
      <c r="J26" s="137"/>
    </row>
    <row r="27" spans="1:13">
      <c r="A27" s="625"/>
      <c r="B27" s="480"/>
      <c r="C27" s="270"/>
      <c r="D27" s="221"/>
      <c r="E27" s="270"/>
      <c r="F27" s="137"/>
      <c r="G27" s="137"/>
      <c r="H27" s="137"/>
      <c r="I27" s="137"/>
      <c r="J27" s="137"/>
    </row>
    <row r="28" spans="1:13">
      <c r="B28" s="480"/>
      <c r="C28" s="221"/>
      <c r="D28" s="221"/>
      <c r="E28" s="270"/>
      <c r="F28" s="270"/>
      <c r="G28" s="270"/>
      <c r="H28" s="270"/>
      <c r="I28" s="221"/>
      <c r="J28" s="270"/>
    </row>
    <row r="29" spans="1:13">
      <c r="B29" s="2"/>
      <c r="C29" s="221"/>
      <c r="D29" s="221"/>
      <c r="E29" s="221"/>
      <c r="F29" s="221"/>
      <c r="G29" s="221"/>
      <c r="H29" s="221"/>
      <c r="I29" s="221"/>
      <c r="J29" s="270"/>
    </row>
    <row r="30" spans="1:13">
      <c r="B30" s="2"/>
      <c r="D30" s="2"/>
      <c r="I30" s="477"/>
    </row>
    <row r="32" spans="1:13">
      <c r="C32" s="477"/>
      <c r="D32" s="477"/>
    </row>
    <row r="33" spans="1:10">
      <c r="A33" s="2"/>
      <c r="B33" s="2"/>
      <c r="C33" s="481"/>
      <c r="D33" s="481"/>
      <c r="E33" s="481"/>
      <c r="F33" s="481"/>
      <c r="G33" s="2"/>
      <c r="H33" s="2"/>
      <c r="I33" s="2"/>
      <c r="J33" s="2"/>
    </row>
    <row r="34" spans="1:10">
      <c r="A34" s="2"/>
      <c r="B34" s="2"/>
      <c r="C34" s="481"/>
      <c r="D34" s="481"/>
      <c r="E34" s="481"/>
      <c r="F34" s="481"/>
      <c r="G34" s="2"/>
      <c r="H34" s="2"/>
      <c r="I34" s="2"/>
      <c r="J34" s="2"/>
    </row>
    <row r="35" spans="1:10">
      <c r="A35" s="482"/>
      <c r="B35" s="6"/>
      <c r="C35" s="2"/>
      <c r="D35" s="2"/>
      <c r="E35" s="481"/>
      <c r="F35" s="481"/>
      <c r="G35" s="2"/>
      <c r="H35" s="2"/>
      <c r="I35" s="2"/>
      <c r="J35" s="2"/>
    </row>
    <row r="36" spans="1:10">
      <c r="A36" s="5"/>
      <c r="B36" s="479"/>
      <c r="C36" s="479"/>
      <c r="D36" s="479"/>
      <c r="E36" s="479"/>
      <c r="F36" s="479"/>
      <c r="G36" s="2"/>
      <c r="H36" s="2"/>
      <c r="I36" s="479"/>
      <c r="J36" s="2"/>
    </row>
    <row r="37" spans="1:10">
      <c r="A37" s="2"/>
      <c r="B37" s="480"/>
      <c r="C37" s="221"/>
      <c r="D37" s="221"/>
      <c r="E37" s="221"/>
      <c r="F37" s="221"/>
      <c r="G37" s="221"/>
      <c r="H37" s="221"/>
      <c r="I37" s="221"/>
      <c r="J37" s="221"/>
    </row>
    <row r="38" spans="1:10">
      <c r="A38" s="2"/>
      <c r="B38" s="480"/>
      <c r="C38" s="221"/>
      <c r="D38" s="221"/>
      <c r="E38" s="221"/>
      <c r="F38" s="221"/>
      <c r="G38" s="221"/>
      <c r="H38" s="221"/>
      <c r="I38" s="221"/>
      <c r="J38" s="221"/>
    </row>
    <row r="39" spans="1:10">
      <c r="A39" s="2"/>
      <c r="B39" s="480"/>
      <c r="C39" s="221"/>
      <c r="D39" s="221"/>
      <c r="E39" s="221"/>
      <c r="F39" s="221"/>
      <c r="G39" s="221"/>
      <c r="H39" s="221"/>
      <c r="I39" s="221"/>
      <c r="J39" s="221"/>
    </row>
    <row r="40" spans="1:10">
      <c r="A40" s="2"/>
      <c r="B40" s="480"/>
      <c r="C40" s="221"/>
      <c r="D40" s="221"/>
      <c r="E40" s="221"/>
      <c r="F40" s="221"/>
      <c r="G40" s="221"/>
      <c r="H40" s="221"/>
      <c r="I40" s="221"/>
      <c r="J40" s="221"/>
    </row>
    <row r="41" spans="1:10">
      <c r="A41" s="2"/>
      <c r="B41" s="480"/>
      <c r="C41" s="221"/>
      <c r="D41" s="221"/>
      <c r="E41" s="221"/>
      <c r="F41" s="221"/>
      <c r="G41" s="221"/>
      <c r="H41" s="221"/>
      <c r="I41" s="221"/>
      <c r="J41" s="221"/>
    </row>
    <row r="42" spans="1:10">
      <c r="A42" s="2"/>
      <c r="B42" s="480"/>
      <c r="C42" s="221"/>
      <c r="D42" s="221"/>
      <c r="E42" s="221"/>
      <c r="F42" s="221"/>
      <c r="G42" s="221"/>
      <c r="H42" s="221"/>
      <c r="I42" s="221"/>
      <c r="J42" s="221"/>
    </row>
    <row r="43" spans="1:10">
      <c r="A43" s="2"/>
      <c r="B43" s="480"/>
      <c r="C43" s="221"/>
      <c r="D43" s="221"/>
      <c r="E43" s="221"/>
      <c r="F43" s="221"/>
      <c r="G43" s="221"/>
      <c r="H43" s="221"/>
      <c r="I43" s="221"/>
      <c r="J43" s="221"/>
    </row>
    <row r="44" spans="1:10">
      <c r="A44" s="2"/>
      <c r="B44" s="480"/>
      <c r="C44" s="221"/>
      <c r="D44" s="221"/>
      <c r="E44" s="221"/>
      <c r="F44" s="221"/>
      <c r="G44" s="221"/>
      <c r="H44" s="221"/>
      <c r="I44" s="221"/>
      <c r="J44" s="221"/>
    </row>
    <row r="45" spans="1:10">
      <c r="A45" s="2"/>
      <c r="B45" s="480"/>
      <c r="C45" s="221"/>
      <c r="D45" s="221"/>
      <c r="E45" s="221"/>
      <c r="F45" s="221"/>
      <c r="G45" s="221"/>
      <c r="H45" s="221"/>
      <c r="I45" s="221"/>
      <c r="J45" s="221"/>
    </row>
    <row r="46" spans="1:10">
      <c r="A46" s="2"/>
      <c r="B46" s="480"/>
      <c r="C46" s="221"/>
      <c r="D46" s="221"/>
      <c r="E46" s="221"/>
      <c r="F46" s="221"/>
      <c r="G46" s="221"/>
      <c r="H46" s="221"/>
      <c r="I46" s="221"/>
      <c r="J46" s="221"/>
    </row>
    <row r="47" spans="1:10">
      <c r="A47" s="2"/>
      <c r="B47" s="480"/>
      <c r="C47" s="221"/>
      <c r="D47" s="221"/>
      <c r="E47" s="221"/>
      <c r="F47" s="221"/>
      <c r="G47" s="221"/>
      <c r="H47" s="221"/>
      <c r="I47" s="221"/>
      <c r="J47" s="221"/>
    </row>
    <row r="48" spans="1:10">
      <c r="A48" s="2"/>
      <c r="B48" s="480"/>
      <c r="C48" s="221"/>
      <c r="D48" s="221"/>
      <c r="E48" s="221"/>
      <c r="F48" s="221"/>
      <c r="G48" s="221"/>
      <c r="H48" s="221"/>
      <c r="I48" s="221"/>
      <c r="J48" s="221"/>
    </row>
    <row r="49" spans="1:10">
      <c r="A49" s="2"/>
      <c r="B49" s="2"/>
      <c r="C49" s="221"/>
      <c r="D49" s="221"/>
      <c r="E49" s="221"/>
      <c r="F49" s="221"/>
      <c r="G49" s="221"/>
      <c r="H49" s="221"/>
      <c r="I49" s="221"/>
      <c r="J49" s="221"/>
    </row>
  </sheetData>
  <mergeCells count="5">
    <mergeCell ref="A5:F5"/>
    <mergeCell ref="A1:F1"/>
    <mergeCell ref="A2:F2"/>
    <mergeCell ref="A3:F3"/>
    <mergeCell ref="A4:F4"/>
  </mergeCells>
  <phoneticPr fontId="0" type="noConversion"/>
  <printOptions horizontalCentered="1"/>
  <pageMargins left="0.5" right="0.5" top="1" bottom="0.5" header="0.25" footer="0.25"/>
  <pageSetup scale="75" fitToHeight="0" pageOrder="overThenDown" orientation="landscape" r:id="rId1"/>
  <headerFooter alignWithMargins="0">
    <oddFooter>&amp;LSponsor: Bruce Fairchild&amp;C&amp;A&amp;R&amp;P of &amp;N</oddFooter>
  </headerFooter>
</worksheet>
</file>

<file path=xl/worksheets/sheet82.xml><?xml version="1.0" encoding="utf-8"?>
<worksheet xmlns="http://schemas.openxmlformats.org/spreadsheetml/2006/main" xmlns:r="http://schemas.openxmlformats.org/officeDocument/2006/relationships">
  <sheetPr codeName="Sheet116"/>
  <dimension ref="A1:P16"/>
  <sheetViews>
    <sheetView zoomScaleNormal="100" zoomScaleSheetLayoutView="90" workbookViewId="0">
      <selection activeCell="C2" sqref="C2:M2"/>
    </sheetView>
  </sheetViews>
  <sheetFormatPr defaultRowHeight="11.25"/>
  <cols>
    <col min="1" max="1" width="5.7109375" style="613" customWidth="1"/>
    <col min="2" max="2" width="1.7109375" style="613" customWidth="1"/>
    <col min="3" max="3" width="27.7109375" style="613" customWidth="1"/>
    <col min="4" max="4" width="2.5703125" style="615" customWidth="1"/>
    <col min="5" max="5" width="12.7109375" style="613" customWidth="1"/>
    <col min="6" max="6" width="1.7109375" style="613" customWidth="1"/>
    <col min="7" max="7" width="12.7109375" style="613" customWidth="1"/>
    <col min="8" max="8" width="1.7109375" style="613" customWidth="1"/>
    <col min="9" max="9" width="12.7109375" style="613" customWidth="1"/>
    <col min="10" max="10" width="1.7109375" style="613" customWidth="1"/>
    <col min="11" max="11" width="12.7109375" style="613" customWidth="1"/>
    <col min="12" max="12" width="1.7109375" style="613" customWidth="1"/>
    <col min="13" max="13" width="12.7109375" style="613" customWidth="1"/>
    <col min="14" max="14" width="1.7109375" style="613" customWidth="1"/>
    <col min="15" max="15" width="15.28515625" style="613" customWidth="1"/>
    <col min="16" max="16384" width="9.140625" style="613"/>
  </cols>
  <sheetData>
    <row r="1" spans="1:16">
      <c r="C1" s="1692" t="s">
        <v>492</v>
      </c>
      <c r="D1" s="1692"/>
      <c r="E1" s="1692"/>
      <c r="F1" s="1692"/>
      <c r="G1" s="1692"/>
      <c r="H1" s="1692"/>
      <c r="I1" s="1692"/>
      <c r="J1" s="1692"/>
      <c r="K1" s="1692"/>
      <c r="L1" s="1692"/>
      <c r="M1" s="1692"/>
      <c r="O1" s="1159" t="s">
        <v>339</v>
      </c>
    </row>
    <row r="2" spans="1:16">
      <c r="C2" s="1692" t="str">
        <f>'I-A'!B3</f>
        <v>WIND ENERGY TRANSMISSION TEXAS, LLC</v>
      </c>
      <c r="D2" s="1692"/>
      <c r="E2" s="1692"/>
      <c r="F2" s="1692"/>
      <c r="G2" s="1692"/>
      <c r="H2" s="1692"/>
      <c r="I2" s="1692"/>
      <c r="J2" s="1692"/>
      <c r="K2" s="1692"/>
      <c r="L2" s="1692"/>
      <c r="M2" s="1692"/>
    </row>
    <row r="3" spans="1:16">
      <c r="C3" s="1692" t="s">
        <v>42</v>
      </c>
      <c r="D3" s="1692"/>
      <c r="E3" s="1692"/>
      <c r="F3" s="1692"/>
      <c r="G3" s="1692"/>
      <c r="H3" s="1692"/>
      <c r="I3" s="1692"/>
      <c r="J3" s="1692"/>
      <c r="K3" s="1692"/>
      <c r="L3" s="1692"/>
      <c r="M3" s="1692"/>
    </row>
    <row r="4" spans="1:16">
      <c r="C4" s="1692" t="str">
        <f>+'I-A'!B5</f>
        <v>FOR THE HISTORICAL YEAR ENDED JUNE 30, 2012  - AS ADJUSTED</v>
      </c>
      <c r="D4" s="1692"/>
      <c r="E4" s="1692"/>
      <c r="F4" s="1692"/>
      <c r="G4" s="1692"/>
      <c r="H4" s="1692"/>
      <c r="I4" s="1692"/>
      <c r="J4" s="1692"/>
      <c r="K4" s="1692"/>
      <c r="L4" s="1692"/>
      <c r="M4" s="1692"/>
    </row>
    <row r="5" spans="1:16">
      <c r="C5" s="1692" t="str">
        <f>'I-A'!B6</f>
        <v>DOCKET NO. 40606</v>
      </c>
      <c r="D5" s="1692"/>
      <c r="E5" s="1692"/>
      <c r="F5" s="1692"/>
      <c r="G5" s="1692"/>
      <c r="H5" s="1692"/>
      <c r="I5" s="1692"/>
      <c r="J5" s="1692"/>
      <c r="K5" s="1692"/>
      <c r="L5" s="1692"/>
      <c r="M5" s="1692"/>
    </row>
    <row r="6" spans="1:16">
      <c r="C6" s="620"/>
      <c r="D6" s="620"/>
      <c r="E6" s="620"/>
      <c r="F6" s="620"/>
      <c r="G6" s="620"/>
      <c r="H6" s="620"/>
      <c r="I6" s="620"/>
      <c r="J6" s="620"/>
      <c r="K6" s="620"/>
      <c r="L6" s="620"/>
      <c r="M6" s="620"/>
    </row>
    <row r="7" spans="1:16" ht="12.75" customHeight="1">
      <c r="C7" s="620"/>
      <c r="D7" s="620"/>
      <c r="E7" s="620"/>
      <c r="F7" s="620"/>
      <c r="G7" s="620"/>
      <c r="H7" s="620"/>
      <c r="I7" s="620"/>
      <c r="J7" s="620"/>
      <c r="K7" s="620"/>
      <c r="L7" s="620"/>
      <c r="M7" s="620"/>
    </row>
    <row r="8" spans="1:16" ht="36.75" customHeight="1">
      <c r="A8" s="614"/>
      <c r="C8" s="1716" t="s">
        <v>795</v>
      </c>
      <c r="D8" s="1716"/>
      <c r="E8" s="1716"/>
      <c r="F8" s="1716"/>
      <c r="G8" s="1716"/>
      <c r="H8" s="1716"/>
      <c r="I8" s="1716"/>
      <c r="J8" s="1716"/>
      <c r="K8" s="1716"/>
      <c r="L8" s="1716"/>
      <c r="M8" s="1716"/>
    </row>
    <row r="9" spans="1:16" ht="11.25" customHeight="1">
      <c r="A9" s="614"/>
      <c r="C9" s="1268"/>
      <c r="D9" s="1269"/>
      <c r="E9" s="1269"/>
      <c r="F9" s="1269"/>
      <c r="G9" s="1269"/>
      <c r="H9" s="1269"/>
      <c r="I9" s="1269"/>
      <c r="J9" s="1269"/>
      <c r="K9" s="1269"/>
      <c r="L9" s="1269"/>
      <c r="M9" s="1269"/>
    </row>
    <row r="10" spans="1:16">
      <c r="A10" s="614"/>
      <c r="G10" s="620" t="s">
        <v>796</v>
      </c>
    </row>
    <row r="11" spans="1:16">
      <c r="A11" s="614"/>
      <c r="B11" s="614"/>
      <c r="C11" s="1715"/>
      <c r="D11" s="1715"/>
      <c r="E11" s="1715"/>
      <c r="F11" s="1715"/>
      <c r="G11" s="1715"/>
      <c r="H11" s="1715"/>
      <c r="I11" s="1715"/>
      <c r="J11" s="1715"/>
      <c r="K11" s="1715"/>
      <c r="L11" s="1715"/>
      <c r="M11" s="1715"/>
      <c r="N11" s="616"/>
      <c r="O11" s="616"/>
    </row>
    <row r="12" spans="1:16">
      <c r="A12" s="614"/>
      <c r="B12" s="614"/>
      <c r="C12" s="617"/>
      <c r="D12" s="618"/>
      <c r="E12" s="616"/>
      <c r="F12" s="616"/>
      <c r="G12" s="616"/>
      <c r="H12" s="616"/>
      <c r="I12" s="616"/>
      <c r="J12" s="616"/>
      <c r="K12" s="616"/>
      <c r="L12" s="616"/>
      <c r="M12" s="616"/>
      <c r="N12" s="616"/>
      <c r="O12" s="616"/>
    </row>
    <row r="13" spans="1:16" s="615" customFormat="1" ht="11.25" customHeight="1">
      <c r="A13" s="614"/>
      <c r="B13" s="614"/>
      <c r="C13" s="617"/>
      <c r="D13" s="618"/>
      <c r="E13" s="616"/>
      <c r="F13" s="616"/>
      <c r="G13" s="616"/>
      <c r="H13" s="616"/>
      <c r="I13" s="616"/>
      <c r="J13" s="616"/>
      <c r="K13" s="616"/>
      <c r="L13" s="616"/>
      <c r="M13" s="616"/>
      <c r="N13" s="616"/>
      <c r="O13" s="616"/>
      <c r="P13" s="613"/>
    </row>
    <row r="14" spans="1:16" s="615" customFormat="1">
      <c r="A14" s="614"/>
      <c r="B14" s="614"/>
      <c r="C14" s="617"/>
      <c r="D14" s="618"/>
      <c r="E14" s="616"/>
      <c r="F14" s="616"/>
      <c r="G14" s="616"/>
      <c r="H14" s="616"/>
      <c r="I14" s="616"/>
      <c r="J14" s="616"/>
      <c r="K14" s="616"/>
      <c r="L14" s="616"/>
      <c r="M14" s="616"/>
      <c r="N14" s="616"/>
      <c r="O14" s="616"/>
      <c r="P14" s="613"/>
    </row>
    <row r="15" spans="1:16" s="615" customFormat="1">
      <c r="A15" s="614"/>
      <c r="B15" s="614"/>
      <c r="C15" s="617"/>
      <c r="D15" s="618"/>
      <c r="E15" s="616"/>
      <c r="F15" s="616"/>
      <c r="G15" s="616"/>
      <c r="H15" s="616"/>
      <c r="I15" s="616"/>
      <c r="J15" s="616"/>
      <c r="K15" s="616"/>
      <c r="L15" s="616"/>
      <c r="M15" s="616"/>
      <c r="N15" s="616"/>
      <c r="O15" s="616"/>
      <c r="P15" s="613"/>
    </row>
    <row r="16" spans="1:16" ht="5.45" customHeight="1">
      <c r="A16" s="614"/>
      <c r="B16" s="614"/>
      <c r="C16" s="617"/>
      <c r="D16" s="618"/>
      <c r="E16" s="616"/>
      <c r="F16" s="616"/>
      <c r="G16" s="616"/>
      <c r="H16" s="616"/>
      <c r="I16" s="616"/>
      <c r="J16" s="616"/>
      <c r="K16" s="616"/>
      <c r="L16" s="616"/>
      <c r="M16" s="616"/>
      <c r="N16" s="616"/>
      <c r="O16" s="616"/>
    </row>
  </sheetData>
  <mergeCells count="7">
    <mergeCell ref="C5:M5"/>
    <mergeCell ref="C11:M11"/>
    <mergeCell ref="C8:M8"/>
    <mergeCell ref="C1:M1"/>
    <mergeCell ref="C2:M2"/>
    <mergeCell ref="C4:M4"/>
    <mergeCell ref="C3:M3"/>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83.xml><?xml version="1.0" encoding="utf-8"?>
<worksheet xmlns="http://schemas.openxmlformats.org/spreadsheetml/2006/main" xmlns:r="http://schemas.openxmlformats.org/officeDocument/2006/relationships">
  <sheetPr codeName="Sheet117"/>
  <dimension ref="B1:O17"/>
  <sheetViews>
    <sheetView topLeftCell="A6" zoomScaleNormal="100" zoomScaleSheetLayoutView="90" workbookViewId="0">
      <selection activeCell="N21" sqref="N21:N22"/>
    </sheetView>
  </sheetViews>
  <sheetFormatPr defaultRowHeight="11.25"/>
  <cols>
    <col min="1" max="1" width="2.7109375" style="613" customWidth="1"/>
    <col min="2" max="2" width="2.42578125" style="613" customWidth="1"/>
    <col min="3" max="16384" width="9.140625" style="613"/>
  </cols>
  <sheetData>
    <row r="1" spans="2:15">
      <c r="B1" s="619"/>
      <c r="C1" s="1692" t="s">
        <v>492</v>
      </c>
      <c r="D1" s="1692"/>
      <c r="E1" s="1692"/>
      <c r="F1" s="1692"/>
      <c r="G1" s="1692"/>
      <c r="H1" s="1692"/>
      <c r="I1" s="1692"/>
      <c r="J1" s="1692"/>
      <c r="K1" s="1692"/>
      <c r="L1" s="1692"/>
      <c r="M1" s="1692"/>
      <c r="N1" s="613" t="s">
        <v>339</v>
      </c>
      <c r="O1" s="1159" t="s">
        <v>339</v>
      </c>
    </row>
    <row r="2" spans="2:15">
      <c r="B2" s="619"/>
      <c r="C2" s="1692" t="str">
        <f>'I-A'!B3</f>
        <v>WIND ENERGY TRANSMISSION TEXAS, LLC</v>
      </c>
      <c r="D2" s="1692"/>
      <c r="E2" s="1692"/>
      <c r="F2" s="1692"/>
      <c r="G2" s="1692"/>
      <c r="H2" s="1692"/>
      <c r="I2" s="1692"/>
      <c r="J2" s="1692"/>
      <c r="K2" s="1692"/>
      <c r="L2" s="1692"/>
      <c r="M2" s="1692"/>
    </row>
    <row r="3" spans="2:15">
      <c r="B3" s="619"/>
      <c r="C3" s="1692" t="s">
        <v>43</v>
      </c>
      <c r="D3" s="1692"/>
      <c r="E3" s="1692"/>
      <c r="F3" s="1692"/>
      <c r="G3" s="1692"/>
      <c r="H3" s="1692"/>
      <c r="I3" s="1692"/>
      <c r="J3" s="1692"/>
      <c r="K3" s="1692"/>
      <c r="L3" s="1692"/>
      <c r="M3" s="1692"/>
    </row>
    <row r="4" spans="2:15">
      <c r="C4" s="1692" t="str">
        <f>+'I-A'!B5</f>
        <v>FOR THE HISTORICAL YEAR ENDED JUNE 30, 2012  - AS ADJUSTED</v>
      </c>
      <c r="D4" s="1692"/>
      <c r="E4" s="1692"/>
      <c r="F4" s="1692"/>
      <c r="G4" s="1692"/>
      <c r="H4" s="1692"/>
      <c r="I4" s="1692"/>
      <c r="J4" s="1692"/>
      <c r="K4" s="1692"/>
      <c r="L4" s="1692"/>
      <c r="M4" s="1692"/>
    </row>
    <row r="5" spans="2:15">
      <c r="B5" s="619"/>
      <c r="C5" s="1692" t="str">
        <f>'I-A'!B6</f>
        <v>DOCKET NO. 40606</v>
      </c>
      <c r="D5" s="1692"/>
      <c r="E5" s="1692"/>
      <c r="F5" s="1692"/>
      <c r="G5" s="1692"/>
      <c r="H5" s="1692"/>
      <c r="I5" s="1692"/>
      <c r="J5" s="1692"/>
      <c r="K5" s="1692"/>
      <c r="L5" s="1692"/>
      <c r="M5" s="1692"/>
    </row>
    <row r="6" spans="2:15">
      <c r="B6" s="619"/>
      <c r="C6" s="620"/>
      <c r="D6" s="620"/>
      <c r="E6" s="620"/>
      <c r="F6" s="620"/>
      <c r="G6" s="620"/>
      <c r="H6" s="620"/>
      <c r="I6" s="620"/>
      <c r="J6" s="620"/>
      <c r="K6" s="620"/>
      <c r="L6" s="620"/>
      <c r="M6" s="620"/>
    </row>
    <row r="7" spans="2:15">
      <c r="B7" s="619"/>
      <c r="C7" s="620"/>
      <c r="D7" s="620"/>
      <c r="E7" s="620"/>
      <c r="F7" s="620"/>
      <c r="G7" s="620"/>
      <c r="H7" s="620"/>
      <c r="I7" s="620"/>
      <c r="J7" s="620"/>
      <c r="K7" s="620"/>
      <c r="L7" s="620"/>
      <c r="M7" s="620"/>
    </row>
    <row r="8" spans="2:15" ht="12" thickBot="1">
      <c r="C8" s="620"/>
      <c r="D8" s="620"/>
      <c r="E8" s="620"/>
      <c r="F8" s="620"/>
      <c r="G8" s="620"/>
      <c r="H8" s="620"/>
      <c r="I8" s="620"/>
      <c r="J8" s="620"/>
      <c r="K8" s="620"/>
      <c r="L8" s="620"/>
      <c r="M8" s="620"/>
    </row>
    <row r="9" spans="2:15" ht="13.5" customHeight="1" thickBot="1">
      <c r="C9" s="620"/>
      <c r="E9" s="1162"/>
      <c r="F9" s="1717" t="s">
        <v>195</v>
      </c>
      <c r="G9" s="1718"/>
      <c r="H9" s="1718"/>
      <c r="I9" s="1718"/>
      <c r="J9" s="1719"/>
      <c r="K9" s="1162"/>
      <c r="L9" s="1162"/>
      <c r="M9" s="1162"/>
      <c r="N9" s="1162"/>
    </row>
    <row r="10" spans="2:15">
      <c r="D10" s="615"/>
      <c r="H10" s="620"/>
    </row>
    <row r="11" spans="2:15">
      <c r="D11" s="615"/>
      <c r="H11" s="620"/>
    </row>
    <row r="12" spans="2:15">
      <c r="C12" s="1715"/>
      <c r="D12" s="1715"/>
      <c r="E12" s="1715"/>
      <c r="F12" s="1715"/>
      <c r="G12" s="1715"/>
      <c r="H12" s="1715"/>
      <c r="I12" s="1715"/>
      <c r="J12" s="1715"/>
      <c r="K12" s="1715"/>
      <c r="L12" s="1715"/>
      <c r="M12" s="1715"/>
      <c r="N12" s="616"/>
      <c r="O12" s="616"/>
    </row>
    <row r="13" spans="2:15">
      <c r="C13" s="617"/>
      <c r="D13" s="618"/>
      <c r="E13" s="616"/>
      <c r="F13" s="616"/>
      <c r="G13" s="616"/>
      <c r="H13" s="616"/>
      <c r="I13" s="616"/>
      <c r="J13" s="616"/>
      <c r="K13" s="616"/>
      <c r="L13" s="616"/>
      <c r="M13" s="616"/>
      <c r="N13" s="616"/>
      <c r="O13" s="616"/>
    </row>
    <row r="17" spans="2:2">
      <c r="B17" s="621"/>
    </row>
  </sheetData>
  <mergeCells count="7">
    <mergeCell ref="C5:M5"/>
    <mergeCell ref="C12:M12"/>
    <mergeCell ref="F9:J9"/>
    <mergeCell ref="C1:M1"/>
    <mergeCell ref="C2:M2"/>
    <mergeCell ref="C4:M4"/>
    <mergeCell ref="C3:M3"/>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84.xml><?xml version="1.0" encoding="utf-8"?>
<worksheet xmlns="http://schemas.openxmlformats.org/spreadsheetml/2006/main" xmlns:r="http://schemas.openxmlformats.org/officeDocument/2006/relationships">
  <sheetPr codeName="Sheet118"/>
  <dimension ref="B1:O10"/>
  <sheetViews>
    <sheetView zoomScaleNormal="100" zoomScaleSheetLayoutView="90" workbookViewId="0">
      <selection activeCell="O3" sqref="O3"/>
    </sheetView>
  </sheetViews>
  <sheetFormatPr defaultRowHeight="11.25"/>
  <cols>
    <col min="1" max="1" width="2.7109375" style="613" customWidth="1"/>
    <col min="2" max="2" width="3.140625" style="613" customWidth="1"/>
    <col min="3" max="16384" width="9.140625" style="613"/>
  </cols>
  <sheetData>
    <row r="1" spans="2:15">
      <c r="B1" s="619"/>
      <c r="C1" s="1692" t="s">
        <v>492</v>
      </c>
      <c r="D1" s="1692"/>
      <c r="E1" s="1692"/>
      <c r="F1" s="1692"/>
      <c r="G1" s="1692"/>
      <c r="H1" s="1692"/>
      <c r="I1" s="1692"/>
      <c r="J1" s="1692"/>
      <c r="K1" s="1692"/>
      <c r="L1" s="1692"/>
      <c r="M1" s="1692"/>
      <c r="N1" s="613" t="s">
        <v>339</v>
      </c>
      <c r="O1" s="1159" t="s">
        <v>339</v>
      </c>
    </row>
    <row r="2" spans="2:15">
      <c r="B2" s="619"/>
      <c r="C2" s="1692" t="str">
        <f>'I-A'!B3</f>
        <v>WIND ENERGY TRANSMISSION TEXAS, LLC</v>
      </c>
      <c r="D2" s="1692"/>
      <c r="E2" s="1692"/>
      <c r="F2" s="1692"/>
      <c r="G2" s="1692"/>
      <c r="H2" s="1692"/>
      <c r="I2" s="1692"/>
      <c r="J2" s="1692"/>
      <c r="K2" s="1692"/>
      <c r="L2" s="1692"/>
      <c r="M2" s="1692"/>
    </row>
    <row r="3" spans="2:15">
      <c r="C3" s="1692" t="s">
        <v>44</v>
      </c>
      <c r="D3" s="1692"/>
      <c r="E3" s="1692"/>
      <c r="F3" s="1692"/>
      <c r="G3" s="1692"/>
      <c r="H3" s="1692"/>
      <c r="I3" s="1692"/>
      <c r="J3" s="1692"/>
      <c r="K3" s="1692"/>
      <c r="L3" s="1692"/>
      <c r="M3" s="1692"/>
    </row>
    <row r="4" spans="2:15">
      <c r="C4" s="1692" t="str">
        <f>+'I-A'!B5</f>
        <v>FOR THE HISTORICAL YEAR ENDED JUNE 30, 2012  - AS ADJUSTED</v>
      </c>
      <c r="D4" s="1692"/>
      <c r="E4" s="1692"/>
      <c r="F4" s="1692"/>
      <c r="G4" s="1692"/>
      <c r="H4" s="1692"/>
      <c r="I4" s="1692"/>
      <c r="J4" s="1692"/>
      <c r="K4" s="1692"/>
      <c r="L4" s="1692"/>
      <c r="M4" s="1692"/>
    </row>
    <row r="5" spans="2:15">
      <c r="B5" s="619"/>
      <c r="C5" s="1692" t="str">
        <f>'I-A'!B6</f>
        <v>DOCKET NO. 40606</v>
      </c>
      <c r="D5" s="1692"/>
      <c r="E5" s="1692"/>
      <c r="F5" s="1692"/>
      <c r="G5" s="1692"/>
      <c r="H5" s="1692"/>
      <c r="I5" s="1692"/>
      <c r="J5" s="1692"/>
      <c r="K5" s="1692"/>
      <c r="L5" s="1692"/>
      <c r="M5" s="1692"/>
    </row>
    <row r="6" spans="2:15">
      <c r="C6" s="620"/>
      <c r="D6" s="620"/>
      <c r="E6" s="620"/>
      <c r="F6" s="620"/>
      <c r="G6" s="620"/>
      <c r="H6" s="620"/>
      <c r="I6" s="620"/>
      <c r="J6" s="620"/>
      <c r="K6" s="620"/>
      <c r="L6" s="620"/>
      <c r="M6" s="620"/>
    </row>
    <row r="7" spans="2:15" ht="12.75" customHeight="1">
      <c r="C7" s="620"/>
      <c r="D7" s="1268"/>
      <c r="E7" s="1267"/>
      <c r="F7" s="1267"/>
      <c r="G7" s="1267"/>
      <c r="H7" s="1267"/>
      <c r="I7" s="1267"/>
      <c r="J7" s="1267"/>
      <c r="K7" s="1267"/>
      <c r="L7" s="1267"/>
      <c r="M7" s="1267"/>
    </row>
    <row r="8" spans="2:15" ht="12" thickBot="1">
      <c r="D8" s="615"/>
      <c r="H8" s="620"/>
    </row>
    <row r="9" spans="2:15" ht="13.5" customHeight="1" thickBot="1">
      <c r="D9" s="615"/>
      <c r="F9" s="1717" t="s">
        <v>195</v>
      </c>
      <c r="G9" s="1718"/>
      <c r="H9" s="1718"/>
      <c r="I9" s="1718"/>
      <c r="J9" s="1719"/>
    </row>
    <row r="10" spans="2:15">
      <c r="C10" s="1715"/>
      <c r="D10" s="1715"/>
      <c r="E10" s="1715"/>
      <c r="F10" s="1715"/>
      <c r="G10" s="1715"/>
      <c r="H10" s="1715"/>
      <c r="I10" s="1715"/>
      <c r="J10" s="1715"/>
      <c r="K10" s="1715"/>
      <c r="L10" s="1715"/>
      <c r="M10" s="1715"/>
      <c r="N10" s="616"/>
      <c r="O10" s="616"/>
    </row>
  </sheetData>
  <mergeCells count="7">
    <mergeCell ref="F9:J9"/>
    <mergeCell ref="C5:M5"/>
    <mergeCell ref="C10:M10"/>
    <mergeCell ref="C1:M1"/>
    <mergeCell ref="C2:M2"/>
    <mergeCell ref="C4:M4"/>
    <mergeCell ref="C3:M3"/>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85.xml><?xml version="1.0" encoding="utf-8"?>
<worksheet xmlns="http://schemas.openxmlformats.org/spreadsheetml/2006/main" xmlns:r="http://schemas.openxmlformats.org/officeDocument/2006/relationships">
  <sheetPr codeName="Sheet120"/>
  <dimension ref="A1:AL6607"/>
  <sheetViews>
    <sheetView zoomScaleNormal="100" zoomScaleSheetLayoutView="100" workbookViewId="0">
      <selection activeCell="F21" sqref="F21"/>
    </sheetView>
  </sheetViews>
  <sheetFormatPr defaultRowHeight="12.75" customHeight="1"/>
  <cols>
    <col min="1" max="1" width="4.28515625" style="54" bestFit="1" customWidth="1"/>
    <col min="2" max="2" width="6.28515625" style="54" customWidth="1"/>
    <col min="3" max="3" width="5.140625" style="54" bestFit="1" customWidth="1"/>
    <col min="4" max="4" width="46.5703125" style="54" customWidth="1"/>
    <col min="5" max="5" width="16.140625" style="54" customWidth="1"/>
    <col min="6" max="6" width="13.140625" style="54" bestFit="1" customWidth="1"/>
    <col min="7" max="7" width="12.85546875" style="54" bestFit="1" customWidth="1"/>
    <col min="8" max="8" width="14.5703125" style="240" bestFit="1" customWidth="1"/>
    <col min="9" max="9" width="16.140625" style="54" bestFit="1" customWidth="1"/>
    <col min="10" max="10" width="9.7109375" style="54" customWidth="1"/>
    <col min="11" max="11" width="13.85546875" style="240" bestFit="1" customWidth="1"/>
    <col min="12" max="12" width="5.42578125" style="54" customWidth="1"/>
    <col min="13" max="13" width="7.7109375" style="54" customWidth="1"/>
    <col min="14" max="14" width="14.7109375" style="54" customWidth="1"/>
    <col min="15" max="16" width="11" style="54" bestFit="1" customWidth="1"/>
    <col min="17" max="17" width="10" style="54" customWidth="1"/>
    <col min="18" max="18" width="14" style="54" customWidth="1"/>
    <col min="19" max="19" width="16" style="54" bestFit="1" customWidth="1"/>
    <col min="20" max="20" width="12.5703125" style="54" customWidth="1"/>
    <col min="21" max="16384" width="9.140625" style="54"/>
  </cols>
  <sheetData>
    <row r="1" spans="1:19" ht="12" thickBot="1"/>
    <row r="2" spans="1:19" ht="11.25">
      <c r="B2" s="282" t="s">
        <v>492</v>
      </c>
      <c r="C2" s="429"/>
      <c r="D2" s="78"/>
      <c r="E2" s="421"/>
      <c r="R2" s="93"/>
    </row>
    <row r="3" spans="1:19" ht="11.25">
      <c r="B3" s="283" t="str">
        <f>'I-A'!B3</f>
        <v>WIND ENERGY TRANSMISSION TEXAS, LLC</v>
      </c>
      <c r="C3" s="5"/>
      <c r="D3" s="2"/>
      <c r="E3" s="422"/>
    </row>
    <row r="4" spans="1:19" ht="11.25">
      <c r="B4" s="1128" t="s">
        <v>797</v>
      </c>
      <c r="C4" s="39"/>
      <c r="D4" s="2"/>
      <c r="E4" s="422"/>
    </row>
    <row r="5" spans="1:19" ht="11.25">
      <c r="B5" s="284" t="str">
        <f>'I-A'!B5</f>
        <v>FOR THE HISTORICAL YEAR ENDED JUNE 30, 2012  - AS ADJUSTED</v>
      </c>
      <c r="C5" s="39"/>
      <c r="D5" s="2"/>
      <c r="E5" s="422"/>
    </row>
    <row r="6" spans="1:19" ht="12" thickBot="1">
      <c r="B6" s="244" t="str">
        <f>'I-A'!B6</f>
        <v>DOCKET NO. 40606</v>
      </c>
      <c r="C6" s="245"/>
      <c r="D6" s="208"/>
      <c r="E6" s="424"/>
    </row>
    <row r="7" spans="1:19" ht="11.25">
      <c r="B7" s="52"/>
      <c r="C7" s="52"/>
    </row>
    <row r="8" spans="1:19" ht="11.25">
      <c r="B8" s="52"/>
      <c r="C8" s="52"/>
    </row>
    <row r="9" spans="1:19" ht="11.25">
      <c r="F9" s="55"/>
      <c r="G9" s="55"/>
      <c r="H9" s="187"/>
      <c r="I9" s="55"/>
      <c r="J9" s="55"/>
      <c r="K9" s="187"/>
      <c r="L9" s="55"/>
      <c r="M9" s="55"/>
      <c r="N9" s="55"/>
      <c r="O9" s="55"/>
      <c r="P9" s="187"/>
      <c r="Q9" s="187"/>
      <c r="R9" s="56"/>
      <c r="S9" s="56"/>
    </row>
    <row r="10" spans="1:19" s="584" customFormat="1" ht="12" thickBot="1">
      <c r="B10" s="584" t="s">
        <v>339</v>
      </c>
      <c r="F10" s="718">
        <v>1</v>
      </c>
      <c r="G10" s="718">
        <v>2</v>
      </c>
      <c r="H10" s="719">
        <v>3</v>
      </c>
      <c r="I10" s="718">
        <v>4</v>
      </c>
      <c r="J10" s="718">
        <v>5</v>
      </c>
      <c r="K10" s="719">
        <v>6</v>
      </c>
      <c r="L10" s="718">
        <v>7</v>
      </c>
      <c r="M10" s="718">
        <v>8</v>
      </c>
      <c r="N10" s="718">
        <v>9</v>
      </c>
      <c r="O10" s="718">
        <v>10</v>
      </c>
      <c r="P10" s="719">
        <v>11</v>
      </c>
      <c r="Q10" s="719">
        <v>12</v>
      </c>
      <c r="R10" s="699">
        <v>13</v>
      </c>
      <c r="S10" s="699"/>
    </row>
    <row r="11" spans="1:19" s="584" customFormat="1" ht="11.25" customHeight="1">
      <c r="A11" s="1723" t="s">
        <v>5</v>
      </c>
      <c r="B11" s="1720" t="s">
        <v>68</v>
      </c>
      <c r="C11" s="1720"/>
      <c r="D11" s="1720" t="s">
        <v>333</v>
      </c>
      <c r="E11" s="1720" t="s">
        <v>66</v>
      </c>
      <c r="F11" s="123"/>
      <c r="G11" s="123"/>
      <c r="H11" s="123"/>
      <c r="I11" s="1720" t="s">
        <v>652</v>
      </c>
      <c r="J11" s="1720" t="s">
        <v>69</v>
      </c>
      <c r="K11" s="1729" t="s">
        <v>70</v>
      </c>
      <c r="L11" s="1726" t="s">
        <v>71</v>
      </c>
      <c r="M11" s="1720" t="s">
        <v>72</v>
      </c>
      <c r="N11" s="1726" t="s">
        <v>537</v>
      </c>
      <c r="O11" s="1726" t="s">
        <v>538</v>
      </c>
      <c r="P11" s="1726" t="s">
        <v>510</v>
      </c>
      <c r="Q11" s="1726" t="s">
        <v>524</v>
      </c>
      <c r="R11" s="1720" t="s">
        <v>73</v>
      </c>
      <c r="S11" s="720"/>
    </row>
    <row r="12" spans="1:19" s="584" customFormat="1" ht="12.75" customHeight="1">
      <c r="A12" s="1724"/>
      <c r="B12" s="1721"/>
      <c r="C12" s="1721"/>
      <c r="D12" s="1721"/>
      <c r="E12" s="1721"/>
      <c r="F12" s="127" t="s">
        <v>347</v>
      </c>
      <c r="G12" s="127" t="s">
        <v>346</v>
      </c>
      <c r="H12" s="127" t="s">
        <v>653</v>
      </c>
      <c r="I12" s="1721"/>
      <c r="J12" s="1721"/>
      <c r="K12" s="1730"/>
      <c r="L12" s="1727"/>
      <c r="M12" s="1721"/>
      <c r="N12" s="1727"/>
      <c r="O12" s="1727"/>
      <c r="P12" s="1727"/>
      <c r="Q12" s="1727"/>
      <c r="R12" s="1721"/>
      <c r="S12" s="721"/>
    </row>
    <row r="13" spans="1:19" s="584" customFormat="1" ht="12.75" customHeight="1">
      <c r="A13" s="1724"/>
      <c r="B13" s="1721"/>
      <c r="C13" s="1721"/>
      <c r="D13" s="1721"/>
      <c r="E13" s="1721"/>
      <c r="F13" s="127" t="s">
        <v>351</v>
      </c>
      <c r="G13" s="127" t="s">
        <v>352</v>
      </c>
      <c r="H13" s="127" t="s">
        <v>170</v>
      </c>
      <c r="I13" s="1721"/>
      <c r="J13" s="1721"/>
      <c r="K13" s="1730"/>
      <c r="L13" s="1727"/>
      <c r="M13" s="1721"/>
      <c r="N13" s="1727"/>
      <c r="O13" s="1727"/>
      <c r="P13" s="1727"/>
      <c r="Q13" s="1727"/>
      <c r="R13" s="1721"/>
      <c r="S13" s="721" t="s">
        <v>342</v>
      </c>
    </row>
    <row r="14" spans="1:19" s="584" customFormat="1" ht="13.5" customHeight="1" thickBot="1">
      <c r="A14" s="1725"/>
      <c r="B14" s="1722"/>
      <c r="C14" s="1722"/>
      <c r="D14" s="1722"/>
      <c r="E14" s="1722"/>
      <c r="F14" s="400"/>
      <c r="G14" s="400"/>
      <c r="H14" s="400"/>
      <c r="I14" s="1722"/>
      <c r="J14" s="1722"/>
      <c r="K14" s="1731"/>
      <c r="L14" s="1728"/>
      <c r="M14" s="1722"/>
      <c r="N14" s="1728"/>
      <c r="O14" s="1728"/>
      <c r="P14" s="1728"/>
      <c r="Q14" s="1728"/>
      <c r="R14" s="1722"/>
      <c r="S14" s="722"/>
    </row>
    <row r="15" spans="1:19" s="584" customFormat="1" ht="12.75" customHeight="1">
      <c r="A15" s="7"/>
      <c r="B15" s="723"/>
      <c r="C15" s="723"/>
      <c r="D15" s="723"/>
      <c r="E15" s="1605"/>
      <c r="H15" s="597"/>
      <c r="K15" s="597"/>
    </row>
    <row r="16" spans="1:19" s="28" customFormat="1" ht="11.25">
      <c r="A16" s="699"/>
      <c r="B16" s="113"/>
      <c r="C16" s="7"/>
      <c r="D16" s="604"/>
      <c r="E16" s="1606"/>
      <c r="F16" s="1286"/>
      <c r="G16" s="1286"/>
      <c r="H16" s="1013"/>
      <c r="I16" s="845"/>
      <c r="J16" s="1286"/>
      <c r="K16" s="563"/>
      <c r="L16" s="845"/>
      <c r="M16" s="845"/>
      <c r="N16" s="563"/>
      <c r="O16" s="563"/>
      <c r="P16" s="563"/>
      <c r="Q16" s="563"/>
      <c r="R16" s="563"/>
      <c r="S16" s="725"/>
    </row>
    <row r="17" spans="1:38" s="28" customFormat="1" ht="11.25">
      <c r="A17" s="699">
        <v>1</v>
      </c>
      <c r="B17" s="28">
        <v>190</v>
      </c>
      <c r="C17" s="7"/>
      <c r="D17" s="604" t="s">
        <v>245</v>
      </c>
      <c r="E17" s="1606" t="s">
        <v>162</v>
      </c>
      <c r="F17" s="563"/>
      <c r="G17" s="563"/>
      <c r="H17" s="563"/>
      <c r="I17" s="563"/>
      <c r="J17" s="1422">
        <v>1</v>
      </c>
      <c r="K17" s="563">
        <f>SUM((I17-N17)*J17)+N17</f>
        <v>0</v>
      </c>
      <c r="L17" s="1013"/>
      <c r="M17" s="1013"/>
      <c r="N17" s="563">
        <f>I17</f>
        <v>0</v>
      </c>
      <c r="O17" s="563">
        <v>0</v>
      </c>
      <c r="P17" s="563">
        <v>0</v>
      </c>
      <c r="Q17" s="563">
        <v>0</v>
      </c>
      <c r="R17" s="563">
        <f>SUM(N17:Q17)</f>
        <v>0</v>
      </c>
      <c r="S17" s="725"/>
    </row>
    <row r="18" spans="1:38" s="7" customFormat="1" ht="11.25">
      <c r="A18" s="699"/>
      <c r="D18" s="604" t="s">
        <v>639</v>
      </c>
      <c r="E18" s="1606"/>
      <c r="F18" s="563"/>
      <c r="G18" s="563"/>
      <c r="H18" s="563"/>
      <c r="I18" s="563"/>
      <c r="J18" s="1422">
        <v>1</v>
      </c>
      <c r="K18" s="563">
        <f>SUM((I18-N18)*J18)+N18</f>
        <v>0</v>
      </c>
      <c r="L18" s="1013"/>
      <c r="M18" s="1013"/>
      <c r="N18" s="563">
        <f>I18</f>
        <v>0</v>
      </c>
      <c r="O18" s="563">
        <v>0</v>
      </c>
      <c r="P18" s="563">
        <v>0</v>
      </c>
      <c r="Q18" s="563">
        <v>0</v>
      </c>
      <c r="R18" s="563">
        <f>SUM(N18:Q18)</f>
        <v>0</v>
      </c>
      <c r="S18" s="604"/>
    </row>
    <row r="19" spans="1:38" s="28" customFormat="1" ht="11.25">
      <c r="A19" s="699">
        <v>5</v>
      </c>
      <c r="B19" s="7"/>
      <c r="C19" s="7"/>
      <c r="D19" s="725" t="s">
        <v>244</v>
      </c>
      <c r="E19" s="1606"/>
      <c r="F19" s="1415">
        <f>SUM(F17:F18)</f>
        <v>0</v>
      </c>
      <c r="G19" s="1415">
        <f>SUM(G17:G17)</f>
        <v>0</v>
      </c>
      <c r="H19" s="1415">
        <f>SUM(H17:H18)</f>
        <v>0</v>
      </c>
      <c r="I19" s="1415">
        <f>SUM(I17:I18)</f>
        <v>0</v>
      </c>
      <c r="J19" s="1423"/>
      <c r="K19" s="1415">
        <f>SUM(K17:K18)</f>
        <v>0</v>
      </c>
      <c r="L19" s="1415"/>
      <c r="M19" s="1415"/>
      <c r="N19" s="1415">
        <f>SUM(N17:N18)</f>
        <v>0</v>
      </c>
      <c r="O19" s="1415">
        <f>SUM(O17:O18)</f>
        <v>0</v>
      </c>
      <c r="P19" s="1415">
        <f>SUM(P17:P18)</f>
        <v>0</v>
      </c>
      <c r="Q19" s="1415">
        <f>SUM(Q17:Q18)</f>
        <v>0</v>
      </c>
      <c r="R19" s="1415">
        <f>SUM(R17:R18)</f>
        <v>0</v>
      </c>
      <c r="S19" s="604"/>
      <c r="T19" s="7"/>
      <c r="U19" s="7"/>
      <c r="V19" s="7"/>
      <c r="W19" s="7"/>
      <c r="X19" s="7"/>
      <c r="Y19" s="7"/>
      <c r="Z19" s="7"/>
      <c r="AA19" s="7"/>
      <c r="AB19" s="7"/>
      <c r="AC19" s="7"/>
      <c r="AD19" s="7"/>
      <c r="AE19" s="7"/>
      <c r="AF19" s="7"/>
      <c r="AG19" s="7"/>
      <c r="AH19" s="7"/>
      <c r="AI19" s="7"/>
      <c r="AJ19" s="7"/>
      <c r="AK19" s="7"/>
      <c r="AL19" s="7"/>
    </row>
    <row r="20" spans="1:38" s="7" customFormat="1" ht="11.25">
      <c r="A20" s="699">
        <v>6</v>
      </c>
      <c r="D20" s="604"/>
      <c r="E20" s="1606"/>
      <c r="F20" s="563"/>
      <c r="G20" s="563"/>
      <c r="H20" s="563"/>
      <c r="I20" s="563"/>
      <c r="J20" s="1422"/>
      <c r="K20" s="563"/>
      <c r="L20" s="563"/>
      <c r="M20" s="563"/>
      <c r="N20" s="563"/>
      <c r="O20" s="563"/>
      <c r="P20" s="563"/>
      <c r="Q20" s="563"/>
      <c r="R20" s="563"/>
      <c r="S20" s="604"/>
    </row>
    <row r="21" spans="1:38" s="7" customFormat="1" ht="11.25">
      <c r="A21" s="699">
        <v>7</v>
      </c>
      <c r="B21" s="28">
        <v>282</v>
      </c>
      <c r="D21" s="604" t="s">
        <v>76</v>
      </c>
      <c r="E21" s="1606" t="s">
        <v>74</v>
      </c>
      <c r="F21" s="563">
        <f>'II-E-3.3'!K17</f>
        <v>45968.833489600001</v>
      </c>
      <c r="G21" s="563">
        <v>0</v>
      </c>
      <c r="H21" s="563">
        <v>0</v>
      </c>
      <c r="I21" s="563">
        <f>SUM(F21:H21)</f>
        <v>45968.833489600001</v>
      </c>
      <c r="J21" s="1422">
        <v>1</v>
      </c>
      <c r="K21" s="563">
        <f>SUM((I21-N21)*J21)+N21</f>
        <v>45968.833489600001</v>
      </c>
      <c r="L21" s="1013"/>
      <c r="M21" s="1013"/>
      <c r="N21" s="563">
        <f>I21</f>
        <v>45968.833489600001</v>
      </c>
      <c r="O21" s="563">
        <v>0</v>
      </c>
      <c r="P21" s="563">
        <v>0</v>
      </c>
      <c r="Q21" s="563">
        <v>0</v>
      </c>
      <c r="R21" s="563">
        <f>SUM(N21:Q21)</f>
        <v>45968.833489600001</v>
      </c>
      <c r="S21" s="604"/>
    </row>
    <row r="22" spans="1:38" s="7" customFormat="1" ht="11.25">
      <c r="A22" s="699"/>
      <c r="B22" s="28"/>
      <c r="D22" s="604" t="s">
        <v>927</v>
      </c>
      <c r="E22" s="1606" t="s">
        <v>162</v>
      </c>
      <c r="F22" s="563">
        <v>0</v>
      </c>
      <c r="G22" s="563">
        <v>0</v>
      </c>
      <c r="H22" s="563">
        <v>0</v>
      </c>
      <c r="I22" s="563">
        <f>SUM(F22:H22)</f>
        <v>0</v>
      </c>
      <c r="J22" s="1422">
        <v>1</v>
      </c>
      <c r="K22" s="563">
        <f>SUM((I22-N22)*J22)+N22</f>
        <v>0</v>
      </c>
      <c r="L22" s="1013"/>
      <c r="M22" s="1013"/>
      <c r="N22" s="563">
        <f>I22</f>
        <v>0</v>
      </c>
      <c r="O22" s="563">
        <v>0</v>
      </c>
      <c r="P22" s="563">
        <v>0</v>
      </c>
      <c r="Q22" s="563">
        <v>0</v>
      </c>
      <c r="R22" s="563">
        <f>SUM(N22:Q22)</f>
        <v>0</v>
      </c>
      <c r="S22" s="604"/>
    </row>
    <row r="23" spans="1:38" s="7" customFormat="1" ht="11.25">
      <c r="A23" s="699">
        <v>8</v>
      </c>
      <c r="D23" s="604" t="s">
        <v>638</v>
      </c>
      <c r="E23" s="1606"/>
      <c r="F23" s="563"/>
      <c r="G23" s="563"/>
      <c r="H23" s="563"/>
      <c r="I23" s="563"/>
      <c r="J23" s="1422">
        <v>1</v>
      </c>
      <c r="K23" s="563">
        <f>SUM((I23-N23)*J23)+N23</f>
        <v>0</v>
      </c>
      <c r="L23" s="1013"/>
      <c r="M23" s="1013"/>
      <c r="N23" s="563">
        <f>I23</f>
        <v>0</v>
      </c>
      <c r="O23" s="563">
        <v>0</v>
      </c>
      <c r="P23" s="563">
        <v>0</v>
      </c>
      <c r="Q23" s="563">
        <v>0</v>
      </c>
      <c r="R23" s="563">
        <f>SUM(N23:Q23)</f>
        <v>0</v>
      </c>
      <c r="S23" s="604"/>
    </row>
    <row r="24" spans="1:38" s="7" customFormat="1" ht="11.25">
      <c r="A24" s="699">
        <v>9</v>
      </c>
      <c r="D24" s="725" t="s">
        <v>250</v>
      </c>
      <c r="E24" s="1606"/>
      <c r="F24" s="1415">
        <f>SUM(F21:F23)</f>
        <v>45968.833489600001</v>
      </c>
      <c r="G24" s="1415">
        <f>SUM(G21:G23)</f>
        <v>0</v>
      </c>
      <c r="H24" s="1415">
        <f>SUM(H21:H23)</f>
        <v>0</v>
      </c>
      <c r="I24" s="1415">
        <f>SUM(I21:I23)</f>
        <v>45968.833489600001</v>
      </c>
      <c r="J24" s="1423"/>
      <c r="K24" s="1415">
        <f>SUM(K21:K23)</f>
        <v>45968.833489600001</v>
      </c>
      <c r="L24" s="1415"/>
      <c r="M24" s="1415"/>
      <c r="N24" s="1415">
        <f>SUM(N21:N23)</f>
        <v>45968.833489600001</v>
      </c>
      <c r="O24" s="1415">
        <f>SUM(O21:O23)</f>
        <v>0</v>
      </c>
      <c r="P24" s="1415">
        <f>SUM(P21:P23)</f>
        <v>0</v>
      </c>
      <c r="Q24" s="1415">
        <f>SUM(Q21:Q23)</f>
        <v>0</v>
      </c>
      <c r="R24" s="1415">
        <f>SUM(R21:R23)</f>
        <v>45968.833489600001</v>
      </c>
      <c r="S24" s="604"/>
    </row>
    <row r="25" spans="1:38" s="7" customFormat="1" ht="11.25">
      <c r="A25" s="699">
        <v>10</v>
      </c>
      <c r="D25" s="604"/>
      <c r="E25" s="1606"/>
      <c r="F25" s="563"/>
      <c r="G25" s="563"/>
      <c r="H25" s="563"/>
      <c r="I25" s="563"/>
      <c r="J25" s="1422"/>
      <c r="K25" s="563"/>
      <c r="L25" s="563"/>
      <c r="M25" s="563"/>
      <c r="N25" s="563"/>
      <c r="O25" s="563"/>
      <c r="P25" s="563"/>
      <c r="Q25" s="563"/>
      <c r="R25" s="563"/>
      <c r="S25" s="604"/>
    </row>
    <row r="26" spans="1:38" s="584" customFormat="1" ht="12.75" customHeight="1">
      <c r="A26" s="699">
        <v>11</v>
      </c>
      <c r="B26" s="593">
        <v>283</v>
      </c>
      <c r="D26" s="715" t="s">
        <v>640</v>
      </c>
      <c r="E26" s="1607"/>
      <c r="F26" s="563"/>
      <c r="G26" s="563"/>
      <c r="H26" s="563"/>
      <c r="I26" s="563"/>
      <c r="J26" s="1422">
        <v>1</v>
      </c>
      <c r="K26" s="563">
        <f>SUM((I26-N26)*J26)+N26</f>
        <v>0</v>
      </c>
      <c r="L26" s="1013"/>
      <c r="M26" s="1013"/>
      <c r="N26" s="563">
        <f>I26</f>
        <v>0</v>
      </c>
      <c r="O26" s="563">
        <v>0</v>
      </c>
      <c r="P26" s="563">
        <v>0</v>
      </c>
      <c r="Q26" s="563">
        <v>0</v>
      </c>
      <c r="R26" s="563">
        <f>SUM(N26:Q26)</f>
        <v>0</v>
      </c>
      <c r="S26" s="715"/>
    </row>
    <row r="27" spans="1:38" s="584" customFormat="1" ht="12.75" customHeight="1">
      <c r="A27" s="699">
        <v>12</v>
      </c>
      <c r="D27" s="604" t="s">
        <v>139</v>
      </c>
      <c r="E27" s="1606"/>
      <c r="F27" s="563">
        <v>0</v>
      </c>
      <c r="G27" s="563">
        <v>0</v>
      </c>
      <c r="H27" s="563">
        <v>0</v>
      </c>
      <c r="I27" s="563">
        <f>SUM(F27:H27)</f>
        <v>0</v>
      </c>
      <c r="J27" s="1422">
        <v>1</v>
      </c>
      <c r="K27" s="563">
        <f>SUM((I27-N27)*J27)+N27</f>
        <v>0</v>
      </c>
      <c r="L27" s="1013"/>
      <c r="M27" s="1013"/>
      <c r="N27" s="845">
        <f>I27</f>
        <v>0</v>
      </c>
      <c r="O27" s="563">
        <v>0</v>
      </c>
      <c r="P27" s="563">
        <v>0</v>
      </c>
      <c r="Q27" s="563">
        <v>0</v>
      </c>
      <c r="R27" s="563">
        <f>SUM(N27:Q27)</f>
        <v>0</v>
      </c>
      <c r="S27" s="715"/>
    </row>
    <row r="28" spans="1:38" s="584" customFormat="1" ht="12.75" customHeight="1">
      <c r="A28" s="699">
        <v>13</v>
      </c>
      <c r="D28" s="725" t="s">
        <v>327</v>
      </c>
      <c r="E28" s="724"/>
      <c r="F28" s="1415">
        <f>SUM(F26:F27)</f>
        <v>0</v>
      </c>
      <c r="G28" s="1415">
        <f>SUM(G26:G27)</f>
        <v>0</v>
      </c>
      <c r="H28" s="1415">
        <f>SUM(H26:H27)</f>
        <v>0</v>
      </c>
      <c r="I28" s="1415">
        <f>SUM(I26:I27)</f>
        <v>0</v>
      </c>
      <c r="J28" s="1424"/>
      <c r="K28" s="1415">
        <f>SUM(K26:K27)</f>
        <v>0</v>
      </c>
      <c r="L28" s="1416"/>
      <c r="M28" s="1416"/>
      <c r="N28" s="1415">
        <f>SUM(N26:N27)</f>
        <v>0</v>
      </c>
      <c r="O28" s="1415">
        <f>SUM(O26:O27)</f>
        <v>0</v>
      </c>
      <c r="P28" s="1415">
        <f>SUM(P26:P27)</f>
        <v>0</v>
      </c>
      <c r="Q28" s="1415">
        <f>SUM(Q26:Q27)</f>
        <v>0</v>
      </c>
      <c r="R28" s="1415">
        <f>SUM(R26:R27)</f>
        <v>0</v>
      </c>
      <c r="S28" s="715"/>
    </row>
    <row r="29" spans="1:38" s="584" customFormat="1" ht="12.75" customHeight="1">
      <c r="A29" s="699">
        <v>14</v>
      </c>
      <c r="D29" s="604"/>
      <c r="E29" s="724"/>
      <c r="F29" s="563"/>
      <c r="G29" s="563"/>
      <c r="H29" s="563"/>
      <c r="I29" s="563"/>
      <c r="J29" s="1419"/>
      <c r="K29" s="563"/>
      <c r="L29" s="585"/>
      <c r="M29" s="585"/>
      <c r="N29" s="563"/>
      <c r="O29" s="563"/>
      <c r="P29" s="563"/>
      <c r="Q29" s="563"/>
      <c r="R29" s="563"/>
      <c r="S29" s="715"/>
    </row>
    <row r="30" spans="1:38" s="584" customFormat="1" ht="12.75" customHeight="1">
      <c r="A30" s="699">
        <v>15</v>
      </c>
      <c r="B30" s="593"/>
      <c r="D30" s="604"/>
      <c r="E30" s="724"/>
      <c r="F30" s="563"/>
      <c r="G30" s="563"/>
      <c r="H30" s="563"/>
      <c r="I30" s="563"/>
      <c r="J30" s="1418"/>
      <c r="K30" s="563"/>
      <c r="L30" s="1013"/>
      <c r="M30" s="1013"/>
      <c r="N30" s="845"/>
      <c r="O30" s="563"/>
      <c r="P30" s="563"/>
      <c r="Q30" s="563"/>
      <c r="R30" s="563">
        <f>SUM(N30:Q30)</f>
        <v>0</v>
      </c>
      <c r="S30" s="715"/>
    </row>
    <row r="31" spans="1:38" s="584" customFormat="1" ht="12.75" customHeight="1">
      <c r="A31" s="699">
        <v>16</v>
      </c>
      <c r="D31" s="725"/>
      <c r="E31" s="724"/>
      <c r="F31" s="563"/>
      <c r="G31" s="563"/>
      <c r="H31" s="563"/>
      <c r="I31" s="563"/>
      <c r="J31" s="1420"/>
      <c r="K31" s="563"/>
      <c r="L31" s="585"/>
      <c r="M31" s="585"/>
      <c r="N31" s="563"/>
      <c r="O31" s="563"/>
      <c r="P31" s="563"/>
      <c r="Q31" s="563"/>
      <c r="R31" s="563"/>
      <c r="S31" s="715"/>
    </row>
    <row r="32" spans="1:38" s="584" customFormat="1" ht="12.75" customHeight="1" thickBot="1">
      <c r="A32" s="699">
        <v>17</v>
      </c>
      <c r="D32" s="728" t="s">
        <v>328</v>
      </c>
      <c r="E32" s="728"/>
      <c r="F32" s="1388">
        <f>F19+F24+F28+F30</f>
        <v>45968.833489600001</v>
      </c>
      <c r="G32" s="1388">
        <f>G19+G24+G28+G30</f>
        <v>0</v>
      </c>
      <c r="H32" s="1388">
        <f>H19+H24+H28+H30</f>
        <v>0</v>
      </c>
      <c r="I32" s="1388">
        <f>I19+I24+I28+I30</f>
        <v>45968.833489600001</v>
      </c>
      <c r="J32" s="1421"/>
      <c r="K32" s="1388">
        <f>K19+K24+K28+K30</f>
        <v>45968.833489600001</v>
      </c>
      <c r="L32" s="1417"/>
      <c r="M32" s="1417"/>
      <c r="N32" s="1388">
        <f>N19+N24+N28+N30</f>
        <v>45968.833489600001</v>
      </c>
      <c r="O32" s="1388">
        <f>O19+O24+O28+O30</f>
        <v>0</v>
      </c>
      <c r="P32" s="1388">
        <f>P19+P24+P28+P30</f>
        <v>0</v>
      </c>
      <c r="Q32" s="1388">
        <f>Q19+Q24+Q28+Q30</f>
        <v>0</v>
      </c>
      <c r="R32" s="1388">
        <f>R19+R24+R28+R30</f>
        <v>45968.833489600001</v>
      </c>
      <c r="S32" s="715"/>
    </row>
    <row r="33" spans="1:19" s="584" customFormat="1" ht="12.75" customHeight="1" thickTop="1">
      <c r="A33" s="699"/>
      <c r="D33" s="715"/>
      <c r="E33" s="715"/>
      <c r="F33" s="585"/>
      <c r="G33" s="585"/>
      <c r="H33" s="585"/>
      <c r="I33" s="585"/>
      <c r="J33" s="1420"/>
      <c r="K33" s="585"/>
      <c r="L33" s="585"/>
      <c r="M33" s="585"/>
      <c r="N33" s="585"/>
      <c r="O33" s="585"/>
      <c r="P33" s="585"/>
      <c r="Q33" s="585"/>
      <c r="R33" s="585"/>
      <c r="S33" s="715"/>
    </row>
    <row r="34" spans="1:19" s="584" customFormat="1" ht="12.75" customHeight="1">
      <c r="A34" s="699"/>
      <c r="D34" s="7"/>
      <c r="F34" s="585"/>
      <c r="G34" s="585"/>
      <c r="H34" s="585"/>
      <c r="I34" s="585"/>
      <c r="J34" s="585"/>
      <c r="K34" s="563"/>
      <c r="L34" s="585"/>
      <c r="M34" s="585"/>
      <c r="N34" s="585"/>
      <c r="O34" s="585"/>
      <c r="P34" s="585"/>
      <c r="Q34" s="585"/>
      <c r="R34" s="585"/>
    </row>
    <row r="35" spans="1:19" ht="11.25">
      <c r="F35" s="55"/>
      <c r="G35" s="55"/>
      <c r="H35" s="187"/>
      <c r="I35" s="55"/>
      <c r="J35" s="55"/>
      <c r="K35" s="187"/>
      <c r="L35" s="55"/>
      <c r="M35" s="55"/>
      <c r="N35" s="55"/>
      <c r="O35" s="55"/>
      <c r="P35" s="187"/>
      <c r="Q35" s="187"/>
      <c r="R35" s="56"/>
      <c r="S35" s="56"/>
    </row>
    <row r="36" spans="1:19" ht="11.25">
      <c r="D36" s="584"/>
      <c r="F36" s="55"/>
      <c r="G36" s="55"/>
      <c r="H36" s="187"/>
      <c r="I36" s="55"/>
      <c r="J36" s="55"/>
      <c r="K36" s="187"/>
      <c r="L36" s="55"/>
      <c r="M36" s="55"/>
      <c r="N36" s="55"/>
      <c r="O36" s="55"/>
      <c r="P36" s="187"/>
      <c r="Q36" s="187"/>
      <c r="R36" s="56"/>
      <c r="S36" s="56"/>
    </row>
    <row r="37" spans="1:19" ht="11.25">
      <c r="D37" s="584"/>
      <c r="F37" s="55"/>
      <c r="G37" s="55"/>
      <c r="H37" s="187"/>
      <c r="I37" s="55"/>
      <c r="J37" s="55"/>
      <c r="K37" s="187"/>
      <c r="L37" s="55"/>
      <c r="M37" s="55"/>
      <c r="N37" s="55"/>
      <c r="O37" s="55"/>
      <c r="P37" s="187"/>
      <c r="Q37" s="187"/>
      <c r="R37" s="56"/>
      <c r="S37" s="56"/>
    </row>
    <row r="38" spans="1:19" ht="11.25">
      <c r="F38" s="55"/>
      <c r="G38" s="55"/>
      <c r="H38" s="187"/>
      <c r="I38" s="55"/>
      <c r="J38" s="55"/>
      <c r="K38" s="187"/>
      <c r="L38" s="55"/>
      <c r="M38" s="55"/>
      <c r="N38" s="55"/>
      <c r="O38" s="55"/>
      <c r="P38" s="187"/>
      <c r="Q38" s="187"/>
      <c r="R38" s="56"/>
      <c r="S38" s="56"/>
    </row>
    <row r="39" spans="1:19" ht="11.25">
      <c r="F39" s="55"/>
      <c r="G39" s="55"/>
      <c r="H39" s="187"/>
      <c r="I39" s="55"/>
      <c r="J39" s="55"/>
      <c r="K39" s="187"/>
      <c r="L39" s="55"/>
      <c r="M39" s="55"/>
      <c r="N39" s="55"/>
      <c r="O39" s="55"/>
      <c r="P39" s="187"/>
      <c r="Q39" s="187"/>
      <c r="R39" s="56"/>
      <c r="S39" s="56"/>
    </row>
    <row r="40" spans="1:19" ht="11.25">
      <c r="F40" s="55"/>
      <c r="G40" s="55"/>
      <c r="H40" s="187"/>
      <c r="I40" s="55"/>
      <c r="J40" s="55"/>
      <c r="K40" s="187"/>
      <c r="L40" s="55"/>
      <c r="M40" s="55"/>
      <c r="N40" s="55"/>
      <c r="O40" s="55"/>
      <c r="P40" s="187"/>
      <c r="Q40" s="187"/>
      <c r="R40" s="56"/>
      <c r="S40" s="56"/>
    </row>
    <row r="41" spans="1:19" ht="11.25">
      <c r="F41" s="55"/>
      <c r="G41" s="55"/>
      <c r="H41" s="187"/>
      <c r="I41" s="55"/>
      <c r="J41" s="55"/>
      <c r="K41" s="187"/>
      <c r="L41" s="55"/>
      <c r="M41" s="55"/>
      <c r="N41" s="55"/>
      <c r="O41" s="55"/>
      <c r="P41" s="187"/>
      <c r="Q41" s="187"/>
      <c r="R41" s="56"/>
      <c r="S41" s="56"/>
    </row>
    <row r="42" spans="1:19" ht="11.25">
      <c r="F42" s="55"/>
      <c r="G42" s="55"/>
      <c r="H42" s="187"/>
      <c r="I42" s="55"/>
      <c r="J42" s="55"/>
      <c r="K42" s="187"/>
      <c r="L42" s="55"/>
      <c r="M42" s="55"/>
      <c r="N42" s="55"/>
      <c r="O42" s="55"/>
      <c r="P42" s="187"/>
      <c r="Q42" s="187"/>
      <c r="R42" s="56"/>
      <c r="S42" s="56"/>
    </row>
    <row r="43" spans="1:19" ht="11.25">
      <c r="F43" s="55"/>
      <c r="G43" s="55"/>
      <c r="H43" s="187"/>
      <c r="I43" s="55"/>
      <c r="J43" s="55"/>
      <c r="K43" s="187"/>
      <c r="L43" s="55"/>
      <c r="M43" s="55"/>
      <c r="N43" s="55"/>
      <c r="O43" s="55"/>
      <c r="P43" s="187"/>
      <c r="Q43" s="187"/>
      <c r="R43" s="56"/>
      <c r="S43" s="56"/>
    </row>
    <row r="44" spans="1:19" ht="11.25">
      <c r="F44" s="55"/>
      <c r="G44" s="55"/>
      <c r="H44" s="187"/>
      <c r="I44" s="55"/>
      <c r="J44" s="55"/>
      <c r="K44" s="187"/>
      <c r="L44" s="55"/>
      <c r="M44" s="55"/>
      <c r="N44" s="55"/>
      <c r="O44" s="55"/>
      <c r="P44" s="187"/>
      <c r="Q44" s="187"/>
      <c r="R44" s="56"/>
      <c r="S44" s="56"/>
    </row>
    <row r="45" spans="1:19" ht="11.25">
      <c r="F45" s="55"/>
      <c r="G45" s="55"/>
      <c r="H45" s="187"/>
      <c r="I45" s="55"/>
      <c r="J45" s="55"/>
      <c r="K45" s="187"/>
      <c r="L45" s="55"/>
      <c r="M45" s="55"/>
      <c r="N45" s="55"/>
      <c r="O45" s="55"/>
      <c r="P45" s="187"/>
      <c r="Q45" s="187"/>
      <c r="R45" s="56"/>
      <c r="S45" s="56"/>
    </row>
    <row r="46" spans="1:19" ht="11.25">
      <c r="F46" s="55"/>
      <c r="G46" s="55"/>
      <c r="H46" s="187"/>
      <c r="I46" s="55"/>
      <c r="J46" s="55"/>
      <c r="K46" s="187"/>
      <c r="L46" s="55"/>
      <c r="M46" s="55"/>
      <c r="N46" s="55"/>
      <c r="O46" s="55"/>
      <c r="P46" s="187"/>
      <c r="Q46" s="187"/>
      <c r="R46" s="56"/>
      <c r="S46" s="56"/>
    </row>
    <row r="47" spans="1:19" ht="11.25">
      <c r="F47" s="55"/>
      <c r="G47" s="55"/>
      <c r="H47" s="187"/>
      <c r="I47" s="55"/>
      <c r="J47" s="55"/>
      <c r="K47" s="187"/>
      <c r="L47" s="55"/>
      <c r="M47" s="55"/>
      <c r="N47" s="55"/>
      <c r="O47" s="55"/>
      <c r="P47" s="187"/>
      <c r="Q47" s="187"/>
      <c r="R47" s="56"/>
      <c r="S47" s="56"/>
    </row>
    <row r="48" spans="1:19" ht="11.25">
      <c r="F48" s="55"/>
      <c r="G48" s="55"/>
      <c r="H48" s="187"/>
      <c r="I48" s="55"/>
      <c r="J48" s="55"/>
      <c r="K48" s="187"/>
      <c r="L48" s="55"/>
      <c r="M48" s="55"/>
      <c r="N48" s="55"/>
      <c r="O48" s="55"/>
      <c r="P48" s="187"/>
      <c r="Q48" s="187"/>
      <c r="R48" s="56"/>
      <c r="S48" s="56"/>
    </row>
    <row r="49" spans="6:19" ht="11.25">
      <c r="F49" s="55"/>
      <c r="G49" s="55"/>
      <c r="H49" s="187"/>
      <c r="I49" s="55"/>
      <c r="J49" s="55"/>
      <c r="K49" s="187"/>
      <c r="L49" s="55"/>
      <c r="M49" s="55"/>
      <c r="N49" s="55"/>
      <c r="O49" s="55"/>
      <c r="P49" s="187"/>
      <c r="Q49" s="187"/>
      <c r="R49" s="56"/>
      <c r="S49" s="56"/>
    </row>
    <row r="50" spans="6:19" ht="11.25">
      <c r="F50" s="55"/>
      <c r="G50" s="55"/>
      <c r="H50" s="187"/>
      <c r="I50" s="55"/>
      <c r="J50" s="55"/>
      <c r="K50" s="187"/>
      <c r="L50" s="55"/>
      <c r="M50" s="55"/>
      <c r="N50" s="55"/>
      <c r="O50" s="55"/>
      <c r="P50" s="187"/>
      <c r="Q50" s="187"/>
      <c r="R50" s="56"/>
      <c r="S50" s="56"/>
    </row>
    <row r="51" spans="6:19" ht="11.25">
      <c r="F51" s="55"/>
      <c r="G51" s="55"/>
      <c r="H51" s="187"/>
      <c r="I51" s="55"/>
      <c r="J51" s="55"/>
      <c r="K51" s="187"/>
      <c r="L51" s="55"/>
      <c r="M51" s="55"/>
      <c r="N51" s="55"/>
      <c r="O51" s="55"/>
      <c r="P51" s="187"/>
      <c r="Q51" s="187"/>
      <c r="R51" s="56"/>
      <c r="S51" s="56"/>
    </row>
    <row r="52" spans="6:19" ht="11.25">
      <c r="F52" s="55"/>
      <c r="G52" s="55"/>
      <c r="H52" s="187"/>
      <c r="I52" s="55"/>
      <c r="J52" s="55"/>
      <c r="K52" s="187"/>
      <c r="L52" s="55"/>
      <c r="M52" s="55"/>
      <c r="N52" s="55"/>
      <c r="O52" s="55"/>
      <c r="P52" s="187"/>
      <c r="Q52" s="187"/>
      <c r="R52" s="56"/>
      <c r="S52" s="56"/>
    </row>
    <row r="53" spans="6:19" ht="11.25">
      <c r="F53" s="55"/>
      <c r="G53" s="55"/>
      <c r="H53" s="187"/>
      <c r="I53" s="55"/>
      <c r="J53" s="55"/>
      <c r="K53" s="187"/>
      <c r="L53" s="55"/>
      <c r="M53" s="55"/>
      <c r="N53" s="55"/>
      <c r="O53" s="55"/>
      <c r="P53" s="187"/>
      <c r="Q53" s="187"/>
      <c r="R53" s="56"/>
      <c r="S53" s="56"/>
    </row>
    <row r="54" spans="6:19" ht="11.25">
      <c r="F54" s="55"/>
      <c r="G54" s="55"/>
      <c r="H54" s="187"/>
      <c r="I54" s="55"/>
      <c r="J54" s="55"/>
      <c r="K54" s="187"/>
      <c r="L54" s="55"/>
      <c r="M54" s="55"/>
      <c r="N54" s="55"/>
      <c r="O54" s="55"/>
      <c r="P54" s="187"/>
      <c r="Q54" s="187"/>
      <c r="R54" s="56"/>
      <c r="S54" s="56"/>
    </row>
    <row r="55" spans="6:19" ht="11.25">
      <c r="F55" s="55"/>
      <c r="G55" s="55"/>
      <c r="H55" s="187"/>
      <c r="I55" s="55"/>
      <c r="J55" s="55"/>
      <c r="K55" s="187"/>
      <c r="L55" s="55"/>
      <c r="M55" s="55"/>
      <c r="N55" s="55"/>
      <c r="O55" s="55"/>
      <c r="P55" s="187"/>
      <c r="Q55" s="187"/>
      <c r="R55" s="56"/>
      <c r="S55" s="56"/>
    </row>
    <row r="56" spans="6:19" ht="11.25">
      <c r="F56" s="55"/>
      <c r="G56" s="55"/>
      <c r="H56" s="187"/>
      <c r="I56" s="55"/>
      <c r="J56" s="55"/>
      <c r="K56" s="187"/>
      <c r="L56" s="55"/>
      <c r="M56" s="55"/>
      <c r="N56" s="55"/>
      <c r="O56" s="55"/>
      <c r="P56" s="187"/>
      <c r="Q56" s="187"/>
      <c r="R56" s="56"/>
      <c r="S56" s="56"/>
    </row>
    <row r="57" spans="6:19" ht="11.25">
      <c r="F57" s="55"/>
      <c r="G57" s="55"/>
      <c r="H57" s="187"/>
      <c r="I57" s="55"/>
      <c r="J57" s="55"/>
      <c r="K57" s="187"/>
      <c r="L57" s="55"/>
      <c r="M57" s="55"/>
      <c r="N57" s="55"/>
      <c r="O57" s="55"/>
      <c r="P57" s="187"/>
      <c r="Q57" s="187"/>
      <c r="R57" s="56"/>
      <c r="S57" s="56"/>
    </row>
    <row r="58" spans="6:19" ht="11.25">
      <c r="F58" s="55"/>
      <c r="G58" s="55"/>
      <c r="H58" s="187"/>
      <c r="I58" s="55"/>
      <c r="J58" s="55"/>
      <c r="K58" s="187"/>
      <c r="L58" s="55"/>
      <c r="M58" s="55"/>
      <c r="N58" s="55"/>
      <c r="O58" s="55"/>
      <c r="P58" s="187"/>
      <c r="Q58" s="187"/>
      <c r="R58" s="56"/>
      <c r="S58" s="56"/>
    </row>
    <row r="59" spans="6:19" ht="11.25">
      <c r="F59" s="55"/>
      <c r="G59" s="55"/>
      <c r="H59" s="187"/>
      <c r="I59" s="55"/>
      <c r="J59" s="55"/>
      <c r="K59" s="187"/>
      <c r="L59" s="55"/>
      <c r="M59" s="55"/>
      <c r="N59" s="55"/>
      <c r="O59" s="55"/>
      <c r="P59" s="187"/>
      <c r="Q59" s="187"/>
      <c r="R59" s="56"/>
      <c r="S59" s="56"/>
    </row>
    <row r="60" spans="6:19" ht="11.25">
      <c r="F60" s="55"/>
      <c r="G60" s="55"/>
      <c r="H60" s="187"/>
      <c r="I60" s="55"/>
      <c r="J60" s="55"/>
      <c r="K60" s="187"/>
      <c r="L60" s="55"/>
      <c r="M60" s="55"/>
      <c r="N60" s="55"/>
      <c r="O60" s="55"/>
      <c r="P60" s="187"/>
      <c r="Q60" s="187"/>
      <c r="R60" s="56"/>
      <c r="S60" s="56"/>
    </row>
    <row r="61" spans="6:19" ht="11.25">
      <c r="F61" s="55"/>
      <c r="G61" s="55"/>
      <c r="H61" s="187"/>
      <c r="I61" s="55"/>
      <c r="J61" s="55"/>
      <c r="K61" s="187"/>
      <c r="L61" s="55"/>
      <c r="M61" s="55"/>
      <c r="N61" s="55"/>
      <c r="O61" s="55"/>
      <c r="P61" s="187"/>
      <c r="Q61" s="187"/>
      <c r="R61" s="56"/>
      <c r="S61" s="56"/>
    </row>
    <row r="62" spans="6:19" ht="11.25">
      <c r="F62" s="55"/>
      <c r="G62" s="55"/>
      <c r="H62" s="187"/>
      <c r="I62" s="55"/>
      <c r="J62" s="55"/>
      <c r="K62" s="187"/>
      <c r="L62" s="55"/>
      <c r="M62" s="55"/>
      <c r="N62" s="55"/>
      <c r="O62" s="55"/>
      <c r="P62" s="187"/>
      <c r="Q62" s="187"/>
      <c r="R62" s="56"/>
      <c r="S62" s="56"/>
    </row>
    <row r="63" spans="6:19" ht="11.25">
      <c r="F63" s="55"/>
      <c r="G63" s="55"/>
      <c r="H63" s="187"/>
      <c r="I63" s="55"/>
      <c r="J63" s="55"/>
      <c r="K63" s="187"/>
      <c r="L63" s="55"/>
      <c r="M63" s="55"/>
      <c r="N63" s="55"/>
      <c r="O63" s="55"/>
      <c r="P63" s="187"/>
      <c r="Q63" s="187"/>
      <c r="R63" s="56"/>
      <c r="S63" s="56"/>
    </row>
    <row r="64" spans="6:19" ht="11.25">
      <c r="F64" s="55"/>
      <c r="G64" s="55"/>
      <c r="H64" s="187"/>
      <c r="I64" s="55"/>
      <c r="J64" s="55"/>
      <c r="K64" s="187"/>
      <c r="L64" s="55"/>
      <c r="M64" s="55"/>
      <c r="N64" s="55"/>
      <c r="O64" s="55"/>
      <c r="P64" s="187"/>
      <c r="Q64" s="187"/>
      <c r="R64" s="56"/>
      <c r="S64" s="56"/>
    </row>
    <row r="65" spans="6:19" ht="11.25">
      <c r="F65" s="55"/>
      <c r="G65" s="55"/>
      <c r="H65" s="187"/>
      <c r="I65" s="55"/>
      <c r="J65" s="55"/>
      <c r="K65" s="187"/>
      <c r="L65" s="55"/>
      <c r="M65" s="55"/>
      <c r="N65" s="55"/>
      <c r="O65" s="55"/>
      <c r="P65" s="187"/>
      <c r="Q65" s="187"/>
      <c r="R65" s="56"/>
      <c r="S65" s="56"/>
    </row>
    <row r="66" spans="6:19" ht="11.25">
      <c r="F66" s="55"/>
      <c r="G66" s="55"/>
      <c r="H66" s="187"/>
      <c r="I66" s="55"/>
      <c r="J66" s="55"/>
      <c r="K66" s="187"/>
      <c r="L66" s="55"/>
      <c r="M66" s="55"/>
      <c r="N66" s="55"/>
      <c r="O66" s="55"/>
      <c r="P66" s="187"/>
      <c r="Q66" s="187"/>
      <c r="R66" s="56"/>
      <c r="S66" s="56"/>
    </row>
    <row r="67" spans="6:19" ht="11.25">
      <c r="F67" s="55"/>
      <c r="G67" s="55"/>
      <c r="H67" s="187"/>
      <c r="I67" s="55"/>
      <c r="J67" s="55"/>
      <c r="K67" s="187"/>
      <c r="L67" s="55"/>
      <c r="M67" s="55"/>
      <c r="N67" s="55"/>
      <c r="O67" s="55"/>
      <c r="P67" s="187"/>
      <c r="Q67" s="187"/>
      <c r="R67" s="56"/>
      <c r="S67" s="56"/>
    </row>
    <row r="68" spans="6:19" ht="11.25">
      <c r="F68" s="55"/>
      <c r="G68" s="55"/>
      <c r="H68" s="187"/>
      <c r="I68" s="55"/>
      <c r="J68" s="55"/>
      <c r="K68" s="187"/>
      <c r="L68" s="55"/>
      <c r="M68" s="55"/>
      <c r="N68" s="55"/>
      <c r="O68" s="55"/>
      <c r="P68" s="187"/>
      <c r="Q68" s="187"/>
      <c r="R68" s="56"/>
      <c r="S68" s="56"/>
    </row>
    <row r="69" spans="6:19" ht="11.25">
      <c r="F69" s="55"/>
      <c r="G69" s="55"/>
      <c r="H69" s="187"/>
      <c r="I69" s="55"/>
      <c r="J69" s="55"/>
      <c r="K69" s="187"/>
      <c r="L69" s="55"/>
      <c r="M69" s="55"/>
      <c r="N69" s="55"/>
      <c r="O69" s="55"/>
      <c r="P69" s="187"/>
      <c r="Q69" s="187"/>
      <c r="R69" s="56"/>
      <c r="S69" s="56"/>
    </row>
    <row r="70" spans="6:19" ht="11.25">
      <c r="F70" s="55"/>
      <c r="G70" s="55"/>
      <c r="H70" s="187"/>
      <c r="I70" s="55"/>
      <c r="J70" s="55"/>
      <c r="K70" s="187"/>
      <c r="L70" s="55"/>
      <c r="M70" s="55"/>
      <c r="N70" s="55"/>
      <c r="O70" s="55"/>
      <c r="P70" s="187"/>
      <c r="Q70" s="187"/>
      <c r="R70" s="56"/>
      <c r="S70" s="56"/>
    </row>
    <row r="71" spans="6:19" ht="11.25">
      <c r="F71" s="55"/>
      <c r="G71" s="55"/>
      <c r="H71" s="187"/>
      <c r="I71" s="55"/>
      <c r="J71" s="55"/>
      <c r="K71" s="187"/>
      <c r="L71" s="55"/>
      <c r="M71" s="55"/>
      <c r="N71" s="55"/>
      <c r="O71" s="55"/>
      <c r="P71" s="187"/>
      <c r="Q71" s="187"/>
      <c r="R71" s="56"/>
      <c r="S71" s="56"/>
    </row>
    <row r="72" spans="6:19" ht="11.25">
      <c r="F72" s="55"/>
      <c r="G72" s="55"/>
      <c r="H72" s="187"/>
      <c r="I72" s="55"/>
      <c r="J72" s="55"/>
      <c r="K72" s="187"/>
      <c r="L72" s="55"/>
      <c r="M72" s="55"/>
      <c r="N72" s="55"/>
      <c r="O72" s="55"/>
      <c r="P72" s="187"/>
      <c r="Q72" s="187"/>
      <c r="R72" s="56"/>
      <c r="S72" s="56"/>
    </row>
    <row r="73" spans="6:19" ht="11.25">
      <c r="F73" s="55"/>
      <c r="G73" s="55"/>
      <c r="H73" s="187"/>
      <c r="I73" s="55"/>
      <c r="J73" s="55"/>
      <c r="K73" s="187"/>
      <c r="L73" s="55"/>
      <c r="M73" s="55"/>
      <c r="N73" s="55"/>
      <c r="O73" s="55"/>
      <c r="P73" s="187"/>
      <c r="Q73" s="187"/>
      <c r="R73" s="56"/>
      <c r="S73" s="56"/>
    </row>
    <row r="74" spans="6:19" ht="11.25">
      <c r="F74" s="55"/>
      <c r="G74" s="55"/>
      <c r="H74" s="187"/>
      <c r="I74" s="55"/>
      <c r="J74" s="55"/>
      <c r="K74" s="187"/>
      <c r="L74" s="55"/>
      <c r="M74" s="55"/>
      <c r="N74" s="55"/>
      <c r="O74" s="55"/>
      <c r="P74" s="187"/>
      <c r="Q74" s="187"/>
      <c r="R74" s="56"/>
      <c r="S74" s="56"/>
    </row>
    <row r="75" spans="6:19" ht="11.25">
      <c r="F75" s="55"/>
      <c r="G75" s="55"/>
      <c r="H75" s="187"/>
      <c r="I75" s="55"/>
      <c r="J75" s="55"/>
      <c r="K75" s="187"/>
      <c r="L75" s="55"/>
      <c r="M75" s="55"/>
      <c r="N75" s="55"/>
      <c r="O75" s="55"/>
      <c r="P75" s="187"/>
      <c r="Q75" s="187"/>
      <c r="R75" s="56"/>
      <c r="S75" s="56"/>
    </row>
    <row r="76" spans="6:19" ht="11.25">
      <c r="F76" s="55"/>
      <c r="G76" s="55"/>
      <c r="H76" s="187"/>
      <c r="I76" s="55"/>
      <c r="J76" s="55"/>
      <c r="K76" s="187"/>
      <c r="L76" s="55"/>
      <c r="M76" s="55"/>
      <c r="N76" s="55"/>
      <c r="O76" s="55"/>
      <c r="P76" s="187"/>
      <c r="Q76" s="187"/>
      <c r="R76" s="56"/>
      <c r="S76" s="56"/>
    </row>
    <row r="77" spans="6:19" ht="11.25">
      <c r="F77" s="55"/>
      <c r="G77" s="55"/>
      <c r="H77" s="187"/>
      <c r="I77" s="55"/>
      <c r="J77" s="55"/>
      <c r="K77" s="187"/>
      <c r="L77" s="55"/>
      <c r="M77" s="55"/>
      <c r="N77" s="55"/>
      <c r="O77" s="55"/>
      <c r="P77" s="187"/>
      <c r="Q77" s="187"/>
      <c r="R77" s="56"/>
      <c r="S77" s="56"/>
    </row>
    <row r="78" spans="6:19" ht="11.25">
      <c r="F78" s="55"/>
      <c r="G78" s="55"/>
      <c r="H78" s="187"/>
      <c r="I78" s="55"/>
      <c r="J78" s="55"/>
      <c r="K78" s="187"/>
      <c r="L78" s="55"/>
      <c r="M78" s="55"/>
      <c r="N78" s="55"/>
      <c r="O78" s="55"/>
      <c r="P78" s="187"/>
      <c r="Q78" s="187"/>
      <c r="R78" s="56"/>
      <c r="S78" s="56"/>
    </row>
    <row r="79" spans="6:19" ht="11.25">
      <c r="F79" s="55"/>
      <c r="G79" s="55"/>
      <c r="H79" s="187"/>
      <c r="I79" s="55"/>
      <c r="J79" s="55"/>
      <c r="K79" s="187"/>
      <c r="L79" s="55"/>
      <c r="M79" s="55"/>
      <c r="N79" s="55"/>
      <c r="O79" s="55"/>
      <c r="P79" s="187"/>
      <c r="Q79" s="187"/>
      <c r="R79" s="56"/>
      <c r="S79" s="56"/>
    </row>
    <row r="80" spans="6:19" ht="11.25">
      <c r="F80" s="55"/>
      <c r="G80" s="55"/>
      <c r="H80" s="187"/>
      <c r="I80" s="55"/>
      <c r="J80" s="55"/>
      <c r="K80" s="187"/>
      <c r="L80" s="55"/>
      <c r="M80" s="55"/>
      <c r="N80" s="55"/>
      <c r="O80" s="55"/>
      <c r="P80" s="187"/>
      <c r="Q80" s="187"/>
      <c r="R80" s="56"/>
      <c r="S80" s="56"/>
    </row>
    <row r="81" spans="6:19" ht="11.25">
      <c r="F81" s="55"/>
      <c r="G81" s="55"/>
      <c r="H81" s="187"/>
      <c r="I81" s="55"/>
      <c r="J81" s="55"/>
      <c r="K81" s="187"/>
      <c r="L81" s="55"/>
      <c r="M81" s="55"/>
      <c r="N81" s="55"/>
      <c r="O81" s="55"/>
      <c r="P81" s="187"/>
      <c r="Q81" s="187"/>
      <c r="R81" s="56"/>
      <c r="S81" s="56"/>
    </row>
    <row r="82" spans="6:19" ht="11.25">
      <c r="F82" s="55"/>
      <c r="G82" s="55"/>
      <c r="H82" s="187"/>
      <c r="I82" s="55"/>
      <c r="J82" s="55"/>
      <c r="K82" s="187"/>
      <c r="L82" s="55"/>
      <c r="M82" s="55"/>
      <c r="N82" s="55"/>
      <c r="O82" s="55"/>
      <c r="P82" s="187"/>
      <c r="Q82" s="187"/>
      <c r="R82" s="56"/>
      <c r="S82" s="56"/>
    </row>
    <row r="83" spans="6:19" ht="11.25">
      <c r="F83" s="55"/>
      <c r="G83" s="55"/>
      <c r="H83" s="187"/>
      <c r="I83" s="55"/>
      <c r="J83" s="55"/>
      <c r="K83" s="187"/>
      <c r="L83" s="55"/>
      <c r="M83" s="55"/>
      <c r="N83" s="55"/>
      <c r="O83" s="55"/>
      <c r="P83" s="187"/>
      <c r="Q83" s="187"/>
      <c r="R83" s="56"/>
      <c r="S83" s="56"/>
    </row>
    <row r="84" spans="6:19" ht="11.25">
      <c r="F84" s="55"/>
      <c r="G84" s="55"/>
      <c r="H84" s="187"/>
      <c r="I84" s="55"/>
      <c r="J84" s="55"/>
      <c r="K84" s="187"/>
      <c r="L84" s="55"/>
      <c r="M84" s="55"/>
      <c r="N84" s="55"/>
      <c r="O84" s="55"/>
      <c r="P84" s="187"/>
      <c r="Q84" s="187"/>
      <c r="R84" s="56"/>
      <c r="S84" s="56"/>
    </row>
    <row r="85" spans="6:19" ht="11.25">
      <c r="F85" s="55"/>
      <c r="G85" s="55"/>
      <c r="H85" s="187"/>
      <c r="I85" s="55"/>
      <c r="J85" s="55"/>
      <c r="K85" s="187"/>
      <c r="L85" s="55"/>
      <c r="M85" s="55"/>
      <c r="N85" s="55"/>
      <c r="O85" s="55"/>
      <c r="P85" s="187"/>
      <c r="Q85" s="187"/>
      <c r="R85" s="56"/>
      <c r="S85" s="56"/>
    </row>
    <row r="86" spans="6:19" ht="11.25">
      <c r="F86" s="55"/>
      <c r="G86" s="55"/>
      <c r="H86" s="187"/>
      <c r="I86" s="55"/>
      <c r="J86" s="55"/>
      <c r="K86" s="187"/>
      <c r="L86" s="55"/>
      <c r="M86" s="55"/>
      <c r="N86" s="55"/>
      <c r="O86" s="55"/>
      <c r="P86" s="187"/>
      <c r="Q86" s="187"/>
      <c r="R86" s="56"/>
      <c r="S86" s="56"/>
    </row>
    <row r="87" spans="6:19" ht="11.25">
      <c r="F87" s="55"/>
      <c r="G87" s="55"/>
      <c r="H87" s="187"/>
      <c r="I87" s="55"/>
      <c r="J87" s="55"/>
      <c r="K87" s="187"/>
      <c r="L87" s="55"/>
      <c r="M87" s="55"/>
      <c r="N87" s="55"/>
      <c r="O87" s="55"/>
      <c r="P87" s="187"/>
      <c r="Q87" s="187"/>
      <c r="R87" s="56"/>
      <c r="S87" s="56"/>
    </row>
    <row r="88" spans="6:19" ht="11.25">
      <c r="F88" s="55"/>
      <c r="G88" s="55"/>
      <c r="H88" s="187"/>
      <c r="I88" s="55"/>
      <c r="J88" s="55"/>
      <c r="K88" s="187"/>
      <c r="L88" s="55"/>
      <c r="M88" s="55"/>
      <c r="N88" s="55"/>
      <c r="O88" s="55"/>
      <c r="P88" s="187"/>
      <c r="Q88" s="187"/>
      <c r="R88" s="56"/>
      <c r="S88" s="56"/>
    </row>
    <row r="89" spans="6:19" ht="11.25">
      <c r="F89" s="55"/>
      <c r="G89" s="55"/>
      <c r="H89" s="187"/>
      <c r="I89" s="55"/>
      <c r="J89" s="55"/>
      <c r="K89" s="187"/>
      <c r="L89" s="55"/>
      <c r="M89" s="55"/>
      <c r="N89" s="55"/>
      <c r="O89" s="55"/>
      <c r="P89" s="187"/>
      <c r="Q89" s="187"/>
      <c r="R89" s="56"/>
      <c r="S89" s="56"/>
    </row>
    <row r="90" spans="6:19" ht="11.25">
      <c r="F90" s="55"/>
      <c r="G90" s="55"/>
      <c r="H90" s="187"/>
      <c r="I90" s="55"/>
      <c r="J90" s="55"/>
      <c r="K90" s="187"/>
      <c r="L90" s="55"/>
      <c r="M90" s="55"/>
      <c r="N90" s="55"/>
      <c r="O90" s="55"/>
      <c r="P90" s="187"/>
      <c r="Q90" s="187"/>
      <c r="R90" s="56"/>
      <c r="S90" s="56"/>
    </row>
    <row r="91" spans="6:19" ht="11.25">
      <c r="F91" s="55"/>
      <c r="G91" s="55"/>
      <c r="H91" s="187"/>
      <c r="I91" s="55"/>
      <c r="J91" s="55"/>
      <c r="K91" s="187"/>
      <c r="L91" s="55"/>
      <c r="M91" s="55"/>
      <c r="N91" s="55"/>
      <c r="O91" s="55"/>
      <c r="P91" s="187"/>
      <c r="Q91" s="187"/>
      <c r="R91" s="56"/>
      <c r="S91" s="56"/>
    </row>
    <row r="92" spans="6:19" ht="11.25">
      <c r="F92" s="55"/>
      <c r="G92" s="55"/>
      <c r="H92" s="187"/>
      <c r="I92" s="55"/>
      <c r="J92" s="55"/>
      <c r="K92" s="187"/>
      <c r="L92" s="55"/>
      <c r="M92" s="55"/>
      <c r="N92" s="55"/>
      <c r="O92" s="55"/>
      <c r="P92" s="187"/>
      <c r="Q92" s="187"/>
      <c r="R92" s="56"/>
      <c r="S92" s="56"/>
    </row>
    <row r="93" spans="6:19" ht="11.25">
      <c r="F93" s="55"/>
      <c r="G93" s="55"/>
      <c r="H93" s="187"/>
      <c r="I93" s="55"/>
      <c r="J93" s="55"/>
      <c r="K93" s="187"/>
      <c r="L93" s="55"/>
      <c r="M93" s="55"/>
      <c r="N93" s="55"/>
      <c r="O93" s="55"/>
      <c r="P93" s="187"/>
      <c r="Q93" s="187"/>
      <c r="R93" s="56"/>
      <c r="S93" s="56"/>
    </row>
    <row r="94" spans="6:19" ht="11.25">
      <c r="F94" s="55"/>
      <c r="G94" s="55"/>
      <c r="H94" s="187"/>
      <c r="I94" s="55"/>
      <c r="J94" s="55"/>
      <c r="K94" s="187"/>
      <c r="L94" s="55"/>
      <c r="M94" s="55"/>
      <c r="N94" s="55"/>
      <c r="O94" s="55"/>
      <c r="P94" s="187"/>
      <c r="Q94" s="187"/>
      <c r="R94" s="56"/>
      <c r="S94" s="56"/>
    </row>
    <row r="95" spans="6:19" ht="11.25">
      <c r="F95" s="55"/>
      <c r="G95" s="55"/>
      <c r="H95" s="187"/>
      <c r="I95" s="55"/>
      <c r="J95" s="55"/>
      <c r="K95" s="187"/>
      <c r="L95" s="55"/>
      <c r="M95" s="55"/>
      <c r="N95" s="55"/>
      <c r="O95" s="55"/>
      <c r="P95" s="187"/>
      <c r="Q95" s="187"/>
      <c r="R95" s="56"/>
      <c r="S95" s="56"/>
    </row>
    <row r="96" spans="6:19" ht="11.25">
      <c r="F96" s="55"/>
      <c r="G96" s="55"/>
      <c r="H96" s="187"/>
      <c r="I96" s="55"/>
      <c r="J96" s="55"/>
      <c r="K96" s="187"/>
      <c r="L96" s="55"/>
      <c r="M96" s="55"/>
      <c r="N96" s="55"/>
      <c r="O96" s="55"/>
      <c r="P96" s="187"/>
      <c r="Q96" s="187"/>
      <c r="R96" s="56"/>
      <c r="S96" s="56"/>
    </row>
    <row r="97" spans="6:19" ht="11.25">
      <c r="F97" s="55"/>
      <c r="G97" s="55"/>
      <c r="H97" s="187"/>
      <c r="I97" s="55"/>
      <c r="J97" s="55"/>
      <c r="K97" s="187"/>
      <c r="L97" s="55"/>
      <c r="M97" s="55"/>
      <c r="N97" s="55"/>
      <c r="O97" s="55"/>
      <c r="P97" s="187"/>
      <c r="Q97" s="187"/>
      <c r="R97" s="56"/>
      <c r="S97" s="56"/>
    </row>
    <row r="98" spans="6:19" ht="11.25">
      <c r="F98" s="55"/>
      <c r="G98" s="55"/>
      <c r="H98" s="187"/>
      <c r="I98" s="55"/>
      <c r="J98" s="55"/>
      <c r="K98" s="187"/>
      <c r="L98" s="55"/>
      <c r="M98" s="55"/>
      <c r="N98" s="55"/>
      <c r="O98" s="55"/>
      <c r="P98" s="187"/>
      <c r="Q98" s="187"/>
      <c r="R98" s="56"/>
      <c r="S98" s="56"/>
    </row>
    <row r="99" spans="6:19" ht="11.25">
      <c r="F99" s="55"/>
      <c r="G99" s="55"/>
      <c r="H99" s="187"/>
      <c r="I99" s="55"/>
      <c r="J99" s="55"/>
      <c r="K99" s="187"/>
      <c r="L99" s="55"/>
      <c r="M99" s="55"/>
      <c r="N99" s="55"/>
      <c r="O99" s="55"/>
      <c r="P99" s="187"/>
      <c r="Q99" s="187"/>
      <c r="R99" s="56"/>
      <c r="S99" s="56"/>
    </row>
    <row r="100" spans="6:19" ht="11.25">
      <c r="F100" s="55"/>
      <c r="G100" s="55"/>
      <c r="H100" s="187"/>
      <c r="I100" s="55"/>
      <c r="J100" s="55"/>
      <c r="K100" s="187"/>
      <c r="L100" s="55"/>
      <c r="M100" s="55"/>
      <c r="N100" s="55"/>
      <c r="O100" s="55"/>
      <c r="P100" s="187"/>
      <c r="Q100" s="187"/>
      <c r="R100" s="56"/>
      <c r="S100" s="56"/>
    </row>
    <row r="101" spans="6:19" ht="11.25">
      <c r="F101" s="55"/>
      <c r="G101" s="55"/>
      <c r="H101" s="187"/>
      <c r="I101" s="55"/>
      <c r="J101" s="55"/>
      <c r="K101" s="187"/>
      <c r="L101" s="55"/>
      <c r="M101" s="55"/>
      <c r="N101" s="55"/>
      <c r="O101" s="55"/>
      <c r="P101" s="187"/>
      <c r="Q101" s="187"/>
      <c r="R101" s="56"/>
      <c r="S101" s="56"/>
    </row>
    <row r="102" spans="6:19" ht="11.25">
      <c r="F102" s="55"/>
      <c r="G102" s="55"/>
      <c r="H102" s="187"/>
      <c r="I102" s="55"/>
      <c r="J102" s="55"/>
      <c r="K102" s="187"/>
      <c r="L102" s="55"/>
      <c r="M102" s="55"/>
      <c r="N102" s="55"/>
      <c r="O102" s="55"/>
      <c r="P102" s="187"/>
      <c r="Q102" s="187"/>
      <c r="R102" s="56"/>
      <c r="S102" s="56"/>
    </row>
    <row r="103" spans="6:19" ht="11.25">
      <c r="F103" s="55"/>
      <c r="G103" s="55"/>
      <c r="H103" s="187"/>
      <c r="I103" s="55"/>
      <c r="J103" s="55"/>
      <c r="K103" s="187"/>
      <c r="L103" s="55"/>
      <c r="M103" s="55"/>
      <c r="N103" s="55"/>
      <c r="O103" s="55"/>
      <c r="P103" s="187"/>
      <c r="Q103" s="187"/>
      <c r="R103" s="56"/>
      <c r="S103" s="56"/>
    </row>
    <row r="104" spans="6:19" ht="11.25">
      <c r="F104" s="55"/>
      <c r="G104" s="55"/>
      <c r="H104" s="187"/>
      <c r="I104" s="55"/>
      <c r="J104" s="55"/>
      <c r="K104" s="187"/>
      <c r="L104" s="55"/>
      <c r="M104" s="55"/>
      <c r="N104" s="55"/>
      <c r="O104" s="55"/>
      <c r="P104" s="187"/>
      <c r="Q104" s="187"/>
      <c r="R104" s="56"/>
      <c r="S104" s="56"/>
    </row>
    <row r="105" spans="6:19" ht="11.25">
      <c r="F105" s="55"/>
      <c r="G105" s="55"/>
      <c r="H105" s="187"/>
      <c r="I105" s="55"/>
      <c r="J105" s="55"/>
      <c r="K105" s="187"/>
      <c r="L105" s="55"/>
      <c r="M105" s="55"/>
      <c r="N105" s="55"/>
      <c r="O105" s="55"/>
      <c r="P105" s="187"/>
      <c r="Q105" s="187"/>
      <c r="R105" s="56"/>
      <c r="S105" s="56"/>
    </row>
    <row r="106" spans="6:19" ht="11.25">
      <c r="F106" s="55"/>
      <c r="G106" s="55"/>
      <c r="H106" s="187"/>
      <c r="I106" s="55"/>
      <c r="J106" s="55"/>
      <c r="K106" s="187"/>
      <c r="L106" s="55"/>
      <c r="M106" s="55"/>
      <c r="N106" s="55"/>
      <c r="O106" s="55"/>
      <c r="P106" s="187"/>
      <c r="Q106" s="187"/>
      <c r="R106" s="56"/>
      <c r="S106" s="56"/>
    </row>
    <row r="107" spans="6:19" ht="11.25">
      <c r="F107" s="55"/>
      <c r="G107" s="55"/>
      <c r="H107" s="187"/>
      <c r="I107" s="55"/>
      <c r="J107" s="55"/>
      <c r="K107" s="187"/>
      <c r="L107" s="55"/>
      <c r="M107" s="55"/>
      <c r="N107" s="55"/>
      <c r="O107" s="55"/>
      <c r="P107" s="187"/>
      <c r="Q107" s="187"/>
      <c r="R107" s="56"/>
      <c r="S107" s="56"/>
    </row>
    <row r="108" spans="6:19" ht="11.25">
      <c r="F108" s="55"/>
      <c r="G108" s="55"/>
      <c r="H108" s="187"/>
      <c r="I108" s="55"/>
      <c r="J108" s="55"/>
      <c r="K108" s="187"/>
      <c r="L108" s="55"/>
      <c r="M108" s="55"/>
      <c r="N108" s="55"/>
      <c r="O108" s="55"/>
      <c r="P108" s="187"/>
      <c r="Q108" s="187"/>
      <c r="R108" s="56"/>
      <c r="S108" s="56"/>
    </row>
    <row r="109" spans="6:19" ht="11.25">
      <c r="F109" s="55"/>
      <c r="G109" s="55"/>
      <c r="H109" s="187"/>
      <c r="I109" s="55"/>
      <c r="J109" s="55"/>
      <c r="K109" s="187"/>
      <c r="L109" s="55"/>
      <c r="M109" s="55"/>
      <c r="N109" s="55"/>
      <c r="O109" s="55"/>
      <c r="P109" s="187"/>
      <c r="Q109" s="187"/>
      <c r="R109" s="56"/>
      <c r="S109" s="56"/>
    </row>
    <row r="110" spans="6:19" ht="11.25">
      <c r="F110" s="55"/>
      <c r="G110" s="55"/>
      <c r="H110" s="187"/>
      <c r="I110" s="55"/>
      <c r="J110" s="55"/>
      <c r="K110" s="187"/>
      <c r="L110" s="55"/>
      <c r="M110" s="55"/>
      <c r="N110" s="55"/>
      <c r="O110" s="55"/>
      <c r="P110" s="187"/>
      <c r="Q110" s="187"/>
      <c r="R110" s="56"/>
      <c r="S110" s="56"/>
    </row>
    <row r="111" spans="6:19" ht="11.25">
      <c r="F111" s="55"/>
      <c r="G111" s="55"/>
      <c r="H111" s="187"/>
      <c r="I111" s="55"/>
      <c r="J111" s="55"/>
      <c r="K111" s="187"/>
      <c r="L111" s="55"/>
      <c r="M111" s="55"/>
      <c r="N111" s="55"/>
      <c r="O111" s="55"/>
      <c r="P111" s="187"/>
      <c r="Q111" s="187"/>
      <c r="R111" s="56"/>
      <c r="S111" s="56"/>
    </row>
    <row r="112" spans="6:19" ht="11.25">
      <c r="F112" s="55"/>
      <c r="G112" s="55"/>
      <c r="H112" s="187"/>
      <c r="I112" s="55"/>
      <c r="J112" s="55"/>
      <c r="K112" s="187"/>
      <c r="L112" s="55"/>
      <c r="M112" s="55"/>
      <c r="N112" s="55"/>
      <c r="O112" s="55"/>
      <c r="P112" s="187"/>
      <c r="Q112" s="187"/>
      <c r="R112" s="56"/>
      <c r="S112" s="56"/>
    </row>
    <row r="113" spans="6:19" ht="11.25">
      <c r="F113" s="55"/>
      <c r="G113" s="55"/>
      <c r="H113" s="187"/>
      <c r="I113" s="55"/>
      <c r="J113" s="55"/>
      <c r="K113" s="187"/>
      <c r="L113" s="55"/>
      <c r="M113" s="55"/>
      <c r="N113" s="55"/>
      <c r="O113" s="55"/>
      <c r="P113" s="187"/>
      <c r="Q113" s="187"/>
      <c r="R113" s="56"/>
      <c r="S113" s="56"/>
    </row>
    <row r="114" spans="6:19" ht="11.25">
      <c r="F114" s="55"/>
      <c r="G114" s="55"/>
      <c r="H114" s="187"/>
      <c r="I114" s="55"/>
      <c r="J114" s="55"/>
      <c r="K114" s="187"/>
      <c r="L114" s="55"/>
      <c r="M114" s="55"/>
      <c r="N114" s="55"/>
      <c r="O114" s="55"/>
      <c r="P114" s="187"/>
      <c r="Q114" s="187"/>
      <c r="R114" s="56"/>
      <c r="S114" s="56"/>
    </row>
    <row r="115" spans="6:19" ht="11.25">
      <c r="F115" s="55"/>
      <c r="G115" s="55"/>
      <c r="H115" s="187"/>
      <c r="I115" s="55"/>
      <c r="J115" s="55"/>
      <c r="K115" s="187"/>
      <c r="L115" s="55"/>
      <c r="M115" s="55"/>
      <c r="N115" s="55"/>
      <c r="O115" s="55"/>
      <c r="P115" s="187"/>
      <c r="Q115" s="187"/>
      <c r="R115" s="56"/>
      <c r="S115" s="56"/>
    </row>
    <row r="116" spans="6:19" ht="11.25">
      <c r="F116" s="55"/>
      <c r="G116" s="55"/>
      <c r="H116" s="187"/>
      <c r="I116" s="55"/>
      <c r="J116" s="55"/>
      <c r="K116" s="187"/>
      <c r="L116" s="55"/>
      <c r="M116" s="55"/>
      <c r="N116" s="55"/>
      <c r="O116" s="55"/>
      <c r="P116" s="187"/>
      <c r="Q116" s="187"/>
      <c r="R116" s="56"/>
      <c r="S116" s="56"/>
    </row>
    <row r="117" spans="6:19" ht="11.25">
      <c r="F117" s="55"/>
      <c r="G117" s="55"/>
      <c r="H117" s="187"/>
      <c r="I117" s="55"/>
      <c r="J117" s="55"/>
      <c r="K117" s="187"/>
      <c r="L117" s="55"/>
      <c r="M117" s="55"/>
      <c r="N117" s="55"/>
      <c r="O117" s="55"/>
      <c r="P117" s="187"/>
      <c r="Q117" s="187"/>
      <c r="R117" s="56"/>
      <c r="S117" s="56"/>
    </row>
    <row r="118" spans="6:19" ht="11.25">
      <c r="F118" s="55"/>
      <c r="G118" s="55"/>
      <c r="H118" s="187"/>
      <c r="I118" s="55"/>
      <c r="J118" s="55"/>
      <c r="K118" s="187"/>
      <c r="L118" s="55"/>
      <c r="M118" s="55"/>
      <c r="N118" s="55"/>
      <c r="O118" s="55"/>
      <c r="P118" s="187"/>
      <c r="Q118" s="187"/>
      <c r="R118" s="56"/>
      <c r="S118" s="56"/>
    </row>
    <row r="119" spans="6:19" ht="11.25">
      <c r="F119" s="55"/>
      <c r="G119" s="55"/>
      <c r="H119" s="187"/>
      <c r="I119" s="55"/>
      <c r="J119" s="55"/>
      <c r="K119" s="187"/>
      <c r="L119" s="55"/>
      <c r="M119" s="55"/>
      <c r="N119" s="55"/>
      <c r="O119" s="55"/>
      <c r="P119" s="187"/>
      <c r="Q119" s="187"/>
      <c r="R119" s="56"/>
      <c r="S119" s="56"/>
    </row>
    <row r="120" spans="6:19" ht="11.25">
      <c r="F120" s="55"/>
      <c r="G120" s="55"/>
      <c r="H120" s="187"/>
      <c r="I120" s="55"/>
      <c r="J120" s="55"/>
      <c r="K120" s="187"/>
      <c r="L120" s="55"/>
      <c r="M120" s="55"/>
      <c r="N120" s="55"/>
      <c r="O120" s="55"/>
      <c r="P120" s="187"/>
      <c r="Q120" s="187"/>
      <c r="R120" s="56"/>
      <c r="S120" s="56"/>
    </row>
    <row r="121" spans="6:19" ht="11.25">
      <c r="F121" s="55"/>
      <c r="G121" s="55"/>
      <c r="H121" s="187"/>
      <c r="I121" s="55"/>
      <c r="J121" s="55"/>
      <c r="K121" s="187"/>
      <c r="L121" s="55"/>
      <c r="M121" s="55"/>
      <c r="N121" s="55"/>
      <c r="O121" s="55"/>
      <c r="P121" s="187"/>
      <c r="Q121" s="187"/>
      <c r="R121" s="56"/>
      <c r="S121" s="56"/>
    </row>
    <row r="122" spans="6:19" ht="11.25">
      <c r="F122" s="55"/>
      <c r="G122" s="55"/>
      <c r="H122" s="187"/>
      <c r="I122" s="55"/>
      <c r="J122" s="55"/>
      <c r="K122" s="187"/>
      <c r="L122" s="55"/>
      <c r="M122" s="55"/>
      <c r="N122" s="55"/>
      <c r="O122" s="55"/>
      <c r="P122" s="187"/>
      <c r="Q122" s="187"/>
      <c r="R122" s="56"/>
      <c r="S122" s="56"/>
    </row>
    <row r="123" spans="6:19" ht="11.25">
      <c r="F123" s="55"/>
      <c r="G123" s="55"/>
      <c r="H123" s="187"/>
      <c r="I123" s="55"/>
      <c r="J123" s="55"/>
      <c r="K123" s="187"/>
      <c r="L123" s="55"/>
      <c r="M123" s="55"/>
      <c r="N123" s="55"/>
      <c r="O123" s="55"/>
      <c r="P123" s="187"/>
      <c r="Q123" s="187"/>
      <c r="R123" s="56"/>
      <c r="S123" s="56"/>
    </row>
    <row r="124" spans="6:19" ht="11.25">
      <c r="F124" s="55"/>
      <c r="G124" s="55"/>
      <c r="H124" s="187"/>
      <c r="I124" s="55"/>
      <c r="J124" s="55"/>
      <c r="K124" s="187"/>
      <c r="L124" s="55"/>
      <c r="M124" s="55"/>
      <c r="N124" s="55"/>
      <c r="O124" s="55"/>
      <c r="P124" s="187"/>
      <c r="Q124" s="187"/>
      <c r="R124" s="56"/>
      <c r="S124" s="56"/>
    </row>
    <row r="125" spans="6:19" ht="11.25">
      <c r="F125" s="55"/>
      <c r="G125" s="55"/>
      <c r="H125" s="187"/>
      <c r="I125" s="55"/>
      <c r="J125" s="55"/>
      <c r="K125" s="187"/>
      <c r="L125" s="55"/>
      <c r="M125" s="55"/>
      <c r="N125" s="55"/>
      <c r="O125" s="55"/>
      <c r="P125" s="187"/>
      <c r="Q125" s="187"/>
      <c r="R125" s="56"/>
      <c r="S125" s="56"/>
    </row>
    <row r="126" spans="6:19" ht="11.25">
      <c r="F126" s="55"/>
      <c r="G126" s="55"/>
      <c r="H126" s="187"/>
      <c r="I126" s="55"/>
      <c r="J126" s="55"/>
      <c r="K126" s="187"/>
      <c r="L126" s="55"/>
      <c r="M126" s="55"/>
      <c r="N126" s="55"/>
      <c r="O126" s="55"/>
      <c r="P126" s="187"/>
      <c r="Q126" s="187"/>
      <c r="R126" s="56"/>
      <c r="S126" s="56"/>
    </row>
    <row r="127" spans="6:19" ht="11.25">
      <c r="F127" s="55"/>
      <c r="G127" s="55"/>
      <c r="H127" s="187"/>
      <c r="I127" s="55"/>
      <c r="J127" s="55"/>
      <c r="K127" s="187"/>
      <c r="L127" s="55"/>
      <c r="M127" s="55"/>
      <c r="N127" s="55"/>
      <c r="O127" s="55"/>
      <c r="P127" s="187"/>
      <c r="Q127" s="187"/>
      <c r="R127" s="56"/>
      <c r="S127" s="56"/>
    </row>
    <row r="128" spans="6:19" ht="11.25">
      <c r="F128" s="55"/>
      <c r="G128" s="55"/>
      <c r="H128" s="187"/>
      <c r="I128" s="55"/>
      <c r="J128" s="55"/>
      <c r="K128" s="187"/>
      <c r="L128" s="55"/>
      <c r="M128" s="55"/>
      <c r="N128" s="55"/>
      <c r="O128" s="55"/>
      <c r="P128" s="187"/>
      <c r="Q128" s="187"/>
      <c r="R128" s="56"/>
      <c r="S128" s="56"/>
    </row>
    <row r="129" spans="6:19" ht="11.25">
      <c r="F129" s="55"/>
      <c r="G129" s="55"/>
      <c r="H129" s="187"/>
      <c r="I129" s="55"/>
      <c r="J129" s="55"/>
      <c r="K129" s="187"/>
      <c r="L129" s="55"/>
      <c r="M129" s="55"/>
      <c r="N129" s="55"/>
      <c r="O129" s="55"/>
      <c r="P129" s="187"/>
      <c r="Q129" s="187"/>
      <c r="R129" s="56"/>
      <c r="S129" s="56"/>
    </row>
    <row r="130" spans="6:19" ht="11.25">
      <c r="F130" s="55"/>
      <c r="G130" s="55"/>
      <c r="H130" s="187"/>
      <c r="I130" s="55"/>
      <c r="J130" s="55"/>
      <c r="K130" s="187"/>
      <c r="L130" s="55"/>
      <c r="M130" s="55"/>
      <c r="N130" s="55"/>
      <c r="O130" s="55"/>
      <c r="P130" s="187"/>
      <c r="Q130" s="187"/>
      <c r="R130" s="56"/>
      <c r="S130" s="56"/>
    </row>
    <row r="131" spans="6:19" ht="11.25">
      <c r="F131" s="55"/>
      <c r="G131" s="55"/>
      <c r="H131" s="187"/>
      <c r="I131" s="55"/>
      <c r="J131" s="55"/>
      <c r="K131" s="187"/>
      <c r="L131" s="55"/>
      <c r="M131" s="55"/>
      <c r="N131" s="55"/>
      <c r="O131" s="55"/>
      <c r="P131" s="187"/>
      <c r="Q131" s="187"/>
      <c r="R131" s="56"/>
      <c r="S131" s="56"/>
    </row>
    <row r="132" spans="6:19" ht="11.25">
      <c r="F132" s="55"/>
      <c r="G132" s="55"/>
      <c r="H132" s="187"/>
      <c r="I132" s="55"/>
      <c r="J132" s="55"/>
      <c r="K132" s="187"/>
      <c r="L132" s="55"/>
      <c r="M132" s="55"/>
      <c r="N132" s="55"/>
      <c r="O132" s="55"/>
      <c r="P132" s="187"/>
      <c r="Q132" s="187"/>
      <c r="R132" s="56"/>
      <c r="S132" s="56"/>
    </row>
    <row r="133" spans="6:19" ht="11.25">
      <c r="F133" s="55"/>
      <c r="G133" s="55"/>
      <c r="H133" s="187"/>
      <c r="I133" s="55"/>
      <c r="J133" s="55"/>
      <c r="K133" s="187"/>
      <c r="L133" s="55"/>
      <c r="M133" s="55"/>
      <c r="N133" s="55"/>
      <c r="O133" s="55"/>
      <c r="P133" s="187"/>
      <c r="Q133" s="187"/>
      <c r="R133" s="56"/>
      <c r="S133" s="56"/>
    </row>
    <row r="134" spans="6:19" ht="11.25">
      <c r="F134" s="55"/>
      <c r="G134" s="55"/>
      <c r="H134" s="187"/>
      <c r="I134" s="55"/>
      <c r="J134" s="55"/>
      <c r="K134" s="187"/>
      <c r="L134" s="55"/>
      <c r="M134" s="55"/>
      <c r="N134" s="55"/>
      <c r="O134" s="55"/>
      <c r="P134" s="187"/>
      <c r="Q134" s="187"/>
      <c r="R134" s="56"/>
      <c r="S134" s="56"/>
    </row>
    <row r="135" spans="6:19" ht="11.25">
      <c r="F135" s="55"/>
      <c r="G135" s="55"/>
      <c r="H135" s="187"/>
      <c r="I135" s="55"/>
      <c r="J135" s="55"/>
      <c r="K135" s="187"/>
      <c r="L135" s="55"/>
      <c r="M135" s="55"/>
      <c r="N135" s="55"/>
      <c r="O135" s="55"/>
      <c r="P135" s="187"/>
      <c r="Q135" s="187"/>
      <c r="R135" s="56"/>
      <c r="S135" s="56"/>
    </row>
    <row r="136" spans="6:19" ht="11.25">
      <c r="F136" s="55"/>
      <c r="G136" s="55"/>
      <c r="H136" s="187"/>
      <c r="I136" s="55"/>
      <c r="J136" s="55"/>
      <c r="K136" s="187"/>
      <c r="L136" s="55"/>
      <c r="M136" s="55"/>
      <c r="N136" s="55"/>
      <c r="O136" s="55"/>
      <c r="P136" s="187"/>
      <c r="Q136" s="187"/>
      <c r="R136" s="56"/>
      <c r="S136" s="56"/>
    </row>
    <row r="137" spans="6:19" ht="11.25">
      <c r="F137" s="55"/>
      <c r="G137" s="55"/>
      <c r="H137" s="187"/>
      <c r="I137" s="55"/>
      <c r="J137" s="55"/>
      <c r="K137" s="187"/>
      <c r="L137" s="55"/>
      <c r="M137" s="55"/>
      <c r="N137" s="55"/>
      <c r="O137" s="55"/>
      <c r="P137" s="187"/>
      <c r="Q137" s="187"/>
      <c r="R137" s="56"/>
      <c r="S137" s="56"/>
    </row>
    <row r="138" spans="6:19" ht="11.25">
      <c r="F138" s="55"/>
      <c r="G138" s="55"/>
      <c r="H138" s="187"/>
      <c r="I138" s="55"/>
      <c r="J138" s="55"/>
      <c r="K138" s="187"/>
      <c r="L138" s="55"/>
      <c r="M138" s="55"/>
      <c r="N138" s="55"/>
      <c r="O138" s="55"/>
      <c r="P138" s="187"/>
      <c r="Q138" s="187"/>
      <c r="R138" s="56"/>
      <c r="S138" s="56"/>
    </row>
    <row r="139" spans="6:19" ht="11.25">
      <c r="F139" s="55"/>
      <c r="G139" s="55"/>
      <c r="H139" s="187"/>
      <c r="I139" s="55"/>
      <c r="J139" s="55"/>
      <c r="K139" s="187"/>
      <c r="L139" s="55"/>
      <c r="M139" s="55"/>
      <c r="N139" s="55"/>
      <c r="O139" s="55"/>
      <c r="P139" s="187"/>
      <c r="Q139" s="187"/>
      <c r="R139" s="56"/>
      <c r="S139" s="56"/>
    </row>
    <row r="140" spans="6:19" ht="11.25">
      <c r="F140" s="55"/>
      <c r="G140" s="55"/>
      <c r="H140" s="187"/>
      <c r="I140" s="55"/>
      <c r="J140" s="55"/>
      <c r="K140" s="187"/>
      <c r="L140" s="55"/>
      <c r="M140" s="55"/>
      <c r="N140" s="55"/>
      <c r="O140" s="55"/>
      <c r="P140" s="187"/>
      <c r="Q140" s="187"/>
      <c r="R140" s="56"/>
      <c r="S140" s="56"/>
    </row>
    <row r="141" spans="6:19" ht="11.25">
      <c r="F141" s="55"/>
      <c r="G141" s="55"/>
      <c r="H141" s="187"/>
      <c r="I141" s="55"/>
      <c r="J141" s="55"/>
      <c r="K141" s="187"/>
      <c r="L141" s="55"/>
      <c r="M141" s="55"/>
      <c r="N141" s="55"/>
      <c r="O141" s="55"/>
      <c r="P141" s="187"/>
      <c r="Q141" s="187"/>
      <c r="R141" s="56"/>
      <c r="S141" s="56"/>
    </row>
    <row r="142" spans="6:19" ht="11.25">
      <c r="F142" s="55"/>
      <c r="G142" s="55"/>
      <c r="H142" s="187"/>
      <c r="I142" s="55"/>
      <c r="J142" s="55"/>
      <c r="K142" s="187"/>
      <c r="L142" s="55"/>
      <c r="M142" s="55"/>
      <c r="N142" s="55"/>
      <c r="O142" s="55"/>
      <c r="P142" s="187"/>
      <c r="Q142" s="187"/>
      <c r="R142" s="56"/>
      <c r="S142" s="56"/>
    </row>
    <row r="143" spans="6:19" ht="11.25">
      <c r="F143" s="55"/>
      <c r="G143" s="55"/>
      <c r="H143" s="187"/>
      <c r="I143" s="55"/>
      <c r="J143" s="55"/>
      <c r="K143" s="187"/>
      <c r="L143" s="55"/>
      <c r="M143" s="55"/>
      <c r="N143" s="55"/>
      <c r="O143" s="55"/>
      <c r="P143" s="187"/>
      <c r="Q143" s="187"/>
      <c r="R143" s="56"/>
      <c r="S143" s="56"/>
    </row>
    <row r="144" spans="6:19" ht="11.25">
      <c r="F144" s="55"/>
      <c r="G144" s="55"/>
      <c r="H144" s="187"/>
      <c r="I144" s="55"/>
      <c r="J144" s="55"/>
      <c r="K144" s="187"/>
      <c r="L144" s="55"/>
      <c r="M144" s="55"/>
      <c r="N144" s="55"/>
      <c r="O144" s="55"/>
      <c r="P144" s="187"/>
      <c r="Q144" s="187"/>
      <c r="R144" s="56"/>
      <c r="S144" s="56"/>
    </row>
    <row r="145" spans="6:19" ht="11.25">
      <c r="F145" s="55"/>
      <c r="G145" s="55"/>
      <c r="H145" s="187"/>
      <c r="I145" s="55"/>
      <c r="J145" s="55"/>
      <c r="K145" s="187"/>
      <c r="L145" s="55"/>
      <c r="M145" s="55"/>
      <c r="N145" s="55"/>
      <c r="O145" s="55"/>
      <c r="P145" s="187"/>
      <c r="Q145" s="187"/>
      <c r="R145" s="56"/>
      <c r="S145" s="56"/>
    </row>
    <row r="146" spans="6:19" ht="11.25">
      <c r="F146" s="55"/>
      <c r="G146" s="55"/>
      <c r="H146" s="187"/>
      <c r="I146" s="55"/>
      <c r="J146" s="55"/>
      <c r="K146" s="187"/>
      <c r="L146" s="55"/>
      <c r="M146" s="55"/>
      <c r="N146" s="55"/>
      <c r="O146" s="55"/>
      <c r="P146" s="187"/>
      <c r="Q146" s="187"/>
      <c r="R146" s="56"/>
      <c r="S146" s="56"/>
    </row>
    <row r="147" spans="6:19" ht="11.25">
      <c r="F147" s="55"/>
      <c r="G147" s="55"/>
      <c r="H147" s="187"/>
      <c r="I147" s="55"/>
      <c r="J147" s="55"/>
      <c r="K147" s="187"/>
      <c r="L147" s="55"/>
      <c r="M147" s="55"/>
      <c r="N147" s="55"/>
      <c r="O147" s="55"/>
      <c r="P147" s="187"/>
      <c r="Q147" s="187"/>
      <c r="R147" s="56"/>
      <c r="S147" s="56"/>
    </row>
    <row r="148" spans="6:19" ht="11.25">
      <c r="F148" s="55"/>
      <c r="G148" s="55"/>
      <c r="H148" s="187"/>
      <c r="I148" s="55"/>
      <c r="J148" s="55"/>
      <c r="K148" s="187"/>
      <c r="L148" s="55"/>
      <c r="M148" s="55"/>
      <c r="N148" s="55"/>
      <c r="O148" s="55"/>
      <c r="P148" s="187"/>
      <c r="Q148" s="187"/>
      <c r="R148" s="56"/>
      <c r="S148" s="56"/>
    </row>
    <row r="149" spans="6:19" ht="11.25">
      <c r="F149" s="55"/>
      <c r="G149" s="55"/>
      <c r="H149" s="187"/>
      <c r="I149" s="55"/>
      <c r="J149" s="55"/>
      <c r="K149" s="187"/>
      <c r="L149" s="55"/>
      <c r="M149" s="55"/>
      <c r="N149" s="55"/>
      <c r="O149" s="55"/>
      <c r="P149" s="187"/>
      <c r="Q149" s="187"/>
      <c r="R149" s="56"/>
      <c r="S149" s="56"/>
    </row>
    <row r="150" spans="6:19" ht="11.25">
      <c r="F150" s="55"/>
      <c r="G150" s="55"/>
      <c r="H150" s="187"/>
      <c r="I150" s="55"/>
      <c r="J150" s="55"/>
      <c r="K150" s="187"/>
      <c r="L150" s="55"/>
      <c r="M150" s="55"/>
      <c r="N150" s="55"/>
      <c r="O150" s="55"/>
      <c r="P150" s="187"/>
      <c r="Q150" s="187"/>
      <c r="R150" s="56"/>
      <c r="S150" s="56"/>
    </row>
    <row r="151" spans="6:19" ht="11.25">
      <c r="F151" s="55"/>
      <c r="G151" s="55"/>
      <c r="H151" s="187"/>
      <c r="I151" s="55"/>
      <c r="J151" s="55"/>
      <c r="K151" s="187"/>
      <c r="L151" s="55"/>
      <c r="M151" s="55"/>
      <c r="N151" s="55"/>
      <c r="O151" s="55"/>
      <c r="P151" s="187"/>
      <c r="Q151" s="187"/>
      <c r="R151" s="56"/>
      <c r="S151" s="56"/>
    </row>
    <row r="152" spans="6:19" ht="11.25">
      <c r="F152" s="55"/>
      <c r="G152" s="55"/>
      <c r="H152" s="187"/>
      <c r="I152" s="55"/>
      <c r="J152" s="55"/>
      <c r="K152" s="187"/>
      <c r="L152" s="55"/>
      <c r="M152" s="55"/>
      <c r="N152" s="55"/>
      <c r="O152" s="55"/>
      <c r="P152" s="187"/>
      <c r="Q152" s="187"/>
      <c r="R152" s="56"/>
      <c r="S152" s="56"/>
    </row>
    <row r="153" spans="6:19" ht="11.25">
      <c r="F153" s="55"/>
      <c r="G153" s="55"/>
      <c r="H153" s="187"/>
      <c r="I153" s="55"/>
      <c r="J153" s="55"/>
      <c r="K153" s="187"/>
      <c r="L153" s="55"/>
      <c r="M153" s="55"/>
      <c r="N153" s="55"/>
      <c r="O153" s="55"/>
      <c r="P153" s="187"/>
      <c r="Q153" s="187"/>
      <c r="R153" s="56"/>
      <c r="S153" s="56"/>
    </row>
    <row r="154" spans="6:19" ht="11.25">
      <c r="F154" s="55"/>
      <c r="G154" s="55"/>
      <c r="H154" s="187"/>
      <c r="I154" s="55"/>
      <c r="J154" s="55"/>
      <c r="K154" s="187"/>
      <c r="L154" s="55"/>
      <c r="M154" s="55"/>
      <c r="N154" s="55"/>
      <c r="O154" s="55"/>
      <c r="P154" s="187"/>
      <c r="Q154" s="187"/>
      <c r="R154" s="56"/>
      <c r="S154" s="56"/>
    </row>
    <row r="155" spans="6:19" ht="11.25">
      <c r="F155" s="55"/>
      <c r="G155" s="55"/>
      <c r="H155" s="187"/>
      <c r="I155" s="55"/>
      <c r="J155" s="55"/>
      <c r="K155" s="187"/>
      <c r="L155" s="55"/>
      <c r="M155" s="55"/>
      <c r="N155" s="55"/>
      <c r="O155" s="55"/>
      <c r="P155" s="187"/>
      <c r="Q155" s="187"/>
      <c r="R155" s="56"/>
      <c r="S155" s="56"/>
    </row>
    <row r="156" spans="6:19" ht="11.25">
      <c r="F156" s="55"/>
      <c r="G156" s="55"/>
      <c r="H156" s="187"/>
      <c r="I156" s="55"/>
      <c r="J156" s="55"/>
      <c r="K156" s="187"/>
      <c r="L156" s="55"/>
      <c r="M156" s="55"/>
      <c r="N156" s="55"/>
      <c r="O156" s="55"/>
      <c r="P156" s="187"/>
      <c r="Q156" s="187"/>
      <c r="R156" s="56"/>
      <c r="S156" s="56"/>
    </row>
    <row r="157" spans="6:19" ht="11.25">
      <c r="F157" s="55"/>
      <c r="G157" s="55"/>
      <c r="H157" s="187"/>
      <c r="I157" s="55"/>
      <c r="J157" s="55"/>
      <c r="K157" s="187"/>
      <c r="L157" s="55"/>
      <c r="M157" s="55"/>
      <c r="N157" s="55"/>
      <c r="O157" s="55"/>
      <c r="P157" s="187"/>
      <c r="Q157" s="187"/>
      <c r="R157" s="56"/>
      <c r="S157" s="56"/>
    </row>
    <row r="158" spans="6:19" ht="11.25">
      <c r="F158" s="55"/>
      <c r="G158" s="55"/>
      <c r="H158" s="187"/>
      <c r="I158" s="55"/>
      <c r="J158" s="55"/>
      <c r="K158" s="187"/>
      <c r="L158" s="55"/>
      <c r="M158" s="55"/>
      <c r="N158" s="55"/>
      <c r="O158" s="55"/>
      <c r="P158" s="187"/>
      <c r="Q158" s="187"/>
      <c r="R158" s="56"/>
      <c r="S158" s="56"/>
    </row>
    <row r="159" spans="6:19" ht="11.25">
      <c r="F159" s="55"/>
      <c r="G159" s="55"/>
      <c r="H159" s="187"/>
      <c r="I159" s="55"/>
      <c r="J159" s="55"/>
      <c r="K159" s="187"/>
      <c r="L159" s="55"/>
      <c r="M159" s="55"/>
      <c r="N159" s="55"/>
      <c r="O159" s="55"/>
      <c r="P159" s="187"/>
      <c r="Q159" s="187"/>
      <c r="R159" s="56"/>
      <c r="S159" s="56"/>
    </row>
    <row r="160" spans="6:19" ht="11.25">
      <c r="F160" s="55"/>
      <c r="G160" s="55"/>
      <c r="H160" s="187"/>
      <c r="I160" s="55"/>
      <c r="J160" s="55"/>
      <c r="K160" s="187"/>
      <c r="L160" s="55"/>
      <c r="M160" s="55"/>
      <c r="N160" s="55"/>
      <c r="O160" s="55"/>
      <c r="P160" s="187"/>
      <c r="Q160" s="187"/>
      <c r="R160" s="56"/>
      <c r="S160" s="56"/>
    </row>
    <row r="161" spans="6:19" ht="11.25">
      <c r="F161" s="55"/>
      <c r="G161" s="55"/>
      <c r="H161" s="187"/>
      <c r="I161" s="55"/>
      <c r="J161" s="55"/>
      <c r="K161" s="187"/>
      <c r="L161" s="55"/>
      <c r="M161" s="55"/>
      <c r="N161" s="55"/>
      <c r="O161" s="55"/>
      <c r="P161" s="187"/>
      <c r="Q161" s="187"/>
      <c r="R161" s="56"/>
      <c r="S161" s="56"/>
    </row>
    <row r="162" spans="6:19" ht="11.25">
      <c r="F162" s="55"/>
      <c r="G162" s="55"/>
      <c r="H162" s="187"/>
      <c r="I162" s="55"/>
      <c r="J162" s="55"/>
      <c r="K162" s="187"/>
      <c r="L162" s="55"/>
      <c r="M162" s="55"/>
      <c r="N162" s="55"/>
      <c r="O162" s="55"/>
      <c r="P162" s="187"/>
      <c r="Q162" s="187"/>
      <c r="R162" s="56"/>
      <c r="S162" s="56"/>
    </row>
    <row r="163" spans="6:19" ht="11.25">
      <c r="F163" s="55"/>
      <c r="G163" s="55"/>
      <c r="H163" s="187"/>
      <c r="I163" s="55"/>
      <c r="J163" s="55"/>
      <c r="K163" s="187"/>
      <c r="L163" s="55"/>
      <c r="M163" s="55"/>
      <c r="N163" s="55"/>
      <c r="O163" s="55"/>
      <c r="P163" s="187"/>
      <c r="Q163" s="187"/>
      <c r="R163" s="56"/>
      <c r="S163" s="56"/>
    </row>
    <row r="164" spans="6:19" ht="11.25">
      <c r="F164" s="55"/>
      <c r="G164" s="55"/>
      <c r="H164" s="187"/>
      <c r="I164" s="55"/>
      <c r="J164" s="55"/>
      <c r="K164" s="187"/>
      <c r="L164" s="55"/>
      <c r="M164" s="55"/>
      <c r="N164" s="55"/>
      <c r="O164" s="55"/>
      <c r="P164" s="187"/>
      <c r="Q164" s="187"/>
      <c r="R164" s="56"/>
      <c r="S164" s="56"/>
    </row>
    <row r="165" spans="6:19" ht="11.25">
      <c r="F165" s="55"/>
      <c r="G165" s="55"/>
      <c r="H165" s="187"/>
      <c r="I165" s="55"/>
      <c r="J165" s="55"/>
      <c r="K165" s="187"/>
      <c r="L165" s="55"/>
      <c r="M165" s="55"/>
      <c r="N165" s="55"/>
      <c r="O165" s="55"/>
      <c r="P165" s="187"/>
      <c r="Q165" s="187"/>
      <c r="R165" s="56"/>
      <c r="S165" s="56"/>
    </row>
    <row r="166" spans="6:19" ht="11.25">
      <c r="F166" s="55"/>
      <c r="G166" s="55"/>
      <c r="H166" s="187"/>
      <c r="I166" s="55"/>
      <c r="J166" s="55"/>
      <c r="K166" s="187"/>
      <c r="L166" s="55"/>
      <c r="M166" s="55"/>
      <c r="N166" s="55"/>
      <c r="O166" s="55"/>
      <c r="P166" s="187"/>
      <c r="Q166" s="187"/>
      <c r="R166" s="56"/>
      <c r="S166" s="56"/>
    </row>
    <row r="167" spans="6:19" ht="11.25">
      <c r="F167" s="55"/>
      <c r="G167" s="55"/>
      <c r="H167" s="187"/>
      <c r="I167" s="55"/>
      <c r="J167" s="55"/>
      <c r="K167" s="187"/>
      <c r="L167" s="55"/>
      <c r="M167" s="55"/>
      <c r="N167" s="55"/>
      <c r="O167" s="55"/>
      <c r="P167" s="187"/>
      <c r="Q167" s="187"/>
      <c r="R167" s="56"/>
      <c r="S167" s="56"/>
    </row>
    <row r="168" spans="6:19" ht="11.25">
      <c r="F168" s="55"/>
      <c r="G168" s="55"/>
      <c r="H168" s="187"/>
      <c r="I168" s="55"/>
      <c r="J168" s="55"/>
      <c r="K168" s="187"/>
      <c r="L168" s="55"/>
      <c r="M168" s="55"/>
      <c r="N168" s="55"/>
      <c r="O168" s="55"/>
      <c r="P168" s="187"/>
      <c r="Q168" s="187"/>
      <c r="R168" s="56"/>
      <c r="S168" s="56"/>
    </row>
    <row r="169" spans="6:19" ht="11.25">
      <c r="F169" s="55"/>
      <c r="G169" s="55"/>
      <c r="H169" s="187"/>
      <c r="I169" s="55"/>
      <c r="J169" s="55"/>
      <c r="K169" s="187"/>
      <c r="L169" s="55"/>
      <c r="M169" s="55"/>
      <c r="N169" s="55"/>
      <c r="O169" s="55"/>
      <c r="P169" s="187"/>
      <c r="Q169" s="187"/>
      <c r="R169" s="56"/>
      <c r="S169" s="56"/>
    </row>
    <row r="170" spans="6:19" ht="11.25">
      <c r="F170" s="55"/>
      <c r="G170" s="55"/>
      <c r="H170" s="187"/>
      <c r="I170" s="55"/>
      <c r="J170" s="55"/>
      <c r="K170" s="187"/>
      <c r="L170" s="55"/>
      <c r="M170" s="55"/>
      <c r="N170" s="55"/>
      <c r="O170" s="55"/>
      <c r="P170" s="187"/>
      <c r="Q170" s="187"/>
      <c r="R170" s="56"/>
      <c r="S170" s="56"/>
    </row>
    <row r="171" spans="6:19" ht="11.25">
      <c r="F171" s="55"/>
      <c r="G171" s="55"/>
      <c r="H171" s="187"/>
      <c r="I171" s="55"/>
      <c r="J171" s="55"/>
      <c r="K171" s="187"/>
      <c r="L171" s="55"/>
      <c r="M171" s="55"/>
      <c r="N171" s="55"/>
      <c r="O171" s="55"/>
      <c r="P171" s="187"/>
      <c r="Q171" s="187"/>
      <c r="R171" s="56"/>
      <c r="S171" s="56"/>
    </row>
    <row r="172" spans="6:19" ht="11.25">
      <c r="F172" s="55"/>
      <c r="G172" s="55"/>
      <c r="H172" s="187"/>
      <c r="I172" s="55"/>
      <c r="J172" s="55"/>
      <c r="K172" s="187"/>
      <c r="L172" s="55"/>
      <c r="M172" s="55"/>
      <c r="N172" s="55"/>
      <c r="O172" s="55"/>
      <c r="P172" s="187"/>
      <c r="Q172" s="187"/>
      <c r="R172" s="56"/>
      <c r="S172" s="56"/>
    </row>
    <row r="173" spans="6:19" ht="11.25">
      <c r="F173" s="55"/>
      <c r="G173" s="55"/>
      <c r="H173" s="187"/>
      <c r="I173" s="55"/>
      <c r="J173" s="55"/>
      <c r="K173" s="187"/>
      <c r="L173" s="55"/>
      <c r="M173" s="55"/>
      <c r="N173" s="55"/>
      <c r="O173" s="55"/>
      <c r="P173" s="187"/>
      <c r="Q173" s="187"/>
      <c r="R173" s="56"/>
      <c r="S173" s="56"/>
    </row>
    <row r="174" spans="6:19" ht="11.25">
      <c r="F174" s="55"/>
      <c r="G174" s="55"/>
      <c r="H174" s="187"/>
      <c r="I174" s="55"/>
      <c r="J174" s="55"/>
      <c r="K174" s="187"/>
      <c r="L174" s="55"/>
      <c r="M174" s="55"/>
      <c r="N174" s="55"/>
      <c r="O174" s="55"/>
      <c r="P174" s="187"/>
      <c r="Q174" s="187"/>
      <c r="R174" s="56"/>
      <c r="S174" s="56"/>
    </row>
    <row r="175" spans="6:19" ht="11.25">
      <c r="F175" s="55"/>
      <c r="G175" s="55"/>
      <c r="H175" s="187"/>
      <c r="I175" s="55"/>
      <c r="J175" s="55"/>
      <c r="K175" s="187"/>
      <c r="L175" s="55"/>
      <c r="M175" s="55"/>
      <c r="N175" s="55"/>
      <c r="O175" s="55"/>
      <c r="P175" s="187"/>
      <c r="Q175" s="187"/>
      <c r="R175" s="56"/>
      <c r="S175" s="56"/>
    </row>
    <row r="176" spans="6:19" ht="11.25">
      <c r="F176" s="55"/>
      <c r="G176" s="55"/>
      <c r="H176" s="187"/>
      <c r="I176" s="55"/>
      <c r="J176" s="55"/>
      <c r="K176" s="187"/>
      <c r="L176" s="55"/>
      <c r="M176" s="55"/>
      <c r="N176" s="55"/>
      <c r="O176" s="55"/>
      <c r="P176" s="187"/>
      <c r="Q176" s="187"/>
      <c r="R176" s="56"/>
      <c r="S176" s="56"/>
    </row>
    <row r="177" spans="6:19" ht="11.25">
      <c r="F177" s="55"/>
      <c r="G177" s="55"/>
      <c r="H177" s="187"/>
      <c r="I177" s="55"/>
      <c r="J177" s="55"/>
      <c r="K177" s="187"/>
      <c r="L177" s="55"/>
      <c r="M177" s="55"/>
      <c r="N177" s="55"/>
      <c r="O177" s="55"/>
      <c r="P177" s="187"/>
      <c r="Q177" s="187"/>
      <c r="R177" s="56"/>
      <c r="S177" s="56"/>
    </row>
    <row r="178" spans="6:19" ht="11.25">
      <c r="F178" s="55"/>
      <c r="G178" s="55"/>
      <c r="H178" s="187"/>
      <c r="I178" s="55"/>
      <c r="J178" s="55"/>
      <c r="K178" s="187"/>
      <c r="L178" s="55"/>
      <c r="M178" s="55"/>
      <c r="N178" s="55"/>
      <c r="O178" s="55"/>
      <c r="P178" s="187"/>
      <c r="Q178" s="187"/>
      <c r="R178" s="56"/>
      <c r="S178" s="56"/>
    </row>
    <row r="179" spans="6:19" ht="11.25">
      <c r="F179" s="55"/>
      <c r="G179" s="55"/>
      <c r="H179" s="187"/>
      <c r="I179" s="55"/>
      <c r="J179" s="55"/>
      <c r="K179" s="187"/>
      <c r="L179" s="55"/>
      <c r="M179" s="55"/>
      <c r="N179" s="55"/>
      <c r="O179" s="55"/>
      <c r="P179" s="187"/>
      <c r="Q179" s="187"/>
      <c r="R179" s="56"/>
      <c r="S179" s="56"/>
    </row>
    <row r="180" spans="6:19" ht="11.25">
      <c r="F180" s="55"/>
      <c r="G180" s="55"/>
      <c r="H180" s="187"/>
      <c r="I180" s="55"/>
      <c r="J180" s="55"/>
      <c r="K180" s="187"/>
      <c r="L180" s="55"/>
      <c r="M180" s="55"/>
      <c r="N180" s="55"/>
      <c r="O180" s="55"/>
      <c r="P180" s="187"/>
      <c r="Q180" s="187"/>
      <c r="R180" s="56"/>
      <c r="S180" s="56"/>
    </row>
    <row r="181" spans="6:19" ht="11.25">
      <c r="F181" s="55"/>
      <c r="G181" s="55"/>
      <c r="H181" s="187"/>
      <c r="I181" s="55"/>
      <c r="J181" s="55"/>
      <c r="K181" s="187"/>
      <c r="L181" s="55"/>
      <c r="M181" s="55"/>
      <c r="N181" s="55"/>
      <c r="O181" s="55"/>
      <c r="P181" s="187"/>
      <c r="Q181" s="187"/>
      <c r="R181" s="56"/>
      <c r="S181" s="56"/>
    </row>
    <row r="182" spans="6:19" ht="11.25">
      <c r="F182" s="55"/>
      <c r="G182" s="55"/>
      <c r="H182" s="187"/>
      <c r="I182" s="55"/>
      <c r="J182" s="55"/>
      <c r="K182" s="187"/>
      <c r="L182" s="55"/>
      <c r="M182" s="55"/>
      <c r="N182" s="55"/>
      <c r="O182" s="55"/>
      <c r="P182" s="187"/>
      <c r="Q182" s="187"/>
      <c r="R182" s="56"/>
      <c r="S182" s="56"/>
    </row>
    <row r="183" spans="6:19" ht="11.25">
      <c r="F183" s="55"/>
      <c r="G183" s="55"/>
      <c r="H183" s="187"/>
      <c r="I183" s="55"/>
      <c r="J183" s="55"/>
      <c r="K183" s="187"/>
      <c r="L183" s="55"/>
      <c r="M183" s="55"/>
      <c r="N183" s="55"/>
      <c r="O183" s="55"/>
      <c r="P183" s="187"/>
      <c r="Q183" s="187"/>
      <c r="R183" s="56"/>
      <c r="S183" s="56"/>
    </row>
    <row r="184" spans="6:19" ht="11.25">
      <c r="F184" s="55"/>
      <c r="G184" s="55"/>
      <c r="H184" s="187"/>
      <c r="I184" s="55"/>
      <c r="J184" s="55"/>
      <c r="K184" s="187"/>
      <c r="L184" s="55"/>
      <c r="M184" s="55"/>
      <c r="N184" s="55"/>
      <c r="O184" s="55"/>
      <c r="P184" s="187"/>
      <c r="Q184" s="187"/>
      <c r="R184" s="56"/>
      <c r="S184" s="56"/>
    </row>
    <row r="185" spans="6:19" ht="11.25">
      <c r="F185" s="55"/>
      <c r="G185" s="55"/>
      <c r="H185" s="187"/>
      <c r="I185" s="55"/>
      <c r="J185" s="55"/>
      <c r="K185" s="187"/>
      <c r="L185" s="55"/>
      <c r="M185" s="55"/>
      <c r="N185" s="55"/>
      <c r="O185" s="55"/>
      <c r="P185" s="187"/>
      <c r="Q185" s="187"/>
      <c r="R185" s="56"/>
      <c r="S185" s="56"/>
    </row>
    <row r="186" spans="6:19" ht="11.25">
      <c r="F186" s="55"/>
      <c r="G186" s="55"/>
      <c r="H186" s="187"/>
      <c r="I186" s="55"/>
      <c r="J186" s="55"/>
      <c r="K186" s="187"/>
      <c r="L186" s="55"/>
      <c r="M186" s="55"/>
      <c r="N186" s="55"/>
      <c r="O186" s="55"/>
      <c r="P186" s="187"/>
      <c r="Q186" s="187"/>
      <c r="R186" s="56"/>
      <c r="S186" s="56"/>
    </row>
    <row r="187" spans="6:19" ht="11.25">
      <c r="F187" s="55"/>
      <c r="G187" s="55"/>
      <c r="H187" s="187"/>
      <c r="I187" s="55"/>
      <c r="J187" s="55"/>
      <c r="K187" s="187"/>
      <c r="L187" s="55"/>
      <c r="M187" s="55"/>
      <c r="N187" s="55"/>
      <c r="O187" s="55"/>
      <c r="P187" s="187"/>
      <c r="Q187" s="187"/>
      <c r="R187" s="56"/>
      <c r="S187" s="56"/>
    </row>
    <row r="188" spans="6:19" ht="11.25">
      <c r="F188" s="55"/>
      <c r="G188" s="55"/>
      <c r="H188" s="187"/>
      <c r="I188" s="55"/>
      <c r="J188" s="55"/>
      <c r="K188" s="187"/>
      <c r="L188" s="55"/>
      <c r="M188" s="55"/>
      <c r="N188" s="55"/>
      <c r="O188" s="55"/>
      <c r="P188" s="187"/>
      <c r="Q188" s="187"/>
      <c r="R188" s="56"/>
      <c r="S188" s="56"/>
    </row>
    <row r="189" spans="6:19" ht="11.25">
      <c r="F189" s="55"/>
      <c r="G189" s="55"/>
      <c r="H189" s="187"/>
      <c r="I189" s="55"/>
      <c r="J189" s="55"/>
      <c r="K189" s="187"/>
      <c r="L189" s="55"/>
      <c r="M189" s="55"/>
      <c r="N189" s="55"/>
      <c r="O189" s="55"/>
      <c r="P189" s="187"/>
      <c r="Q189" s="187"/>
      <c r="R189" s="56"/>
      <c r="S189" s="56"/>
    </row>
    <row r="190" spans="6:19" ht="11.25">
      <c r="F190" s="55"/>
      <c r="G190" s="55"/>
      <c r="H190" s="187"/>
      <c r="I190" s="55"/>
      <c r="J190" s="55"/>
      <c r="K190" s="187"/>
      <c r="L190" s="55"/>
      <c r="M190" s="55"/>
      <c r="N190" s="55"/>
      <c r="O190" s="55"/>
      <c r="P190" s="187"/>
      <c r="Q190" s="187"/>
      <c r="R190" s="56"/>
      <c r="S190" s="56"/>
    </row>
    <row r="191" spans="6:19" ht="11.25">
      <c r="F191" s="55"/>
      <c r="G191" s="55"/>
      <c r="H191" s="187"/>
      <c r="I191" s="55"/>
      <c r="J191" s="55"/>
      <c r="K191" s="187"/>
      <c r="L191" s="55"/>
      <c r="M191" s="55"/>
      <c r="N191" s="55"/>
      <c r="O191" s="55"/>
      <c r="P191" s="187"/>
      <c r="Q191" s="187"/>
      <c r="R191" s="56"/>
      <c r="S191" s="56"/>
    </row>
    <row r="192" spans="6:19" ht="11.25">
      <c r="F192" s="55"/>
      <c r="G192" s="55"/>
      <c r="H192" s="187"/>
      <c r="I192" s="55"/>
      <c r="J192" s="55"/>
      <c r="K192" s="187"/>
      <c r="L192" s="55"/>
      <c r="M192" s="55"/>
      <c r="N192" s="55"/>
      <c r="O192" s="55"/>
      <c r="P192" s="187"/>
      <c r="Q192" s="187"/>
      <c r="R192" s="56"/>
      <c r="S192" s="56"/>
    </row>
    <row r="193" spans="6:19" ht="11.25">
      <c r="F193" s="55"/>
      <c r="G193" s="55"/>
      <c r="H193" s="187"/>
      <c r="I193" s="55"/>
      <c r="J193" s="55"/>
      <c r="K193" s="187"/>
      <c r="L193" s="55"/>
      <c r="M193" s="55"/>
      <c r="N193" s="55"/>
      <c r="O193" s="55"/>
      <c r="P193" s="187"/>
      <c r="Q193" s="187"/>
      <c r="R193" s="56"/>
      <c r="S193" s="56"/>
    </row>
    <row r="194" spans="6:19" ht="11.25">
      <c r="F194" s="55"/>
      <c r="G194" s="55"/>
      <c r="H194" s="187"/>
      <c r="I194" s="55"/>
      <c r="J194" s="55"/>
      <c r="K194" s="187"/>
      <c r="L194" s="55"/>
      <c r="M194" s="55"/>
      <c r="N194" s="55"/>
      <c r="O194" s="55"/>
      <c r="P194" s="187"/>
      <c r="Q194" s="187"/>
      <c r="R194" s="56"/>
      <c r="S194" s="56"/>
    </row>
    <row r="195" spans="6:19" ht="11.25">
      <c r="F195" s="55"/>
      <c r="G195" s="55"/>
      <c r="H195" s="187"/>
      <c r="I195" s="55"/>
      <c r="J195" s="55"/>
      <c r="K195" s="187"/>
      <c r="L195" s="55"/>
      <c r="M195" s="55"/>
      <c r="N195" s="55"/>
      <c r="O195" s="55"/>
      <c r="P195" s="187"/>
      <c r="Q195" s="187"/>
      <c r="R195" s="56"/>
      <c r="S195" s="56"/>
    </row>
    <row r="196" spans="6:19" ht="11.25">
      <c r="F196" s="55"/>
      <c r="G196" s="55"/>
      <c r="H196" s="187"/>
      <c r="I196" s="55"/>
      <c r="J196" s="55"/>
      <c r="K196" s="187"/>
      <c r="L196" s="55"/>
      <c r="M196" s="55"/>
      <c r="N196" s="55"/>
      <c r="O196" s="55"/>
      <c r="P196" s="187"/>
      <c r="Q196" s="187"/>
      <c r="R196" s="56"/>
      <c r="S196" s="56"/>
    </row>
    <row r="197" spans="6:19" ht="11.25">
      <c r="F197" s="55"/>
      <c r="G197" s="55"/>
      <c r="H197" s="187"/>
      <c r="I197" s="55"/>
      <c r="J197" s="55"/>
      <c r="K197" s="187"/>
      <c r="L197" s="55"/>
      <c r="M197" s="55"/>
      <c r="N197" s="55"/>
      <c r="O197" s="55"/>
      <c r="P197" s="187"/>
      <c r="Q197" s="187"/>
      <c r="R197" s="56"/>
      <c r="S197" s="56"/>
    </row>
    <row r="198" spans="6:19" ht="11.25">
      <c r="F198" s="55"/>
      <c r="G198" s="55"/>
      <c r="H198" s="187"/>
      <c r="I198" s="55"/>
      <c r="J198" s="55"/>
      <c r="K198" s="187"/>
      <c r="L198" s="55"/>
      <c r="M198" s="55"/>
      <c r="N198" s="55"/>
      <c r="O198" s="55"/>
      <c r="P198" s="187"/>
      <c r="Q198" s="187"/>
      <c r="R198" s="56"/>
      <c r="S198" s="56"/>
    </row>
    <row r="199" spans="6:19" ht="11.25">
      <c r="F199" s="55"/>
      <c r="G199" s="55"/>
      <c r="H199" s="187"/>
      <c r="I199" s="55"/>
      <c r="J199" s="55"/>
      <c r="K199" s="187"/>
      <c r="L199" s="55"/>
      <c r="M199" s="55"/>
      <c r="N199" s="55"/>
      <c r="O199" s="55"/>
      <c r="P199" s="187"/>
      <c r="Q199" s="187"/>
      <c r="R199" s="56"/>
      <c r="S199" s="56"/>
    </row>
    <row r="200" spans="6:19" ht="11.25">
      <c r="F200" s="55"/>
      <c r="G200" s="55"/>
      <c r="H200" s="187"/>
      <c r="I200" s="55"/>
      <c r="J200" s="55"/>
      <c r="K200" s="187"/>
      <c r="L200" s="55"/>
      <c r="M200" s="55"/>
      <c r="N200" s="55"/>
      <c r="O200" s="55"/>
      <c r="P200" s="187"/>
      <c r="Q200" s="187"/>
      <c r="R200" s="56"/>
      <c r="S200" s="56"/>
    </row>
    <row r="201" spans="6:19" ht="11.25">
      <c r="F201" s="55"/>
      <c r="G201" s="55"/>
      <c r="H201" s="187"/>
      <c r="I201" s="55"/>
      <c r="J201" s="55"/>
      <c r="K201" s="187"/>
      <c r="L201" s="55"/>
      <c r="M201" s="55"/>
      <c r="N201" s="55"/>
      <c r="O201" s="55"/>
      <c r="P201" s="187"/>
      <c r="Q201" s="187"/>
      <c r="R201" s="56"/>
      <c r="S201" s="56"/>
    </row>
    <row r="202" spans="6:19" ht="11.25">
      <c r="F202" s="55"/>
      <c r="G202" s="55"/>
      <c r="H202" s="187"/>
      <c r="I202" s="55"/>
      <c r="J202" s="55"/>
      <c r="K202" s="187"/>
      <c r="L202" s="55"/>
      <c r="M202" s="55"/>
      <c r="N202" s="55"/>
      <c r="O202" s="55"/>
      <c r="P202" s="187"/>
      <c r="Q202" s="187"/>
      <c r="R202" s="56"/>
      <c r="S202" s="56"/>
    </row>
    <row r="203" spans="6:19" ht="11.25">
      <c r="F203" s="55"/>
      <c r="G203" s="55"/>
      <c r="H203" s="187"/>
      <c r="I203" s="55"/>
      <c r="J203" s="55"/>
      <c r="K203" s="187"/>
      <c r="L203" s="55"/>
      <c r="M203" s="55"/>
      <c r="N203" s="55"/>
      <c r="O203" s="55"/>
      <c r="P203" s="187"/>
      <c r="Q203" s="187"/>
      <c r="R203" s="56"/>
      <c r="S203" s="56"/>
    </row>
    <row r="204" spans="6:19" ht="11.25">
      <c r="F204" s="55"/>
      <c r="G204" s="55"/>
      <c r="H204" s="187"/>
      <c r="I204" s="55"/>
      <c r="J204" s="55"/>
      <c r="K204" s="187"/>
      <c r="L204" s="55"/>
      <c r="M204" s="55"/>
      <c r="N204" s="55"/>
      <c r="O204" s="55"/>
      <c r="P204" s="187"/>
      <c r="Q204" s="187"/>
      <c r="R204" s="56"/>
      <c r="S204" s="56"/>
    </row>
    <row r="205" spans="6:19" ht="11.25">
      <c r="F205" s="55"/>
      <c r="G205" s="55"/>
      <c r="H205" s="187"/>
      <c r="I205" s="55"/>
      <c r="J205" s="55"/>
      <c r="K205" s="187"/>
      <c r="L205" s="55"/>
      <c r="M205" s="55"/>
      <c r="N205" s="55"/>
      <c r="O205" s="55"/>
      <c r="P205" s="187"/>
      <c r="Q205" s="187"/>
      <c r="R205" s="56"/>
      <c r="S205" s="56"/>
    </row>
    <row r="206" spans="6:19" ht="11.25">
      <c r="F206" s="55"/>
      <c r="G206" s="55"/>
      <c r="H206" s="187"/>
      <c r="I206" s="55"/>
      <c r="J206" s="55"/>
      <c r="K206" s="187"/>
      <c r="L206" s="55"/>
      <c r="M206" s="55"/>
      <c r="N206" s="55"/>
      <c r="O206" s="55"/>
      <c r="P206" s="187"/>
      <c r="Q206" s="187"/>
      <c r="R206" s="56"/>
      <c r="S206" s="56"/>
    </row>
    <row r="207" spans="6:19" ht="11.25">
      <c r="F207" s="55"/>
      <c r="G207" s="55"/>
      <c r="H207" s="187"/>
      <c r="I207" s="55"/>
      <c r="J207" s="55"/>
      <c r="K207" s="187"/>
      <c r="L207" s="55"/>
      <c r="M207" s="55"/>
      <c r="N207" s="55"/>
      <c r="O207" s="55"/>
      <c r="P207" s="187"/>
      <c r="Q207" s="187"/>
      <c r="R207" s="56"/>
      <c r="S207" s="56"/>
    </row>
    <row r="208" spans="6:19" ht="11.25">
      <c r="F208" s="55"/>
      <c r="G208" s="55"/>
      <c r="H208" s="187"/>
      <c r="I208" s="55"/>
      <c r="J208" s="55"/>
      <c r="K208" s="187"/>
      <c r="L208" s="55"/>
      <c r="M208" s="55"/>
      <c r="N208" s="55"/>
      <c r="O208" s="55"/>
      <c r="P208" s="187"/>
      <c r="Q208" s="187"/>
      <c r="R208" s="56"/>
      <c r="S208" s="56"/>
    </row>
    <row r="209" spans="6:19" ht="11.25">
      <c r="F209" s="55"/>
      <c r="G209" s="55"/>
      <c r="H209" s="187"/>
      <c r="I209" s="55"/>
      <c r="J209" s="55"/>
      <c r="K209" s="187"/>
      <c r="L209" s="55"/>
      <c r="M209" s="55"/>
      <c r="N209" s="55"/>
      <c r="O209" s="55"/>
      <c r="P209" s="187"/>
      <c r="Q209" s="187"/>
      <c r="R209" s="56"/>
      <c r="S209" s="56"/>
    </row>
    <row r="210" spans="6:19" ht="11.25">
      <c r="F210" s="55"/>
      <c r="G210" s="55"/>
      <c r="H210" s="187"/>
      <c r="I210" s="55"/>
      <c r="J210" s="55"/>
      <c r="K210" s="187"/>
      <c r="L210" s="55"/>
      <c r="M210" s="55"/>
      <c r="N210" s="55"/>
      <c r="O210" s="55"/>
      <c r="P210" s="187"/>
      <c r="Q210" s="187"/>
      <c r="R210" s="56"/>
      <c r="S210" s="56"/>
    </row>
    <row r="211" spans="6:19" ht="11.25">
      <c r="F211" s="55"/>
      <c r="G211" s="55"/>
      <c r="H211" s="187"/>
      <c r="I211" s="55"/>
      <c r="J211" s="55"/>
      <c r="K211" s="187"/>
      <c r="L211" s="55"/>
      <c r="M211" s="55"/>
      <c r="N211" s="55"/>
      <c r="O211" s="55"/>
      <c r="P211" s="187"/>
      <c r="Q211" s="187"/>
      <c r="R211" s="56"/>
      <c r="S211" s="56"/>
    </row>
    <row r="212" spans="6:19" ht="11.25">
      <c r="F212" s="55"/>
      <c r="G212" s="55"/>
      <c r="H212" s="187"/>
      <c r="I212" s="55"/>
      <c r="J212" s="55"/>
      <c r="K212" s="187"/>
      <c r="L212" s="55"/>
      <c r="M212" s="55"/>
      <c r="N212" s="55"/>
      <c r="O212" s="55"/>
      <c r="P212" s="187"/>
      <c r="Q212" s="187"/>
      <c r="R212" s="56"/>
      <c r="S212" s="56"/>
    </row>
    <row r="213" spans="6:19" ht="11.25">
      <c r="F213" s="55"/>
      <c r="G213" s="55"/>
      <c r="H213" s="187"/>
      <c r="I213" s="55"/>
      <c r="J213" s="55"/>
      <c r="K213" s="187"/>
      <c r="L213" s="55"/>
      <c r="M213" s="55"/>
      <c r="N213" s="55"/>
      <c r="O213" s="55"/>
      <c r="P213" s="187"/>
      <c r="Q213" s="187"/>
      <c r="R213" s="56"/>
      <c r="S213" s="56"/>
    </row>
    <row r="214" spans="6:19" ht="11.25">
      <c r="F214" s="55"/>
      <c r="G214" s="55"/>
      <c r="H214" s="187"/>
      <c r="I214" s="55"/>
      <c r="J214" s="55"/>
      <c r="K214" s="187"/>
      <c r="L214" s="55"/>
      <c r="M214" s="55"/>
      <c r="N214" s="55"/>
      <c r="O214" s="55"/>
      <c r="P214" s="187"/>
      <c r="Q214" s="187"/>
      <c r="R214" s="56"/>
      <c r="S214" s="56"/>
    </row>
    <row r="215" spans="6:19" ht="11.25">
      <c r="F215" s="55"/>
      <c r="G215" s="55"/>
      <c r="H215" s="187"/>
      <c r="I215" s="55"/>
      <c r="J215" s="55"/>
      <c r="K215" s="187"/>
      <c r="L215" s="55"/>
      <c r="M215" s="55"/>
      <c r="N215" s="55"/>
      <c r="O215" s="55"/>
      <c r="P215" s="187"/>
      <c r="Q215" s="187"/>
      <c r="R215" s="56"/>
      <c r="S215" s="56"/>
    </row>
    <row r="216" spans="6:19" ht="11.25">
      <c r="F216" s="55"/>
      <c r="G216" s="55"/>
      <c r="H216" s="187"/>
      <c r="I216" s="55"/>
      <c r="J216" s="55"/>
      <c r="K216" s="187"/>
      <c r="L216" s="55"/>
      <c r="M216" s="55"/>
      <c r="N216" s="55"/>
      <c r="O216" s="55"/>
      <c r="P216" s="187"/>
      <c r="Q216" s="187"/>
      <c r="R216" s="56"/>
      <c r="S216" s="56"/>
    </row>
    <row r="217" spans="6:19" ht="11.25">
      <c r="F217" s="55"/>
      <c r="G217" s="55"/>
      <c r="H217" s="187"/>
      <c r="I217" s="55"/>
      <c r="J217" s="55"/>
      <c r="K217" s="187"/>
      <c r="L217" s="55"/>
      <c r="M217" s="55"/>
      <c r="N217" s="55"/>
      <c r="O217" s="55"/>
      <c r="P217" s="187"/>
      <c r="Q217" s="187"/>
      <c r="R217" s="56"/>
      <c r="S217" s="56"/>
    </row>
    <row r="218" spans="6:19" ht="11.25">
      <c r="F218" s="55"/>
      <c r="G218" s="55"/>
      <c r="H218" s="187"/>
      <c r="I218" s="55"/>
      <c r="J218" s="55"/>
      <c r="K218" s="187"/>
      <c r="L218" s="55"/>
      <c r="M218" s="55"/>
      <c r="N218" s="55"/>
      <c r="O218" s="55"/>
      <c r="P218" s="187"/>
      <c r="Q218" s="187"/>
      <c r="R218" s="56"/>
      <c r="S218" s="56"/>
    </row>
    <row r="219" spans="6:19" ht="11.25">
      <c r="F219" s="55"/>
      <c r="G219" s="55"/>
      <c r="H219" s="187"/>
      <c r="I219" s="55"/>
      <c r="J219" s="55"/>
      <c r="K219" s="187"/>
      <c r="L219" s="55"/>
      <c r="M219" s="55"/>
      <c r="N219" s="55"/>
      <c r="O219" s="55"/>
      <c r="P219" s="187"/>
      <c r="Q219" s="187"/>
      <c r="R219" s="56"/>
      <c r="S219" s="56"/>
    </row>
    <row r="220" spans="6:19" ht="11.25">
      <c r="F220" s="55"/>
      <c r="G220" s="55"/>
      <c r="H220" s="187"/>
      <c r="I220" s="55"/>
      <c r="J220" s="55"/>
      <c r="K220" s="187"/>
      <c r="L220" s="55"/>
      <c r="M220" s="55"/>
      <c r="N220" s="55"/>
      <c r="O220" s="55"/>
      <c r="P220" s="187"/>
      <c r="Q220" s="187"/>
      <c r="R220" s="56"/>
      <c r="S220" s="56"/>
    </row>
    <row r="221" spans="6:19" ht="11.25">
      <c r="F221" s="55"/>
      <c r="G221" s="55"/>
      <c r="H221" s="187"/>
      <c r="I221" s="55"/>
      <c r="J221" s="55"/>
      <c r="K221" s="187"/>
      <c r="L221" s="55"/>
      <c r="M221" s="55"/>
      <c r="N221" s="55"/>
      <c r="O221" s="55"/>
      <c r="P221" s="187"/>
      <c r="Q221" s="187"/>
      <c r="R221" s="56"/>
      <c r="S221" s="56"/>
    </row>
    <row r="222" spans="6:19" ht="11.25">
      <c r="F222" s="55"/>
      <c r="G222" s="55"/>
      <c r="H222" s="187"/>
      <c r="I222" s="55"/>
      <c r="J222" s="55"/>
      <c r="K222" s="187"/>
      <c r="L222" s="55"/>
      <c r="M222" s="55"/>
      <c r="N222" s="55"/>
      <c r="O222" s="55"/>
      <c r="P222" s="187"/>
      <c r="Q222" s="187"/>
      <c r="R222" s="56"/>
      <c r="S222" s="56"/>
    </row>
    <row r="223" spans="6:19" ht="11.25">
      <c r="F223" s="55"/>
      <c r="G223" s="55"/>
      <c r="H223" s="187"/>
      <c r="I223" s="55"/>
      <c r="J223" s="55"/>
      <c r="K223" s="187"/>
      <c r="L223" s="55"/>
      <c r="M223" s="55"/>
      <c r="N223" s="55"/>
      <c r="O223" s="55"/>
      <c r="P223" s="187"/>
      <c r="Q223" s="187"/>
      <c r="R223" s="56"/>
      <c r="S223" s="56"/>
    </row>
    <row r="224" spans="6:19" ht="11.25">
      <c r="F224" s="55"/>
      <c r="G224" s="55"/>
      <c r="H224" s="187"/>
      <c r="I224" s="55"/>
      <c r="J224" s="55"/>
      <c r="K224" s="187"/>
      <c r="L224" s="55"/>
      <c r="M224" s="55"/>
      <c r="N224" s="55"/>
      <c r="O224" s="55"/>
      <c r="P224" s="187"/>
      <c r="Q224" s="187"/>
      <c r="R224" s="56"/>
      <c r="S224" s="56"/>
    </row>
    <row r="225" spans="6:19" ht="11.25">
      <c r="F225" s="55"/>
      <c r="G225" s="55"/>
      <c r="H225" s="187"/>
      <c r="I225" s="55"/>
      <c r="J225" s="55"/>
      <c r="K225" s="187"/>
      <c r="L225" s="55"/>
      <c r="M225" s="55"/>
      <c r="N225" s="55"/>
      <c r="O225" s="55"/>
      <c r="P225" s="187"/>
      <c r="Q225" s="187"/>
      <c r="R225" s="56"/>
      <c r="S225" s="56"/>
    </row>
    <row r="226" spans="6:19" ht="11.25">
      <c r="F226" s="55"/>
      <c r="G226" s="55"/>
      <c r="H226" s="187"/>
      <c r="I226" s="55"/>
      <c r="J226" s="55"/>
      <c r="K226" s="187"/>
      <c r="L226" s="55"/>
      <c r="M226" s="55"/>
      <c r="N226" s="55"/>
      <c r="O226" s="55"/>
      <c r="P226" s="187"/>
      <c r="Q226" s="187"/>
      <c r="R226" s="56"/>
      <c r="S226" s="56"/>
    </row>
    <row r="227" spans="6:19" ht="11.25">
      <c r="F227" s="55"/>
      <c r="G227" s="55"/>
      <c r="H227" s="187"/>
      <c r="I227" s="55"/>
      <c r="J227" s="55"/>
      <c r="K227" s="187"/>
      <c r="L227" s="55"/>
      <c r="M227" s="55"/>
      <c r="N227" s="55"/>
      <c r="O227" s="55"/>
      <c r="P227" s="187"/>
      <c r="Q227" s="187"/>
      <c r="R227" s="56"/>
      <c r="S227" s="56"/>
    </row>
    <row r="228" spans="6:19" ht="11.25">
      <c r="F228" s="55"/>
      <c r="G228" s="55"/>
      <c r="H228" s="187"/>
      <c r="I228" s="55"/>
      <c r="J228" s="55"/>
      <c r="K228" s="187"/>
      <c r="L228" s="55"/>
      <c r="M228" s="55"/>
      <c r="N228" s="55"/>
      <c r="O228" s="55"/>
      <c r="P228" s="187"/>
      <c r="Q228" s="187"/>
      <c r="R228" s="56"/>
      <c r="S228" s="56"/>
    </row>
    <row r="229" spans="6:19" ht="11.25">
      <c r="F229" s="55"/>
      <c r="G229" s="55"/>
      <c r="H229" s="187"/>
      <c r="I229" s="55"/>
      <c r="J229" s="55"/>
      <c r="K229" s="187"/>
      <c r="L229" s="55"/>
      <c r="M229" s="55"/>
      <c r="N229" s="55"/>
      <c r="O229" s="55"/>
      <c r="P229" s="187"/>
      <c r="Q229" s="187"/>
      <c r="R229" s="56"/>
      <c r="S229" s="56"/>
    </row>
    <row r="230" spans="6:19" ht="11.25">
      <c r="F230" s="55"/>
      <c r="G230" s="55"/>
      <c r="H230" s="187"/>
      <c r="I230" s="55"/>
      <c r="J230" s="55"/>
      <c r="K230" s="187"/>
      <c r="L230" s="55"/>
      <c r="M230" s="55"/>
      <c r="N230" s="55"/>
      <c r="O230" s="55"/>
      <c r="P230" s="187"/>
      <c r="Q230" s="187"/>
      <c r="R230" s="56"/>
      <c r="S230" s="56"/>
    </row>
    <row r="231" spans="6:19" ht="11.25">
      <c r="F231" s="55"/>
      <c r="G231" s="55"/>
      <c r="H231" s="187"/>
      <c r="I231" s="55"/>
      <c r="J231" s="55"/>
      <c r="K231" s="187"/>
      <c r="L231" s="55"/>
      <c r="M231" s="55"/>
      <c r="N231" s="55"/>
      <c r="O231" s="55"/>
      <c r="P231" s="187"/>
      <c r="Q231" s="187"/>
      <c r="R231" s="56"/>
      <c r="S231" s="56"/>
    </row>
    <row r="232" spans="6:19" ht="11.25">
      <c r="F232" s="55"/>
      <c r="G232" s="55"/>
      <c r="H232" s="187"/>
      <c r="I232" s="55"/>
      <c r="J232" s="55"/>
      <c r="K232" s="187"/>
      <c r="L232" s="55"/>
      <c r="M232" s="55"/>
      <c r="N232" s="55"/>
      <c r="O232" s="55"/>
      <c r="P232" s="187"/>
      <c r="Q232" s="187"/>
      <c r="R232" s="56"/>
      <c r="S232" s="56"/>
    </row>
    <row r="233" spans="6:19" ht="11.25">
      <c r="F233" s="55"/>
      <c r="G233" s="55"/>
      <c r="H233" s="187"/>
      <c r="I233" s="55"/>
      <c r="J233" s="55"/>
      <c r="K233" s="187"/>
      <c r="L233" s="55"/>
      <c r="M233" s="55"/>
      <c r="N233" s="55"/>
      <c r="O233" s="55"/>
      <c r="P233" s="187"/>
      <c r="Q233" s="187"/>
      <c r="R233" s="56"/>
      <c r="S233" s="56"/>
    </row>
    <row r="234" spans="6:19" ht="11.25">
      <c r="F234" s="55"/>
      <c r="G234" s="55"/>
      <c r="H234" s="187"/>
      <c r="I234" s="55"/>
      <c r="J234" s="55"/>
      <c r="K234" s="187"/>
      <c r="L234" s="55"/>
      <c r="M234" s="55"/>
      <c r="N234" s="55"/>
      <c r="O234" s="55"/>
      <c r="P234" s="187"/>
      <c r="Q234" s="187"/>
      <c r="R234" s="56"/>
      <c r="S234" s="56"/>
    </row>
    <row r="235" spans="6:19" ht="11.25">
      <c r="F235" s="55"/>
      <c r="G235" s="55"/>
      <c r="H235" s="187"/>
      <c r="I235" s="55"/>
      <c r="J235" s="55"/>
      <c r="K235" s="187"/>
      <c r="L235" s="55"/>
      <c r="M235" s="55"/>
      <c r="N235" s="55"/>
      <c r="O235" s="55"/>
      <c r="P235" s="187"/>
      <c r="Q235" s="187"/>
      <c r="R235" s="56"/>
      <c r="S235" s="56"/>
    </row>
    <row r="236" spans="6:19" ht="11.25">
      <c r="F236" s="55"/>
      <c r="G236" s="55"/>
      <c r="H236" s="187"/>
      <c r="I236" s="55"/>
      <c r="J236" s="55"/>
      <c r="K236" s="187"/>
      <c r="L236" s="55"/>
      <c r="M236" s="55"/>
      <c r="N236" s="55"/>
      <c r="O236" s="55"/>
      <c r="P236" s="187"/>
      <c r="Q236" s="187"/>
      <c r="R236" s="56"/>
      <c r="S236" s="56"/>
    </row>
    <row r="237" spans="6:19" ht="11.25">
      <c r="F237" s="55"/>
      <c r="G237" s="55"/>
      <c r="H237" s="187"/>
      <c r="I237" s="55"/>
      <c r="J237" s="55"/>
      <c r="K237" s="187"/>
      <c r="L237" s="55"/>
      <c r="M237" s="55"/>
      <c r="N237" s="55"/>
      <c r="O237" s="55"/>
      <c r="P237" s="187"/>
      <c r="Q237" s="187"/>
      <c r="R237" s="56"/>
      <c r="S237" s="56"/>
    </row>
    <row r="238" spans="6:19" ht="11.25">
      <c r="F238" s="55"/>
      <c r="G238" s="55"/>
      <c r="H238" s="187"/>
      <c r="I238" s="55"/>
      <c r="J238" s="55"/>
      <c r="K238" s="187"/>
      <c r="L238" s="55"/>
      <c r="M238" s="55"/>
      <c r="N238" s="55"/>
      <c r="O238" s="55"/>
      <c r="P238" s="187"/>
      <c r="Q238" s="187"/>
      <c r="R238" s="56"/>
      <c r="S238" s="56"/>
    </row>
    <row r="239" spans="6:19" ht="11.25">
      <c r="F239" s="55"/>
      <c r="G239" s="55"/>
      <c r="H239" s="187"/>
      <c r="I239" s="55"/>
      <c r="J239" s="55"/>
      <c r="K239" s="187"/>
      <c r="L239" s="55"/>
      <c r="M239" s="55"/>
      <c r="N239" s="55"/>
      <c r="O239" s="55"/>
      <c r="P239" s="187"/>
      <c r="Q239" s="187"/>
      <c r="R239" s="56"/>
      <c r="S239" s="56"/>
    </row>
    <row r="240" spans="6:19" ht="11.25">
      <c r="F240" s="55"/>
      <c r="G240" s="55"/>
      <c r="H240" s="187"/>
      <c r="I240" s="55"/>
      <c r="J240" s="55"/>
      <c r="K240" s="187"/>
      <c r="L240" s="55"/>
      <c r="M240" s="55"/>
      <c r="N240" s="55"/>
      <c r="O240" s="55"/>
      <c r="P240" s="187"/>
      <c r="Q240" s="187"/>
      <c r="R240" s="56"/>
      <c r="S240" s="56"/>
    </row>
    <row r="241" spans="1:19" ht="11.25">
      <c r="F241" s="55"/>
      <c r="G241" s="55"/>
      <c r="H241" s="187"/>
      <c r="I241" s="55"/>
      <c r="J241" s="55"/>
      <c r="K241" s="187"/>
      <c r="L241" s="55"/>
      <c r="M241" s="55"/>
      <c r="N241" s="55"/>
      <c r="O241" s="55"/>
      <c r="P241" s="187"/>
      <c r="Q241" s="187"/>
      <c r="R241" s="56"/>
      <c r="S241" s="56"/>
    </row>
    <row r="242" spans="1:19" ht="11.25">
      <c r="F242" s="55"/>
      <c r="G242" s="55"/>
      <c r="H242" s="187"/>
      <c r="I242" s="55"/>
      <c r="J242" s="55"/>
      <c r="K242" s="187"/>
      <c r="L242" s="55"/>
      <c r="M242" s="55"/>
      <c r="N242" s="55"/>
      <c r="O242" s="55"/>
      <c r="P242" s="187"/>
      <c r="Q242" s="187"/>
      <c r="R242" s="56"/>
      <c r="S242" s="56"/>
    </row>
    <row r="243" spans="1:19" ht="11.25">
      <c r="F243" s="55"/>
      <c r="G243" s="55"/>
      <c r="H243" s="187"/>
      <c r="I243" s="55"/>
      <c r="J243" s="55"/>
      <c r="K243" s="187"/>
      <c r="L243" s="55"/>
      <c r="M243" s="55"/>
      <c r="N243" s="55"/>
      <c r="O243" s="55"/>
      <c r="P243" s="187"/>
      <c r="Q243" s="187"/>
      <c r="R243" s="56"/>
      <c r="S243" s="56"/>
    </row>
    <row r="244" spans="1:19" ht="11.25">
      <c r="F244" s="55"/>
      <c r="G244" s="55"/>
      <c r="H244" s="187"/>
      <c r="I244" s="55"/>
      <c r="J244" s="55"/>
      <c r="K244" s="187"/>
      <c r="L244" s="55"/>
      <c r="M244" s="55"/>
      <c r="N244" s="55"/>
      <c r="O244" s="55"/>
      <c r="P244" s="187"/>
      <c r="Q244" s="187"/>
      <c r="R244" s="56"/>
      <c r="S244" s="56"/>
    </row>
    <row r="245" spans="1:19" ht="11.25">
      <c r="F245" s="55"/>
      <c r="G245" s="55"/>
      <c r="H245" s="187"/>
      <c r="I245" s="55"/>
      <c r="J245" s="55"/>
      <c r="K245" s="187"/>
      <c r="L245" s="55"/>
      <c r="M245" s="55"/>
      <c r="N245" s="55"/>
      <c r="O245" s="55"/>
      <c r="P245" s="187"/>
      <c r="Q245" s="187"/>
      <c r="R245" s="56"/>
      <c r="S245" s="56"/>
    </row>
    <row r="246" spans="1:19" ht="11.25">
      <c r="F246" s="55"/>
      <c r="G246" s="55"/>
      <c r="H246" s="187"/>
      <c r="I246" s="55"/>
      <c r="J246" s="55"/>
      <c r="K246" s="187"/>
      <c r="L246" s="55"/>
      <c r="M246" s="55"/>
      <c r="N246" s="55"/>
      <c r="O246" s="55"/>
      <c r="P246" s="187"/>
      <c r="Q246" s="187"/>
      <c r="R246" s="56"/>
      <c r="S246" s="56"/>
    </row>
    <row r="247" spans="1:19" ht="11.25">
      <c r="F247" s="55"/>
      <c r="G247" s="55"/>
      <c r="H247" s="187"/>
      <c r="I247" s="55"/>
      <c r="J247" s="55"/>
      <c r="K247" s="187"/>
      <c r="L247" s="55"/>
      <c r="M247" s="55"/>
      <c r="N247" s="55"/>
      <c r="O247" s="55"/>
      <c r="P247" s="187"/>
      <c r="Q247" s="187"/>
      <c r="R247" s="56"/>
      <c r="S247" s="56"/>
    </row>
    <row r="248" spans="1:19" ht="11.25">
      <c r="F248" s="55"/>
      <c r="G248" s="55"/>
      <c r="H248" s="187"/>
      <c r="I248" s="55"/>
      <c r="J248" s="55"/>
      <c r="K248" s="187"/>
      <c r="L248" s="55"/>
      <c r="M248" s="55"/>
      <c r="N248" s="55"/>
      <c r="O248" s="55"/>
      <c r="P248" s="187"/>
      <c r="Q248" s="187"/>
      <c r="R248" s="56"/>
      <c r="S248" s="56"/>
    </row>
    <row r="249" spans="1:19" ht="11.25">
      <c r="F249" s="55"/>
      <c r="G249" s="55"/>
      <c r="H249" s="187"/>
      <c r="I249" s="55"/>
      <c r="J249" s="55"/>
      <c r="K249" s="187"/>
      <c r="L249" s="55"/>
      <c r="M249" s="55"/>
      <c r="N249" s="55"/>
      <c r="O249" s="55"/>
      <c r="P249" s="187"/>
      <c r="Q249" s="187"/>
      <c r="R249" s="56"/>
      <c r="S249" s="56"/>
    </row>
    <row r="250" spans="1:19" ht="11.25">
      <c r="F250" s="55"/>
      <c r="G250" s="55"/>
      <c r="H250" s="187"/>
      <c r="I250" s="55"/>
      <c r="J250" s="55"/>
      <c r="K250" s="187"/>
      <c r="L250" s="55"/>
      <c r="M250" s="55"/>
      <c r="N250" s="55"/>
      <c r="O250" s="55"/>
      <c r="P250" s="187"/>
      <c r="Q250" s="187"/>
      <c r="R250" s="56"/>
      <c r="S250" s="56"/>
    </row>
    <row r="251" spans="1:19" ht="11.25">
      <c r="F251" s="55"/>
      <c r="G251" s="55"/>
      <c r="H251" s="187"/>
      <c r="I251" s="55"/>
      <c r="J251" s="55"/>
      <c r="K251" s="187"/>
      <c r="L251" s="55"/>
      <c r="M251" s="55"/>
      <c r="N251" s="55"/>
      <c r="O251" s="55"/>
      <c r="P251" s="187"/>
      <c r="Q251" s="187"/>
      <c r="R251" s="56"/>
      <c r="S251" s="56"/>
    </row>
    <row r="252" spans="1:19" ht="12" thickBot="1">
      <c r="F252" s="55"/>
      <c r="G252" s="55"/>
      <c r="H252" s="187"/>
      <c r="I252" s="55"/>
      <c r="J252" s="55"/>
      <c r="K252" s="187"/>
      <c r="L252" s="55"/>
      <c r="M252" s="55"/>
      <c r="N252" s="55"/>
      <c r="O252" s="55"/>
      <c r="P252" s="187"/>
      <c r="Q252" s="187"/>
      <c r="R252" s="56"/>
      <c r="S252" s="56"/>
    </row>
    <row r="253" spans="1:19" ht="11.25">
      <c r="A253" s="246"/>
      <c r="B253" s="154"/>
      <c r="C253" s="154"/>
      <c r="D253" s="154"/>
      <c r="E253" s="154"/>
      <c r="F253" s="154"/>
      <c r="G253" s="154"/>
      <c r="H253" s="247"/>
      <c r="I253" s="124"/>
      <c r="J253" s="124"/>
      <c r="K253" s="247"/>
      <c r="L253" s="154"/>
      <c r="M253" s="154"/>
      <c r="N253" s="124"/>
      <c r="O253" s="124"/>
      <c r="P253" s="124"/>
      <c r="Q253" s="150"/>
      <c r="R253" s="124"/>
      <c r="S253" s="124"/>
    </row>
    <row r="254" spans="1:19" ht="11.25">
      <c r="A254" s="248"/>
      <c r="B254" s="126"/>
      <c r="C254" s="126"/>
      <c r="D254" s="126"/>
      <c r="E254" s="126"/>
      <c r="F254" s="172"/>
      <c r="G254" s="126"/>
      <c r="H254" s="249"/>
      <c r="I254" s="126"/>
      <c r="J254" s="126"/>
      <c r="K254" s="249"/>
      <c r="L254" s="126"/>
      <c r="M254" s="126"/>
      <c r="N254" s="126"/>
      <c r="O254" s="126"/>
      <c r="P254" s="126"/>
      <c r="Q254" s="126"/>
      <c r="R254" s="126"/>
      <c r="S254" s="126"/>
    </row>
    <row r="255" spans="1:19" ht="11.25">
      <c r="A255" s="248"/>
      <c r="B255" s="126"/>
      <c r="C255" s="126"/>
      <c r="D255" s="126"/>
      <c r="E255" s="126"/>
      <c r="F255" s="172"/>
      <c r="G255" s="126"/>
      <c r="H255" s="249"/>
      <c r="I255" s="126"/>
      <c r="J255" s="126"/>
      <c r="K255" s="249"/>
      <c r="L255" s="126"/>
      <c r="M255" s="126"/>
      <c r="N255" s="126"/>
      <c r="O255" s="126"/>
      <c r="P255" s="126"/>
      <c r="Q255" s="126"/>
      <c r="R255" s="126"/>
      <c r="S255" s="126"/>
    </row>
    <row r="256" spans="1:19" ht="12" thickBot="1">
      <c r="A256" s="250"/>
      <c r="B256" s="129"/>
      <c r="C256" s="129"/>
      <c r="D256" s="129"/>
      <c r="E256" s="129"/>
      <c r="F256" s="173"/>
      <c r="G256" s="129"/>
      <c r="H256" s="226"/>
      <c r="I256" s="129"/>
      <c r="J256" s="129"/>
      <c r="K256" s="226"/>
      <c r="L256" s="129"/>
      <c r="M256" s="129"/>
      <c r="N256" s="129"/>
      <c r="O256" s="129"/>
      <c r="P256" s="129"/>
      <c r="Q256" s="129"/>
      <c r="R256" s="183"/>
      <c r="S256" s="129"/>
    </row>
    <row r="257" spans="1:38" ht="12.75" customHeight="1">
      <c r="A257" s="2"/>
      <c r="B257" s="88"/>
      <c r="C257" s="88"/>
      <c r="D257" s="88"/>
      <c r="E257" s="88"/>
    </row>
    <row r="258" spans="1:38" s="5" customFormat="1" ht="11.25">
      <c r="A258" s="56"/>
      <c r="B258" s="102"/>
      <c r="C258" s="2"/>
      <c r="D258" s="2"/>
      <c r="E258" s="1"/>
      <c r="F258" s="13"/>
      <c r="G258" s="13"/>
      <c r="H258" s="251"/>
      <c r="J258" s="2"/>
      <c r="K258" s="221"/>
      <c r="R258" s="19"/>
    </row>
    <row r="259" spans="1:38" s="5" customFormat="1" ht="11.25">
      <c r="A259" s="56"/>
      <c r="C259" s="2"/>
      <c r="D259" s="2"/>
      <c r="E259" s="1"/>
      <c r="F259" s="432"/>
      <c r="G259" s="9"/>
      <c r="H259" s="9"/>
      <c r="I259" s="74"/>
      <c r="J259" s="252"/>
      <c r="K259" s="221"/>
      <c r="L259" s="6"/>
      <c r="M259" s="6"/>
      <c r="N259" s="38"/>
      <c r="O259" s="9"/>
      <c r="P259" s="9"/>
      <c r="Q259" s="9"/>
      <c r="R259" s="9"/>
    </row>
    <row r="260" spans="1:38" s="5" customFormat="1" ht="11.25">
      <c r="A260" s="56"/>
      <c r="B260" s="2"/>
      <c r="C260" s="2"/>
      <c r="D260" s="2"/>
      <c r="E260" s="1"/>
      <c r="F260" s="432"/>
      <c r="G260" s="9"/>
      <c r="H260" s="9"/>
      <c r="I260" s="74"/>
      <c r="J260" s="252"/>
      <c r="K260" s="221"/>
      <c r="L260" s="6"/>
      <c r="M260" s="6"/>
      <c r="N260" s="38"/>
      <c r="O260" s="9"/>
      <c r="P260" s="9"/>
      <c r="Q260" s="9"/>
      <c r="R260" s="9"/>
    </row>
    <row r="261" spans="1:38" s="5" customFormat="1" ht="11.25">
      <c r="A261" s="56"/>
      <c r="B261" s="2"/>
      <c r="C261" s="2"/>
      <c r="D261" s="2"/>
      <c r="E261" s="1"/>
      <c r="F261" s="9"/>
      <c r="G261" s="9"/>
      <c r="H261" s="9"/>
      <c r="I261" s="74"/>
      <c r="J261" s="252"/>
      <c r="K261" s="221"/>
      <c r="L261" s="6"/>
      <c r="M261" s="6"/>
      <c r="N261" s="38"/>
      <c r="O261" s="9"/>
      <c r="P261" s="9"/>
      <c r="Q261" s="9"/>
      <c r="R261" s="9"/>
    </row>
    <row r="262" spans="1:38" s="5" customFormat="1" ht="11.25">
      <c r="A262" s="56"/>
      <c r="B262" s="2"/>
      <c r="C262" s="2"/>
      <c r="D262" s="2"/>
      <c r="E262" s="1"/>
      <c r="F262" s="254"/>
      <c r="G262" s="255"/>
      <c r="H262" s="255"/>
      <c r="I262" s="256"/>
      <c r="J262" s="252"/>
      <c r="K262" s="257"/>
      <c r="L262" s="6"/>
      <c r="M262" s="6"/>
      <c r="N262" s="257"/>
      <c r="O262" s="258"/>
      <c r="P262" s="258"/>
      <c r="Q262" s="258"/>
      <c r="R262" s="254"/>
      <c r="S262" s="2"/>
      <c r="T262" s="2"/>
      <c r="U262" s="2"/>
      <c r="V262" s="2"/>
      <c r="W262" s="2"/>
      <c r="X262" s="2"/>
      <c r="Y262" s="2"/>
      <c r="Z262" s="2"/>
      <c r="AA262" s="2"/>
      <c r="AB262" s="2"/>
      <c r="AC262" s="2"/>
      <c r="AD262" s="2"/>
      <c r="AE262" s="2"/>
      <c r="AF262" s="2"/>
      <c r="AG262" s="2"/>
      <c r="AH262" s="2"/>
      <c r="AI262" s="2"/>
      <c r="AJ262" s="2"/>
      <c r="AK262" s="2"/>
      <c r="AL262" s="2"/>
    </row>
    <row r="263" spans="1:38" s="2" customFormat="1" ht="11.25">
      <c r="A263" s="56"/>
      <c r="E263" s="1"/>
      <c r="F263" s="9"/>
      <c r="G263" s="9"/>
      <c r="H263" s="9"/>
      <c r="I263" s="9"/>
      <c r="J263" s="252"/>
      <c r="K263" s="9"/>
      <c r="N263" s="9"/>
      <c r="O263" s="9"/>
      <c r="P263" s="9"/>
      <c r="Q263" s="9"/>
      <c r="R263" s="9"/>
    </row>
    <row r="264" spans="1:38" s="2" customFormat="1" ht="11.25">
      <c r="A264" s="56"/>
      <c r="E264" s="1"/>
      <c r="F264" s="19"/>
      <c r="G264" s="9"/>
      <c r="H264" s="221"/>
      <c r="J264" s="252"/>
      <c r="K264" s="221"/>
      <c r="L264" s="5"/>
      <c r="M264" s="5"/>
      <c r="N264" s="221"/>
      <c r="O264" s="221"/>
      <c r="P264" s="5"/>
      <c r="Q264" s="5"/>
      <c r="R264" s="19"/>
      <c r="S264" s="5"/>
      <c r="T264" s="5"/>
      <c r="U264" s="5"/>
      <c r="V264" s="5"/>
      <c r="W264" s="5"/>
      <c r="X264" s="5"/>
      <c r="Y264" s="5"/>
      <c r="Z264" s="5"/>
      <c r="AA264" s="5"/>
      <c r="AB264" s="5"/>
      <c r="AC264" s="5"/>
      <c r="AD264" s="5"/>
      <c r="AE264" s="5"/>
      <c r="AF264" s="5"/>
      <c r="AG264" s="5"/>
      <c r="AH264" s="5"/>
      <c r="AI264" s="5"/>
      <c r="AJ264" s="5"/>
      <c r="AK264" s="5"/>
      <c r="AL264" s="5"/>
    </row>
    <row r="265" spans="1:38" s="2" customFormat="1" ht="11.25">
      <c r="A265" s="56"/>
      <c r="E265" s="1"/>
      <c r="F265" s="9"/>
      <c r="G265" s="9"/>
      <c r="H265" s="9"/>
      <c r="I265" s="74"/>
      <c r="J265" s="252"/>
      <c r="K265" s="221"/>
      <c r="L265" s="6"/>
      <c r="M265" s="6"/>
      <c r="N265" s="38"/>
      <c r="O265" s="9"/>
      <c r="P265" s="9"/>
      <c r="Q265" s="9"/>
      <c r="R265" s="9"/>
    </row>
    <row r="266" spans="1:38" s="5" customFormat="1" ht="11.25">
      <c r="A266" s="56"/>
      <c r="B266" s="2"/>
      <c r="C266" s="2"/>
      <c r="D266" s="2"/>
      <c r="E266" s="1"/>
      <c r="F266" s="9"/>
      <c r="G266" s="9"/>
      <c r="H266" s="259"/>
      <c r="I266" s="2"/>
      <c r="J266" s="252"/>
      <c r="K266" s="221"/>
      <c r="L266" s="2"/>
      <c r="M266" s="2"/>
      <c r="N266" s="257"/>
      <c r="O266" s="221"/>
      <c r="P266" s="2"/>
      <c r="Q266" s="2"/>
      <c r="R266" s="9"/>
      <c r="S266" s="2"/>
      <c r="T266" s="2"/>
      <c r="U266" s="2"/>
      <c r="V266" s="2"/>
      <c r="W266" s="2"/>
      <c r="X266" s="2"/>
      <c r="Y266" s="2"/>
      <c r="Z266" s="2"/>
      <c r="AA266" s="2"/>
      <c r="AB266" s="2"/>
      <c r="AC266" s="2"/>
      <c r="AD266" s="2"/>
      <c r="AE266" s="2"/>
      <c r="AF266" s="2"/>
      <c r="AG266" s="2"/>
      <c r="AH266" s="2"/>
      <c r="AI266" s="2"/>
      <c r="AJ266" s="2"/>
      <c r="AK266" s="2"/>
      <c r="AL266" s="2"/>
    </row>
    <row r="267" spans="1:38" s="5" customFormat="1" ht="11.25">
      <c r="A267" s="56"/>
      <c r="B267" s="2"/>
      <c r="C267" s="2"/>
      <c r="E267" s="1"/>
      <c r="F267" s="260"/>
      <c r="G267" s="260"/>
      <c r="H267" s="260"/>
      <c r="I267" s="260"/>
      <c r="J267" s="252"/>
      <c r="K267" s="260"/>
      <c r="L267" s="2"/>
      <c r="M267" s="2"/>
      <c r="N267" s="260"/>
      <c r="O267" s="260"/>
      <c r="P267" s="260"/>
      <c r="Q267" s="260"/>
      <c r="R267" s="260"/>
      <c r="S267" s="2"/>
      <c r="T267" s="2"/>
      <c r="U267" s="2"/>
      <c r="V267" s="2"/>
      <c r="W267" s="2"/>
      <c r="X267" s="2"/>
      <c r="Y267" s="2"/>
      <c r="Z267" s="2"/>
      <c r="AA267" s="2"/>
      <c r="AB267" s="2"/>
      <c r="AC267" s="2"/>
      <c r="AD267" s="2"/>
      <c r="AE267" s="2"/>
      <c r="AF267" s="2"/>
      <c r="AG267" s="2"/>
      <c r="AH267" s="2"/>
      <c r="AI267" s="2"/>
      <c r="AJ267" s="2"/>
      <c r="AK267" s="2"/>
      <c r="AL267" s="2"/>
    </row>
    <row r="268" spans="1:38" s="2" customFormat="1" ht="11.25">
      <c r="A268" s="56"/>
      <c r="E268" s="1"/>
      <c r="F268" s="9"/>
      <c r="G268" s="9"/>
      <c r="H268" s="221"/>
      <c r="J268" s="252"/>
      <c r="K268" s="221"/>
      <c r="N268" s="221"/>
      <c r="O268" s="221"/>
      <c r="R268" s="9"/>
    </row>
    <row r="269" spans="1:38" s="2" customFormat="1" ht="11.25">
      <c r="A269" s="56"/>
      <c r="B269" s="5"/>
      <c r="E269" s="1"/>
      <c r="F269" s="9"/>
      <c r="G269" s="9"/>
      <c r="H269" s="9"/>
      <c r="I269" s="74"/>
      <c r="J269" s="252"/>
      <c r="K269" s="221"/>
      <c r="L269" s="6"/>
      <c r="M269" s="6"/>
      <c r="N269" s="38"/>
      <c r="O269" s="9"/>
      <c r="P269" s="9"/>
      <c r="Q269" s="9"/>
      <c r="R269" s="9"/>
    </row>
    <row r="270" spans="1:38" s="2" customFormat="1" ht="11.25">
      <c r="A270" s="56"/>
      <c r="E270" s="1"/>
      <c r="F270" s="9"/>
      <c r="G270" s="9"/>
      <c r="H270" s="9"/>
      <c r="I270" s="74"/>
      <c r="J270" s="252"/>
      <c r="K270" s="221"/>
      <c r="L270" s="6"/>
      <c r="M270" s="6"/>
      <c r="N270" s="38"/>
      <c r="O270" s="9"/>
      <c r="P270" s="9"/>
      <c r="Q270" s="9"/>
      <c r="R270" s="9"/>
    </row>
    <row r="271" spans="1:38" s="2" customFormat="1" ht="11.25">
      <c r="A271" s="56"/>
      <c r="E271" s="1"/>
      <c r="F271" s="254"/>
      <c r="G271" s="254"/>
      <c r="H271" s="257"/>
      <c r="I271" s="256"/>
      <c r="J271" s="252"/>
      <c r="K271" s="257"/>
      <c r="L271" s="6"/>
      <c r="M271" s="6"/>
      <c r="N271" s="257"/>
      <c r="O271" s="258"/>
      <c r="P271" s="258"/>
      <c r="Q271" s="258"/>
      <c r="R271" s="254"/>
    </row>
    <row r="272" spans="1:38" s="2" customFormat="1" ht="11.25">
      <c r="A272" s="56"/>
      <c r="E272" s="1"/>
      <c r="F272" s="9"/>
      <c r="G272" s="9"/>
      <c r="H272" s="9"/>
      <c r="I272" s="9"/>
      <c r="J272" s="252"/>
      <c r="K272" s="9"/>
      <c r="L272" s="6"/>
      <c r="M272" s="6"/>
      <c r="N272" s="9"/>
      <c r="O272" s="9"/>
      <c r="P272" s="9"/>
      <c r="Q272" s="9"/>
      <c r="R272" s="9"/>
    </row>
    <row r="273" spans="1:18" s="2" customFormat="1" ht="11.25">
      <c r="A273" s="56"/>
      <c r="E273" s="1"/>
      <c r="F273" s="9"/>
      <c r="G273" s="9"/>
      <c r="H273" s="221"/>
      <c r="I273" s="74"/>
      <c r="J273" s="252"/>
      <c r="K273" s="221"/>
      <c r="L273" s="6"/>
      <c r="M273" s="6"/>
      <c r="N273" s="221"/>
      <c r="O273" s="221"/>
      <c r="R273" s="9"/>
    </row>
    <row r="274" spans="1:18" s="2" customFormat="1" ht="11.25">
      <c r="A274" s="56"/>
      <c r="E274" s="1"/>
      <c r="F274" s="9"/>
      <c r="G274" s="9"/>
      <c r="H274" s="9"/>
      <c r="I274" s="74"/>
      <c r="J274" s="252"/>
      <c r="K274" s="221"/>
      <c r="L274" s="6"/>
      <c r="M274" s="6"/>
      <c r="N274" s="38"/>
      <c r="O274" s="9"/>
      <c r="P274" s="9"/>
      <c r="Q274" s="9"/>
      <c r="R274" s="9"/>
    </row>
    <row r="275" spans="1:18" s="2" customFormat="1" ht="11.25">
      <c r="A275" s="56"/>
      <c r="D275" s="11"/>
      <c r="E275" s="1"/>
      <c r="F275" s="9"/>
      <c r="G275" s="9"/>
      <c r="H275" s="221"/>
      <c r="I275" s="256"/>
      <c r="J275" s="252"/>
      <c r="K275" s="221"/>
      <c r="L275" s="6"/>
      <c r="M275" s="6"/>
      <c r="N275" s="257"/>
      <c r="O275" s="253"/>
      <c r="P275" s="253"/>
      <c r="Q275" s="253"/>
      <c r="R275" s="9"/>
    </row>
    <row r="276" spans="1:18" s="2" customFormat="1" ht="11.25">
      <c r="A276" s="56"/>
      <c r="D276" s="5"/>
      <c r="E276" s="1"/>
      <c r="F276" s="260"/>
      <c r="G276" s="260"/>
      <c r="H276" s="260"/>
      <c r="I276" s="260"/>
      <c r="K276" s="260"/>
      <c r="N276" s="260"/>
      <c r="O276" s="260"/>
      <c r="P276" s="260"/>
      <c r="Q276" s="260"/>
      <c r="R276" s="260"/>
    </row>
    <row r="277" spans="1:18" s="2" customFormat="1" ht="11.25">
      <c r="A277" s="56"/>
      <c r="E277" s="1"/>
      <c r="F277" s="9"/>
      <c r="G277" s="221"/>
      <c r="H277" s="221"/>
      <c r="I277" s="221"/>
      <c r="K277" s="221"/>
      <c r="N277" s="221"/>
      <c r="O277" s="221"/>
      <c r="R277" s="9"/>
    </row>
    <row r="278" spans="1:18" s="2" customFormat="1" ht="11.25">
      <c r="A278" s="56"/>
      <c r="E278" s="1"/>
      <c r="F278" s="9"/>
      <c r="G278" s="221"/>
      <c r="H278" s="221"/>
      <c r="I278" s="221"/>
      <c r="N278" s="221"/>
      <c r="O278" s="221"/>
      <c r="R278" s="9"/>
    </row>
    <row r="279" spans="1:18" s="2" customFormat="1" ht="11.25">
      <c r="A279" s="56"/>
      <c r="D279" s="11"/>
      <c r="E279" s="1"/>
      <c r="F279" s="9"/>
      <c r="G279" s="9"/>
      <c r="H279" s="221"/>
      <c r="N279" s="221"/>
      <c r="O279" s="221"/>
      <c r="R279" s="9"/>
    </row>
    <row r="280" spans="1:18" ht="12.75" customHeight="1">
      <c r="A280" s="56"/>
      <c r="B280" s="52"/>
      <c r="F280" s="9"/>
      <c r="G280" s="9"/>
      <c r="H280" s="9"/>
      <c r="I280" s="74"/>
      <c r="J280" s="252"/>
      <c r="K280" s="221"/>
      <c r="L280" s="6"/>
      <c r="M280" s="6"/>
      <c r="N280" s="38"/>
      <c r="O280" s="9"/>
      <c r="P280" s="9"/>
      <c r="Q280" s="9"/>
      <c r="R280" s="9"/>
    </row>
    <row r="281" spans="1:18" ht="12.75" customHeight="1">
      <c r="A281" s="56"/>
      <c r="F281" s="9"/>
      <c r="G281" s="261"/>
      <c r="H281" s="262"/>
      <c r="I281" s="74"/>
      <c r="J281" s="252"/>
      <c r="K281" s="221"/>
      <c r="L281" s="6"/>
      <c r="M281" s="6"/>
      <c r="N281" s="262"/>
      <c r="O281" s="253"/>
      <c r="P281" s="263"/>
      <c r="Q281" s="263"/>
      <c r="R281" s="9"/>
    </row>
    <row r="282" spans="1:18" ht="12.75" customHeight="1">
      <c r="A282" s="56"/>
      <c r="F282" s="264"/>
      <c r="G282" s="264"/>
      <c r="H282" s="264"/>
      <c r="I282" s="264"/>
      <c r="K282" s="264"/>
      <c r="N282" s="264"/>
      <c r="O282" s="264"/>
      <c r="P282" s="264"/>
      <c r="Q282" s="264"/>
      <c r="R282" s="264"/>
    </row>
    <row r="283" spans="1:18" ht="12.75" customHeight="1">
      <c r="A283" s="56"/>
      <c r="F283" s="50"/>
      <c r="G283" s="50"/>
      <c r="H283" s="229"/>
      <c r="I283" s="229"/>
      <c r="K283" s="229"/>
      <c r="N283" s="229"/>
      <c r="O283" s="229"/>
      <c r="P283" s="229"/>
      <c r="Q283" s="229"/>
      <c r="R283" s="50"/>
    </row>
    <row r="284" spans="1:18" ht="12.75" customHeight="1">
      <c r="A284" s="56"/>
      <c r="D284" s="2"/>
      <c r="E284" s="1"/>
      <c r="F284" s="9"/>
      <c r="G284" s="9"/>
      <c r="H284" s="9"/>
      <c r="I284" s="74"/>
      <c r="J284" s="252"/>
      <c r="K284" s="221"/>
      <c r="L284" s="6"/>
      <c r="M284" s="6"/>
      <c r="N284" s="38"/>
      <c r="O284" s="9"/>
      <c r="P284" s="9"/>
      <c r="Q284" s="9"/>
      <c r="R284" s="9"/>
    </row>
    <row r="285" spans="1:18" ht="12.75" customHeight="1">
      <c r="A285" s="56"/>
      <c r="D285" s="2"/>
      <c r="E285" s="1"/>
      <c r="F285" s="9"/>
      <c r="G285" s="50"/>
      <c r="I285" s="74"/>
      <c r="J285" s="252"/>
      <c r="K285" s="221"/>
      <c r="L285" s="6"/>
      <c r="M285" s="6"/>
      <c r="N285" s="262"/>
      <c r="O285" s="253"/>
      <c r="P285" s="253"/>
      <c r="Q285" s="253"/>
      <c r="R285" s="9"/>
    </row>
    <row r="286" spans="1:18" ht="12.75" customHeight="1">
      <c r="A286" s="56"/>
      <c r="D286" s="5"/>
      <c r="E286" s="1"/>
      <c r="F286" s="265"/>
      <c r="G286" s="265"/>
      <c r="H286" s="265"/>
      <c r="I286" s="265"/>
      <c r="K286" s="265"/>
      <c r="N286" s="265"/>
      <c r="O286" s="265"/>
      <c r="P286" s="265"/>
      <c r="Q286" s="265"/>
      <c r="R286" s="265"/>
    </row>
    <row r="287" spans="1:18" ht="12.75" customHeight="1">
      <c r="A287" s="56"/>
      <c r="F287" s="50"/>
      <c r="G287" s="229"/>
      <c r="N287" s="240"/>
      <c r="O287" s="240"/>
      <c r="R287" s="50"/>
    </row>
    <row r="288" spans="1:18" ht="12.75" customHeight="1">
      <c r="A288" s="56"/>
      <c r="D288" s="52"/>
      <c r="F288" s="9"/>
      <c r="G288" s="9"/>
      <c r="H288" s="9"/>
      <c r="I288" s="9"/>
      <c r="K288" s="9"/>
      <c r="L288" s="6"/>
      <c r="M288" s="6"/>
      <c r="N288" s="9"/>
      <c r="O288" s="9"/>
      <c r="P288" s="9"/>
      <c r="Q288" s="9"/>
      <c r="R288" s="9"/>
    </row>
    <row r="289" spans="1:19" ht="12.75" customHeight="1">
      <c r="A289" s="56"/>
      <c r="F289" s="50"/>
      <c r="G289" s="229"/>
      <c r="N289" s="240"/>
      <c r="O289" s="240"/>
      <c r="R289" s="50"/>
    </row>
    <row r="290" spans="1:19" ht="12.75" customHeight="1">
      <c r="A290" s="56"/>
      <c r="F290" s="50"/>
      <c r="G290" s="229"/>
      <c r="N290" s="262"/>
      <c r="O290" s="262"/>
      <c r="R290" s="50"/>
    </row>
    <row r="291" spans="1:19" ht="12.75" customHeight="1" thickBot="1">
      <c r="A291" s="56"/>
      <c r="D291" s="52"/>
      <c r="F291" s="266"/>
      <c r="G291" s="266"/>
      <c r="H291" s="266"/>
      <c r="I291" s="266"/>
      <c r="K291" s="266"/>
      <c r="L291" s="6"/>
      <c r="M291" s="6"/>
      <c r="N291" s="266"/>
      <c r="O291" s="266"/>
      <c r="P291" s="266"/>
      <c r="Q291" s="266"/>
      <c r="R291" s="266"/>
    </row>
    <row r="292" spans="1:19" ht="12.75" customHeight="1" thickTop="1">
      <c r="A292" s="56"/>
      <c r="F292" s="229"/>
      <c r="G292" s="229"/>
      <c r="R292" s="50"/>
    </row>
    <row r="293" spans="1:19" ht="12.75" customHeight="1">
      <c r="A293" s="56"/>
      <c r="D293" s="2"/>
      <c r="F293" s="229"/>
      <c r="G293" s="229"/>
      <c r="I293" s="240"/>
      <c r="K293" s="2"/>
      <c r="R293" s="50"/>
    </row>
    <row r="294" spans="1:19" ht="12.75" customHeight="1" thickBot="1">
      <c r="A294" s="1"/>
      <c r="D294" s="2"/>
      <c r="F294" s="229"/>
      <c r="G294" s="229"/>
      <c r="I294" s="240"/>
      <c r="K294" s="2"/>
      <c r="N294" s="240"/>
      <c r="R294" s="50"/>
    </row>
    <row r="295" spans="1:19" ht="12.75" customHeight="1">
      <c r="A295" s="1"/>
      <c r="B295" s="282"/>
      <c r="C295" s="88"/>
      <c r="D295" s="421"/>
      <c r="F295" s="229"/>
      <c r="G295" s="229"/>
      <c r="I295" s="240"/>
      <c r="K295" s="2"/>
      <c r="N295" s="240"/>
      <c r="R295" s="50"/>
    </row>
    <row r="296" spans="1:19" ht="12.75" customHeight="1">
      <c r="A296" s="1"/>
      <c r="B296" s="283"/>
      <c r="D296" s="422"/>
      <c r="F296" s="229"/>
      <c r="G296" s="229"/>
      <c r="I296" s="240"/>
      <c r="K296" s="2"/>
    </row>
    <row r="297" spans="1:19" ht="12.75" customHeight="1">
      <c r="A297" s="1"/>
      <c r="B297" s="284"/>
      <c r="D297" s="422"/>
      <c r="F297" s="229"/>
      <c r="G297" s="229"/>
      <c r="I297" s="240"/>
      <c r="K297" s="2"/>
    </row>
    <row r="298" spans="1:19" ht="12.75" customHeight="1">
      <c r="A298" s="1"/>
      <c r="B298" s="284"/>
      <c r="D298" s="422"/>
      <c r="F298" s="229"/>
      <c r="G298" s="229"/>
      <c r="I298" s="240"/>
      <c r="K298" s="2"/>
    </row>
    <row r="299" spans="1:19" ht="12.75" customHeight="1" thickBot="1">
      <c r="A299" s="1"/>
      <c r="B299" s="431"/>
      <c r="C299" s="423"/>
      <c r="D299" s="424"/>
      <c r="F299" s="229"/>
      <c r="G299" s="229"/>
      <c r="I299" s="240"/>
      <c r="K299" s="2"/>
    </row>
    <row r="300" spans="1:19" ht="12.75" customHeight="1" thickBot="1">
      <c r="F300" s="55"/>
      <c r="G300" s="55"/>
      <c r="H300" s="187"/>
      <c r="I300" s="55"/>
      <c r="J300" s="55"/>
      <c r="K300" s="187"/>
      <c r="L300" s="55"/>
      <c r="M300" s="55"/>
      <c r="N300" s="55"/>
      <c r="O300" s="55"/>
      <c r="P300" s="187"/>
      <c r="Q300" s="187"/>
      <c r="R300" s="56"/>
      <c r="S300" s="56"/>
    </row>
    <row r="301" spans="1:19" ht="12.75" customHeight="1">
      <c r="A301" s="246"/>
      <c r="B301" s="154"/>
      <c r="C301" s="154"/>
      <c r="D301" s="154"/>
      <c r="E301" s="154"/>
      <c r="F301" s="154"/>
      <c r="G301" s="154"/>
      <c r="H301" s="247"/>
      <c r="I301" s="124"/>
      <c r="J301" s="124"/>
      <c r="K301" s="247"/>
      <c r="L301" s="154"/>
      <c r="M301" s="154"/>
      <c r="N301" s="124"/>
      <c r="O301" s="124"/>
      <c r="P301" s="124"/>
      <c r="Q301" s="150"/>
      <c r="R301" s="124"/>
      <c r="S301" s="124"/>
    </row>
    <row r="302" spans="1:19" ht="12.75" customHeight="1">
      <c r="A302" s="248"/>
      <c r="B302" s="126"/>
      <c r="C302" s="126"/>
      <c r="D302" s="126"/>
      <c r="E302" s="126"/>
      <c r="F302" s="172"/>
      <c r="G302" s="126"/>
      <c r="H302" s="249"/>
      <c r="I302" s="126"/>
      <c r="J302" s="126"/>
      <c r="K302" s="249"/>
      <c r="L302" s="126"/>
      <c r="M302" s="126"/>
      <c r="N302" s="126"/>
      <c r="O302" s="126"/>
      <c r="P302" s="126"/>
      <c r="Q302" s="126"/>
      <c r="R302" s="126"/>
      <c r="S302" s="126"/>
    </row>
    <row r="303" spans="1:19" ht="12.75" customHeight="1">
      <c r="A303" s="248"/>
      <c r="B303" s="126"/>
      <c r="C303" s="126"/>
      <c r="D303" s="126"/>
      <c r="E303" s="126"/>
      <c r="F303" s="172"/>
      <c r="G303" s="126"/>
      <c r="H303" s="249"/>
      <c r="I303" s="126"/>
      <c r="J303" s="126"/>
      <c r="K303" s="249"/>
      <c r="L303" s="126"/>
      <c r="M303" s="126"/>
      <c r="N303" s="126"/>
      <c r="O303" s="126"/>
      <c r="P303" s="126"/>
      <c r="Q303" s="126"/>
      <c r="R303" s="126"/>
      <c r="S303" s="126"/>
    </row>
    <row r="304" spans="1:19" ht="12.75" customHeight="1" thickBot="1">
      <c r="A304" s="250"/>
      <c r="B304" s="129"/>
      <c r="C304" s="129"/>
      <c r="D304" s="129"/>
      <c r="E304" s="129"/>
      <c r="F304" s="173"/>
      <c r="G304" s="129"/>
      <c r="H304" s="226"/>
      <c r="I304" s="129"/>
      <c r="J304" s="129"/>
      <c r="K304" s="226"/>
      <c r="L304" s="129"/>
      <c r="M304" s="129"/>
      <c r="N304" s="129"/>
      <c r="O304" s="129"/>
      <c r="P304" s="129"/>
      <c r="Q304" s="129"/>
      <c r="R304" s="183"/>
      <c r="S304" s="129"/>
    </row>
    <row r="305" spans="1:19" ht="12.75" customHeight="1">
      <c r="A305" s="2"/>
      <c r="B305" s="88"/>
      <c r="C305" s="88"/>
      <c r="D305" s="88"/>
      <c r="E305" s="88"/>
    </row>
    <row r="306" spans="1:19" ht="12.75" customHeight="1">
      <c r="A306" s="56"/>
      <c r="B306" s="102"/>
      <c r="C306" s="2"/>
      <c r="D306" s="2"/>
      <c r="E306" s="1"/>
      <c r="F306" s="13"/>
      <c r="G306" s="13"/>
      <c r="H306" s="251"/>
      <c r="I306" s="5"/>
      <c r="J306" s="2"/>
      <c r="K306" s="221"/>
      <c r="L306" s="5"/>
      <c r="M306" s="5"/>
      <c r="N306" s="5"/>
      <c r="O306" s="5"/>
      <c r="P306" s="5"/>
      <c r="Q306" s="5"/>
      <c r="R306" s="19"/>
      <c r="S306" s="5"/>
    </row>
    <row r="307" spans="1:19" ht="12.75" customHeight="1">
      <c r="A307" s="56"/>
      <c r="B307" s="5"/>
      <c r="C307" s="2"/>
      <c r="D307" s="2"/>
      <c r="E307" s="1"/>
      <c r="F307" s="9"/>
      <c r="G307" s="9"/>
      <c r="H307" s="9"/>
      <c r="I307" s="74"/>
      <c r="J307" s="252"/>
      <c r="K307" s="221"/>
      <c r="L307" s="6"/>
      <c r="M307" s="6"/>
      <c r="N307" s="38"/>
      <c r="O307" s="9"/>
      <c r="P307" s="9"/>
      <c r="Q307" s="9"/>
      <c r="R307" s="9"/>
      <c r="S307" s="5"/>
    </row>
    <row r="308" spans="1:19" ht="12.75" customHeight="1">
      <c r="A308" s="56"/>
      <c r="B308" s="2"/>
      <c r="C308" s="2"/>
      <c r="D308" s="2"/>
      <c r="E308" s="1"/>
      <c r="F308" s="9"/>
      <c r="G308" s="9"/>
      <c r="H308" s="9"/>
      <c r="I308" s="74"/>
      <c r="J308" s="252"/>
      <c r="K308" s="221"/>
      <c r="L308" s="6"/>
      <c r="M308" s="6"/>
      <c r="N308" s="38"/>
      <c r="O308" s="9"/>
      <c r="P308" s="9"/>
      <c r="Q308" s="9"/>
      <c r="R308" s="9"/>
      <c r="S308" s="5"/>
    </row>
    <row r="309" spans="1:19" ht="12.75" customHeight="1">
      <c r="A309" s="56"/>
      <c r="B309" s="2"/>
      <c r="C309" s="2"/>
      <c r="D309" s="2"/>
      <c r="E309" s="1"/>
      <c r="F309" s="9"/>
      <c r="G309" s="9"/>
      <c r="H309" s="9"/>
      <c r="I309" s="74"/>
      <c r="J309" s="252"/>
      <c r="K309" s="221"/>
      <c r="L309" s="6"/>
      <c r="M309" s="6"/>
      <c r="N309" s="38"/>
      <c r="O309" s="9"/>
      <c r="P309" s="9"/>
      <c r="Q309" s="9"/>
      <c r="R309" s="9"/>
      <c r="S309" s="5"/>
    </row>
    <row r="310" spans="1:19" ht="12.75" customHeight="1">
      <c r="A310" s="56"/>
      <c r="B310" s="2"/>
      <c r="C310" s="2"/>
      <c r="D310" s="2"/>
      <c r="E310" s="1"/>
      <c r="F310" s="254"/>
      <c r="G310" s="255"/>
      <c r="H310" s="255"/>
      <c r="I310" s="256"/>
      <c r="J310" s="252"/>
      <c r="K310" s="257"/>
      <c r="L310" s="6"/>
      <c r="M310" s="6"/>
      <c r="N310" s="257"/>
      <c r="O310" s="258"/>
      <c r="P310" s="258"/>
      <c r="Q310" s="258"/>
      <c r="R310" s="254"/>
      <c r="S310" s="2"/>
    </row>
    <row r="311" spans="1:19" ht="12.75" customHeight="1">
      <c r="A311" s="56"/>
      <c r="B311" s="2"/>
      <c r="C311" s="2"/>
      <c r="D311" s="2"/>
      <c r="E311" s="1"/>
      <c r="F311" s="9"/>
      <c r="G311" s="9"/>
      <c r="H311" s="9"/>
      <c r="I311" s="9"/>
      <c r="J311" s="252"/>
      <c r="K311" s="9"/>
      <c r="L311" s="2"/>
      <c r="M311" s="2"/>
      <c r="N311" s="9"/>
      <c r="O311" s="9"/>
      <c r="P311" s="9"/>
      <c r="Q311" s="9"/>
      <c r="R311" s="9"/>
      <c r="S311" s="2"/>
    </row>
    <row r="312" spans="1:19" ht="12.75" customHeight="1">
      <c r="A312" s="56"/>
      <c r="B312" s="2"/>
      <c r="C312" s="2"/>
      <c r="D312" s="2"/>
      <c r="E312" s="1"/>
      <c r="F312" s="19"/>
      <c r="G312" s="9"/>
      <c r="H312" s="221"/>
      <c r="I312" s="2"/>
      <c r="J312" s="252"/>
      <c r="K312" s="221"/>
      <c r="L312" s="5"/>
      <c r="M312" s="5"/>
      <c r="N312" s="221"/>
      <c r="O312" s="221"/>
      <c r="P312" s="5"/>
      <c r="Q312" s="5"/>
      <c r="R312" s="19"/>
      <c r="S312" s="5"/>
    </row>
    <row r="313" spans="1:19" ht="12.75" customHeight="1">
      <c r="A313" s="56"/>
      <c r="B313" s="2"/>
      <c r="C313" s="2"/>
      <c r="D313" s="2"/>
      <c r="E313" s="1"/>
      <c r="F313" s="9"/>
      <c r="G313" s="9"/>
      <c r="H313" s="9"/>
      <c r="I313" s="74"/>
      <c r="J313" s="252"/>
      <c r="K313" s="221"/>
      <c r="L313" s="6"/>
      <c r="M313" s="6"/>
      <c r="N313" s="38"/>
      <c r="O313" s="9"/>
      <c r="P313" s="9"/>
      <c r="Q313" s="9"/>
      <c r="R313" s="9"/>
      <c r="S313" s="2"/>
    </row>
    <row r="314" spans="1:19" ht="12.75" customHeight="1">
      <c r="A314" s="56"/>
      <c r="B314" s="2"/>
      <c r="C314" s="2"/>
      <c r="D314" s="2"/>
      <c r="E314" s="1"/>
      <c r="F314" s="9"/>
      <c r="G314" s="9"/>
      <c r="H314" s="259"/>
      <c r="I314" s="2"/>
      <c r="J314" s="252"/>
      <c r="K314" s="221"/>
      <c r="L314" s="2"/>
      <c r="M314" s="2"/>
      <c r="N314" s="257"/>
      <c r="O314" s="221"/>
      <c r="P314" s="2"/>
      <c r="Q314" s="2"/>
      <c r="R314" s="9"/>
      <c r="S314" s="2"/>
    </row>
    <row r="315" spans="1:19" ht="12.75" customHeight="1">
      <c r="A315" s="56"/>
      <c r="B315" s="2"/>
      <c r="C315" s="2"/>
      <c r="D315" s="5"/>
      <c r="E315" s="1"/>
      <c r="F315" s="260"/>
      <c r="G315" s="260"/>
      <c r="H315" s="260"/>
      <c r="I315" s="260"/>
      <c r="J315" s="252"/>
      <c r="K315" s="260"/>
      <c r="L315" s="2"/>
      <c r="M315" s="2"/>
      <c r="N315" s="260"/>
      <c r="O315" s="260"/>
      <c r="P315" s="260"/>
      <c r="Q315" s="260"/>
      <c r="R315" s="260"/>
      <c r="S315" s="2"/>
    </row>
    <row r="316" spans="1:19" ht="12.75" customHeight="1">
      <c r="A316" s="56"/>
      <c r="B316" s="2"/>
      <c r="C316" s="2"/>
      <c r="D316" s="2"/>
      <c r="E316" s="1"/>
      <c r="F316" s="9"/>
      <c r="G316" s="9"/>
      <c r="H316" s="221"/>
      <c r="I316" s="2"/>
      <c r="J316" s="252"/>
      <c r="K316" s="221"/>
      <c r="L316" s="2"/>
      <c r="M316" s="2"/>
      <c r="N316" s="221"/>
      <c r="O316" s="221"/>
      <c r="P316" s="2"/>
      <c r="Q316" s="2"/>
      <c r="R316" s="9"/>
      <c r="S316" s="2"/>
    </row>
    <row r="317" spans="1:19" ht="12.75" customHeight="1">
      <c r="A317" s="56"/>
      <c r="B317" s="5"/>
      <c r="C317" s="2"/>
      <c r="D317" s="2"/>
      <c r="E317" s="1"/>
      <c r="F317" s="9"/>
      <c r="G317" s="9"/>
      <c r="H317" s="9"/>
      <c r="I317" s="74"/>
      <c r="J317" s="252"/>
      <c r="K317" s="221"/>
      <c r="L317" s="6"/>
      <c r="M317" s="6"/>
      <c r="N317" s="38"/>
      <c r="O317" s="9"/>
      <c r="P317" s="9"/>
      <c r="Q317" s="9"/>
      <c r="R317" s="9"/>
      <c r="S317" s="2"/>
    </row>
    <row r="318" spans="1:19" ht="12.75" customHeight="1">
      <c r="A318" s="56"/>
      <c r="B318" s="2"/>
      <c r="C318" s="2"/>
      <c r="D318" s="2"/>
      <c r="E318" s="1"/>
      <c r="F318" s="9"/>
      <c r="G318" s="9"/>
      <c r="H318" s="9"/>
      <c r="I318" s="74"/>
      <c r="J318" s="252"/>
      <c r="K318" s="221"/>
      <c r="L318" s="6"/>
      <c r="M318" s="6"/>
      <c r="N318" s="38"/>
      <c r="O318" s="9"/>
      <c r="P318" s="9"/>
      <c r="Q318" s="9"/>
      <c r="R318" s="9"/>
      <c r="S318" s="2"/>
    </row>
    <row r="319" spans="1:19" ht="12.75" customHeight="1">
      <c r="A319" s="56"/>
      <c r="B319" s="2"/>
      <c r="C319" s="2"/>
      <c r="D319" s="2"/>
      <c r="E319" s="1"/>
      <c r="F319" s="254"/>
      <c r="G319" s="254"/>
      <c r="H319" s="257"/>
      <c r="I319" s="256"/>
      <c r="J319" s="252"/>
      <c r="K319" s="257"/>
      <c r="L319" s="6"/>
      <c r="M319" s="6"/>
      <c r="N319" s="257"/>
      <c r="O319" s="258"/>
      <c r="P319" s="258"/>
      <c r="Q319" s="258"/>
      <c r="R319" s="254"/>
      <c r="S319" s="2"/>
    </row>
    <row r="320" spans="1:19" ht="12.75" customHeight="1">
      <c r="A320" s="56"/>
      <c r="B320" s="2"/>
      <c r="C320" s="2"/>
      <c r="D320" s="2"/>
      <c r="E320" s="1"/>
      <c r="F320" s="9"/>
      <c r="G320" s="9"/>
      <c r="H320" s="9"/>
      <c r="I320" s="9"/>
      <c r="J320" s="252"/>
      <c r="K320" s="9"/>
      <c r="L320" s="6"/>
      <c r="M320" s="6"/>
      <c r="N320" s="9"/>
      <c r="O320" s="9"/>
      <c r="P320" s="9"/>
      <c r="Q320" s="9"/>
      <c r="R320" s="9"/>
      <c r="S320" s="2"/>
    </row>
    <row r="321" spans="1:19" ht="12.75" customHeight="1">
      <c r="A321" s="56"/>
      <c r="B321" s="2"/>
      <c r="C321" s="2"/>
      <c r="D321" s="2"/>
      <c r="E321" s="1"/>
      <c r="F321" s="9"/>
      <c r="G321" s="9"/>
      <c r="H321" s="221"/>
      <c r="I321" s="74"/>
      <c r="J321" s="252"/>
      <c r="K321" s="221"/>
      <c r="L321" s="6"/>
      <c r="M321" s="6"/>
      <c r="N321" s="221"/>
      <c r="O321" s="221"/>
      <c r="P321" s="2"/>
      <c r="Q321" s="2"/>
      <c r="R321" s="9"/>
      <c r="S321" s="2"/>
    </row>
    <row r="322" spans="1:19" ht="12.75" customHeight="1">
      <c r="A322" s="56"/>
      <c r="B322" s="2"/>
      <c r="C322" s="2"/>
      <c r="D322" s="2"/>
      <c r="E322" s="1"/>
      <c r="F322" s="9"/>
      <c r="G322" s="9"/>
      <c r="H322" s="9"/>
      <c r="I322" s="74"/>
      <c r="J322" s="252"/>
      <c r="K322" s="221"/>
      <c r="L322" s="6"/>
      <c r="M322" s="6"/>
      <c r="N322" s="38"/>
      <c r="O322" s="9"/>
      <c r="P322" s="9"/>
      <c r="Q322" s="9"/>
      <c r="R322" s="9"/>
      <c r="S322" s="2"/>
    </row>
    <row r="323" spans="1:19" ht="12.75" customHeight="1">
      <c r="A323" s="56"/>
      <c r="B323" s="2"/>
      <c r="C323" s="2"/>
      <c r="D323" s="11"/>
      <c r="E323" s="1"/>
      <c r="F323" s="9"/>
      <c r="G323" s="9"/>
      <c r="H323" s="221"/>
      <c r="I323" s="256"/>
      <c r="J323" s="252"/>
      <c r="K323" s="221"/>
      <c r="L323" s="6"/>
      <c r="M323" s="6"/>
      <c r="N323" s="257"/>
      <c r="O323" s="253"/>
      <c r="P323" s="253"/>
      <c r="Q323" s="253"/>
      <c r="R323" s="9"/>
      <c r="S323" s="2"/>
    </row>
    <row r="324" spans="1:19" ht="12.75" customHeight="1">
      <c r="A324" s="56"/>
      <c r="B324" s="2"/>
      <c r="C324" s="2"/>
      <c r="D324" s="5"/>
      <c r="E324" s="1"/>
      <c r="F324" s="260"/>
      <c r="G324" s="260"/>
      <c r="H324" s="260"/>
      <c r="I324" s="260"/>
      <c r="J324" s="2"/>
      <c r="K324" s="260"/>
      <c r="L324" s="2"/>
      <c r="M324" s="2"/>
      <c r="N324" s="260"/>
      <c r="O324" s="260"/>
      <c r="P324" s="260"/>
      <c r="Q324" s="260"/>
      <c r="R324" s="260"/>
      <c r="S324" s="2"/>
    </row>
    <row r="325" spans="1:19" ht="12.75" customHeight="1">
      <c r="A325" s="56"/>
      <c r="B325" s="2"/>
      <c r="C325" s="2"/>
      <c r="D325" s="2"/>
      <c r="E325" s="1"/>
      <c r="F325" s="9"/>
      <c r="G325" s="221"/>
      <c r="H325" s="221"/>
      <c r="I325" s="221"/>
      <c r="J325" s="2"/>
      <c r="K325" s="221"/>
      <c r="L325" s="2"/>
      <c r="M325" s="2"/>
      <c r="N325" s="221"/>
      <c r="O325" s="221"/>
      <c r="P325" s="2"/>
      <c r="Q325" s="2"/>
      <c r="R325" s="9"/>
      <c r="S325" s="2"/>
    </row>
    <row r="326" spans="1:19" ht="12.75" customHeight="1">
      <c r="A326" s="56"/>
      <c r="B326" s="2"/>
      <c r="C326" s="2"/>
      <c r="D326" s="2"/>
      <c r="E326" s="1"/>
      <c r="F326" s="9"/>
      <c r="G326" s="221"/>
      <c r="H326" s="221"/>
      <c r="I326" s="221"/>
      <c r="J326" s="2"/>
      <c r="K326" s="2"/>
      <c r="L326" s="2"/>
      <c r="M326" s="2"/>
      <c r="N326" s="221"/>
      <c r="O326" s="221"/>
      <c r="P326" s="2"/>
      <c r="Q326" s="2"/>
      <c r="R326" s="9"/>
      <c r="S326" s="2"/>
    </row>
    <row r="327" spans="1:19" ht="12.75" customHeight="1">
      <c r="A327" s="56"/>
      <c r="B327" s="2"/>
      <c r="C327" s="2"/>
      <c r="D327" s="11"/>
      <c r="E327" s="1"/>
      <c r="F327" s="9"/>
      <c r="G327" s="9"/>
      <c r="H327" s="221"/>
      <c r="I327" s="2"/>
      <c r="J327" s="2"/>
      <c r="K327" s="2"/>
      <c r="L327" s="2"/>
      <c r="M327" s="2"/>
      <c r="N327" s="221"/>
      <c r="O327" s="221"/>
      <c r="P327" s="2"/>
      <c r="Q327" s="2"/>
      <c r="R327" s="9"/>
      <c r="S327" s="2"/>
    </row>
    <row r="328" spans="1:19" ht="12.75" customHeight="1">
      <c r="A328" s="56"/>
      <c r="B328" s="52"/>
      <c r="F328" s="9"/>
      <c r="G328" s="9"/>
      <c r="H328" s="9"/>
      <c r="I328" s="74"/>
      <c r="J328" s="252"/>
      <c r="K328" s="221"/>
      <c r="L328" s="6"/>
      <c r="M328" s="6"/>
      <c r="N328" s="38"/>
      <c r="O328" s="9"/>
      <c r="P328" s="9"/>
      <c r="Q328" s="9"/>
      <c r="R328" s="9"/>
    </row>
    <row r="329" spans="1:19" ht="12.75" customHeight="1">
      <c r="A329" s="56"/>
      <c r="F329" s="9"/>
      <c r="G329" s="261"/>
      <c r="H329" s="262"/>
      <c r="I329" s="74"/>
      <c r="J329" s="252"/>
      <c r="K329" s="221"/>
      <c r="L329" s="6"/>
      <c r="M329" s="6"/>
      <c r="N329" s="262"/>
      <c r="O329" s="253"/>
      <c r="P329" s="263"/>
      <c r="Q329" s="263"/>
      <c r="R329" s="9"/>
    </row>
    <row r="330" spans="1:19" ht="12.75" customHeight="1">
      <c r="A330" s="56"/>
      <c r="F330" s="264"/>
      <c r="G330" s="264"/>
      <c r="H330" s="264"/>
      <c r="I330" s="264"/>
      <c r="K330" s="264"/>
      <c r="N330" s="264"/>
      <c r="O330" s="264"/>
      <c r="P330" s="264"/>
      <c r="Q330" s="264"/>
      <c r="R330" s="264"/>
    </row>
    <row r="331" spans="1:19" ht="12.75" customHeight="1">
      <c r="A331" s="56"/>
      <c r="F331" s="50"/>
      <c r="G331" s="50"/>
      <c r="H331" s="229"/>
      <c r="I331" s="229"/>
      <c r="K331" s="229"/>
      <c r="N331" s="229"/>
      <c r="O331" s="229"/>
      <c r="P331" s="229"/>
      <c r="Q331" s="229"/>
      <c r="R331" s="50"/>
    </row>
    <row r="332" spans="1:19" ht="12.75" customHeight="1">
      <c r="A332" s="56"/>
      <c r="D332" s="2"/>
      <c r="E332" s="1"/>
      <c r="F332" s="9"/>
      <c r="G332" s="9"/>
      <c r="H332" s="9"/>
      <c r="I332" s="74"/>
      <c r="J332" s="252"/>
      <c r="K332" s="221"/>
      <c r="L332" s="6"/>
      <c r="M332" s="6"/>
      <c r="N332" s="38"/>
      <c r="O332" s="9"/>
      <c r="P332" s="9"/>
      <c r="Q332" s="9"/>
      <c r="R332" s="9"/>
    </row>
    <row r="333" spans="1:19" ht="12.75" customHeight="1">
      <c r="A333" s="56"/>
      <c r="D333" s="2"/>
      <c r="E333" s="1"/>
      <c r="F333" s="9"/>
      <c r="G333" s="50"/>
      <c r="I333" s="74"/>
      <c r="J333" s="252"/>
      <c r="K333" s="221"/>
      <c r="L333" s="6"/>
      <c r="M333" s="6"/>
      <c r="N333" s="262"/>
      <c r="O333" s="253"/>
      <c r="P333" s="253"/>
      <c r="Q333" s="253"/>
      <c r="R333" s="9"/>
    </row>
    <row r="334" spans="1:19" ht="12.75" customHeight="1">
      <c r="A334" s="56"/>
      <c r="D334" s="5"/>
      <c r="E334" s="1"/>
      <c r="F334" s="265"/>
      <c r="G334" s="265"/>
      <c r="H334" s="265"/>
      <c r="I334" s="265"/>
      <c r="K334" s="265"/>
      <c r="N334" s="265"/>
      <c r="O334" s="265"/>
      <c r="P334" s="265"/>
      <c r="Q334" s="265"/>
      <c r="R334" s="265"/>
    </row>
    <row r="335" spans="1:19" ht="12.75" customHeight="1">
      <c r="A335" s="56"/>
      <c r="F335" s="50"/>
      <c r="G335" s="229"/>
      <c r="N335" s="240"/>
      <c r="O335" s="240"/>
      <c r="R335" s="50"/>
    </row>
    <row r="336" spans="1:19" ht="12.75" customHeight="1">
      <c r="A336" s="56"/>
      <c r="D336" s="52"/>
      <c r="F336" s="9"/>
      <c r="G336" s="9"/>
      <c r="H336" s="9"/>
      <c r="I336" s="9"/>
      <c r="K336" s="9"/>
      <c r="L336" s="6"/>
      <c r="M336" s="6"/>
      <c r="N336" s="9"/>
      <c r="O336" s="9"/>
      <c r="P336" s="9"/>
      <c r="Q336" s="9"/>
      <c r="R336" s="9"/>
    </row>
    <row r="337" spans="1:19" ht="12.75" customHeight="1">
      <c r="A337" s="56"/>
      <c r="F337" s="50"/>
      <c r="G337" s="229"/>
      <c r="N337" s="240"/>
      <c r="O337" s="240"/>
      <c r="R337" s="50"/>
    </row>
    <row r="338" spans="1:19" ht="12.75" customHeight="1">
      <c r="A338" s="56"/>
      <c r="F338" s="50"/>
      <c r="G338" s="229"/>
      <c r="N338" s="262"/>
      <c r="O338" s="262"/>
      <c r="R338" s="50"/>
    </row>
    <row r="339" spans="1:19" ht="12.75" customHeight="1" thickBot="1">
      <c r="A339" s="56"/>
      <c r="D339" s="52"/>
      <c r="F339" s="266"/>
      <c r="G339" s="266"/>
      <c r="H339" s="266"/>
      <c r="I339" s="266"/>
      <c r="K339" s="266"/>
      <c r="L339" s="6"/>
      <c r="M339" s="6"/>
      <c r="N339" s="266"/>
      <c r="O339" s="266"/>
      <c r="P339" s="266"/>
      <c r="Q339" s="266"/>
      <c r="R339" s="266"/>
    </row>
    <row r="340" spans="1:19" ht="12.75" customHeight="1" thickTop="1">
      <c r="A340" s="56"/>
      <c r="F340" s="229"/>
      <c r="G340" s="229"/>
      <c r="R340" s="50"/>
    </row>
    <row r="341" spans="1:19" ht="12.75" customHeight="1">
      <c r="A341" s="56"/>
      <c r="D341" s="2"/>
      <c r="F341" s="229"/>
      <c r="G341" s="229"/>
      <c r="I341" s="240"/>
      <c r="K341" s="2"/>
      <c r="R341" s="50"/>
    </row>
    <row r="342" spans="1:19" ht="12.75" customHeight="1">
      <c r="A342" s="56"/>
      <c r="D342" s="2"/>
      <c r="F342" s="229"/>
      <c r="G342" s="229"/>
      <c r="I342" s="240"/>
      <c r="K342" s="2"/>
      <c r="R342" s="50"/>
    </row>
    <row r="343" spans="1:19" ht="12.75" customHeight="1">
      <c r="A343" s="56"/>
      <c r="D343" s="2"/>
      <c r="F343" s="229"/>
      <c r="G343" s="229"/>
      <c r="I343" s="240"/>
      <c r="K343" s="2"/>
      <c r="R343" s="50"/>
    </row>
    <row r="344" spans="1:19" ht="12.75" customHeight="1" thickBot="1">
      <c r="F344" s="50"/>
      <c r="G344" s="50"/>
      <c r="R344" s="50"/>
    </row>
    <row r="345" spans="1:19" ht="12.75" customHeight="1">
      <c r="A345" s="1"/>
      <c r="B345" s="282"/>
      <c r="C345" s="88"/>
      <c r="D345" s="421"/>
      <c r="F345" s="229"/>
      <c r="G345" s="229"/>
      <c r="I345" s="240"/>
      <c r="K345" s="2"/>
      <c r="N345" s="240"/>
      <c r="R345" s="50"/>
    </row>
    <row r="346" spans="1:19" ht="12.75" customHeight="1">
      <c r="A346" s="1"/>
      <c r="B346" s="283"/>
      <c r="D346" s="422"/>
      <c r="F346" s="229"/>
      <c r="G346" s="229"/>
      <c r="I346" s="240"/>
      <c r="K346" s="2"/>
    </row>
    <row r="347" spans="1:19" ht="12.75" customHeight="1">
      <c r="A347" s="1"/>
      <c r="B347" s="284"/>
      <c r="D347" s="422"/>
      <c r="F347" s="229"/>
      <c r="G347" s="229"/>
      <c r="I347" s="240"/>
      <c r="K347" s="2"/>
    </row>
    <row r="348" spans="1:19" ht="12.75" customHeight="1">
      <c r="A348" s="1"/>
      <c r="B348" s="284"/>
      <c r="D348" s="422"/>
      <c r="F348" s="229"/>
      <c r="G348" s="229"/>
      <c r="I348" s="240"/>
      <c r="K348" s="2"/>
    </row>
    <row r="349" spans="1:19" ht="12.75" customHeight="1" thickBot="1">
      <c r="A349" s="1"/>
      <c r="B349" s="244"/>
      <c r="C349" s="423"/>
      <c r="D349" s="424"/>
      <c r="F349" s="229"/>
      <c r="G349" s="229"/>
      <c r="I349" s="240"/>
      <c r="K349" s="2"/>
    </row>
    <row r="350" spans="1:19" ht="12.75" customHeight="1">
      <c r="A350" s="1"/>
      <c r="F350" s="229"/>
      <c r="G350" s="229"/>
      <c r="I350" s="240"/>
      <c r="K350" s="2"/>
    </row>
    <row r="351" spans="1:19" ht="12.75" customHeight="1" thickBot="1">
      <c r="F351" s="55"/>
      <c r="G351" s="55"/>
      <c r="H351" s="187"/>
      <c r="I351" s="55"/>
      <c r="J351" s="55"/>
      <c r="K351" s="187"/>
      <c r="L351" s="55"/>
      <c r="M351" s="55"/>
      <c r="N351" s="55"/>
      <c r="O351" s="55"/>
      <c r="P351" s="187"/>
      <c r="Q351" s="187"/>
      <c r="R351" s="56"/>
      <c r="S351" s="56"/>
    </row>
    <row r="352" spans="1:19" ht="12.75" customHeight="1">
      <c r="A352" s="246"/>
      <c r="B352" s="154"/>
      <c r="C352" s="154"/>
      <c r="D352" s="154"/>
      <c r="E352" s="154"/>
      <c r="F352" s="154"/>
      <c r="G352" s="154"/>
      <c r="H352" s="247"/>
      <c r="I352" s="124"/>
      <c r="J352" s="124"/>
      <c r="K352" s="247"/>
      <c r="L352" s="154"/>
      <c r="M352" s="154"/>
      <c r="N352" s="124"/>
      <c r="O352" s="124"/>
      <c r="P352" s="124"/>
      <c r="Q352" s="150"/>
      <c r="R352" s="124"/>
      <c r="S352" s="124"/>
    </row>
    <row r="353" spans="1:19" ht="12.75" customHeight="1">
      <c r="A353" s="248"/>
      <c r="B353" s="126"/>
      <c r="C353" s="126"/>
      <c r="D353" s="126"/>
      <c r="E353" s="126"/>
      <c r="F353" s="172"/>
      <c r="G353" s="126"/>
      <c r="H353" s="249"/>
      <c r="I353" s="126"/>
      <c r="J353" s="126"/>
      <c r="K353" s="249"/>
      <c r="L353" s="126"/>
      <c r="M353" s="126"/>
      <c r="N353" s="126"/>
      <c r="O353" s="126"/>
      <c r="P353" s="126"/>
      <c r="Q353" s="126"/>
      <c r="R353" s="126"/>
      <c r="S353" s="126"/>
    </row>
    <row r="354" spans="1:19" ht="12.75" customHeight="1">
      <c r="A354" s="248"/>
      <c r="B354" s="126"/>
      <c r="C354" s="126"/>
      <c r="D354" s="126"/>
      <c r="E354" s="126"/>
      <c r="F354" s="172"/>
      <c r="G354" s="126"/>
      <c r="H354" s="249"/>
      <c r="I354" s="126"/>
      <c r="J354" s="126"/>
      <c r="K354" s="249"/>
      <c r="L354" s="126"/>
      <c r="M354" s="126"/>
      <c r="N354" s="126"/>
      <c r="O354" s="126"/>
      <c r="P354" s="126"/>
      <c r="Q354" s="126"/>
      <c r="R354" s="126"/>
      <c r="S354" s="126"/>
    </row>
    <row r="355" spans="1:19" ht="12.75" customHeight="1" thickBot="1">
      <c r="A355" s="250"/>
      <c r="B355" s="129"/>
      <c r="C355" s="129"/>
      <c r="D355" s="129"/>
      <c r="E355" s="129"/>
      <c r="F355" s="173"/>
      <c r="G355" s="129"/>
      <c r="H355" s="226"/>
      <c r="I355" s="129"/>
      <c r="J355" s="129"/>
      <c r="K355" s="226"/>
      <c r="L355" s="129"/>
      <c r="M355" s="129"/>
      <c r="N355" s="129"/>
      <c r="O355" s="129"/>
      <c r="P355" s="129"/>
      <c r="Q355" s="129"/>
      <c r="R355" s="183"/>
      <c r="S355" s="129"/>
    </row>
    <row r="356" spans="1:19" ht="12.75" customHeight="1">
      <c r="A356" s="2"/>
    </row>
    <row r="357" spans="1:19" ht="12.75" customHeight="1">
      <c r="A357" s="56"/>
      <c r="B357" s="102"/>
      <c r="C357" s="2"/>
      <c r="D357" s="2"/>
      <c r="E357" s="1"/>
      <c r="F357" s="13"/>
      <c r="G357" s="13"/>
      <c r="H357" s="251"/>
      <c r="I357" s="5"/>
      <c r="J357" s="2"/>
      <c r="K357" s="221"/>
      <c r="L357" s="5"/>
      <c r="M357" s="5"/>
      <c r="N357" s="5"/>
      <c r="O357" s="5"/>
      <c r="P357" s="5"/>
      <c r="Q357" s="5"/>
      <c r="R357" s="19"/>
      <c r="S357" s="5"/>
    </row>
    <row r="358" spans="1:19" ht="12.75" customHeight="1">
      <c r="A358" s="56"/>
      <c r="B358" s="5"/>
      <c r="C358" s="2"/>
      <c r="D358" s="2"/>
      <c r="E358" s="1"/>
      <c r="F358" s="9"/>
      <c r="G358" s="9"/>
      <c r="H358" s="9"/>
      <c r="I358" s="9"/>
      <c r="J358" s="252"/>
      <c r="K358" s="221"/>
      <c r="L358" s="6"/>
      <c r="M358" s="6"/>
      <c r="N358" s="9"/>
      <c r="O358" s="9"/>
      <c r="P358" s="9"/>
      <c r="Q358" s="9"/>
      <c r="R358" s="9"/>
      <c r="S358" s="5"/>
    </row>
    <row r="359" spans="1:19" ht="12.75" customHeight="1">
      <c r="A359" s="56"/>
      <c r="B359" s="2"/>
      <c r="C359" s="2"/>
      <c r="D359" s="2"/>
      <c r="E359" s="1"/>
      <c r="F359" s="9"/>
      <c r="G359" s="9"/>
      <c r="H359" s="9"/>
      <c r="I359" s="9"/>
      <c r="J359" s="252"/>
      <c r="K359" s="221"/>
      <c r="L359" s="6"/>
      <c r="M359" s="6"/>
      <c r="N359" s="9"/>
      <c r="O359" s="9"/>
      <c r="P359" s="9"/>
      <c r="Q359" s="9"/>
      <c r="R359" s="9"/>
      <c r="S359" s="5"/>
    </row>
    <row r="360" spans="1:19" ht="12.75" customHeight="1">
      <c r="A360" s="56"/>
      <c r="B360" s="2"/>
      <c r="C360" s="2"/>
      <c r="D360" s="2"/>
      <c r="E360" s="1"/>
      <c r="F360" s="9"/>
      <c r="G360" s="9"/>
      <c r="H360" s="9"/>
      <c r="I360" s="9"/>
      <c r="J360" s="252"/>
      <c r="K360" s="221"/>
      <c r="L360" s="6"/>
      <c r="M360" s="6"/>
      <c r="N360" s="9"/>
      <c r="O360" s="9"/>
      <c r="P360" s="9"/>
      <c r="Q360" s="9"/>
      <c r="R360" s="9"/>
      <c r="S360" s="5"/>
    </row>
    <row r="361" spans="1:19" ht="12.75" customHeight="1">
      <c r="A361" s="56"/>
      <c r="B361" s="2"/>
      <c r="C361" s="2"/>
      <c r="D361" s="2"/>
      <c r="E361" s="1"/>
      <c r="F361" s="254"/>
      <c r="G361" s="255"/>
      <c r="H361" s="255"/>
      <c r="I361" s="256"/>
      <c r="J361" s="252"/>
      <c r="K361" s="257"/>
      <c r="L361" s="6"/>
      <c r="M361" s="6"/>
      <c r="N361" s="257"/>
      <c r="O361" s="258"/>
      <c r="P361" s="258"/>
      <c r="Q361" s="258"/>
      <c r="R361" s="254"/>
      <c r="S361" s="2"/>
    </row>
    <row r="362" spans="1:19" ht="12.75" customHeight="1">
      <c r="A362" s="56"/>
      <c r="B362" s="2"/>
      <c r="C362" s="2"/>
      <c r="D362" s="2"/>
      <c r="E362" s="1"/>
      <c r="F362" s="9"/>
      <c r="G362" s="9"/>
      <c r="H362" s="9"/>
      <c r="I362" s="9"/>
      <c r="J362" s="252"/>
      <c r="K362" s="9"/>
      <c r="L362" s="2"/>
      <c r="M362" s="2"/>
      <c r="N362" s="9"/>
      <c r="O362" s="9"/>
      <c r="P362" s="9"/>
      <c r="Q362" s="9"/>
      <c r="R362" s="9"/>
      <c r="S362" s="2"/>
    </row>
    <row r="363" spans="1:19" ht="12.75" customHeight="1">
      <c r="A363" s="56"/>
      <c r="B363" s="2"/>
      <c r="C363" s="2"/>
      <c r="D363" s="2"/>
      <c r="E363" s="1"/>
      <c r="F363" s="19"/>
      <c r="G363" s="9"/>
      <c r="H363" s="221"/>
      <c r="I363" s="2"/>
      <c r="J363" s="252"/>
      <c r="K363" s="221"/>
      <c r="L363" s="5"/>
      <c r="M363" s="5"/>
      <c r="N363" s="221"/>
      <c r="O363" s="221"/>
      <c r="P363" s="5"/>
      <c r="Q363" s="5"/>
      <c r="R363" s="19"/>
      <c r="S363" s="5"/>
    </row>
    <row r="364" spans="1:19" ht="12.75" customHeight="1">
      <c r="A364" s="56"/>
      <c r="B364" s="2"/>
      <c r="C364" s="2"/>
      <c r="D364" s="2"/>
      <c r="E364" s="1"/>
      <c r="F364" s="9"/>
      <c r="G364" s="9"/>
      <c r="H364" s="9"/>
      <c r="I364" s="9"/>
      <c r="J364" s="252"/>
      <c r="K364" s="221"/>
      <c r="L364" s="6"/>
      <c r="M364" s="6"/>
      <c r="N364" s="9"/>
      <c r="O364" s="9"/>
      <c r="P364" s="9"/>
      <c r="Q364" s="9"/>
      <c r="R364" s="9"/>
      <c r="S364" s="2"/>
    </row>
    <row r="365" spans="1:19" ht="12.75" customHeight="1">
      <c r="A365" s="56"/>
      <c r="B365" s="2"/>
      <c r="C365" s="2"/>
      <c r="D365" s="2"/>
      <c r="E365" s="1"/>
      <c r="F365" s="9"/>
      <c r="G365" s="9"/>
      <c r="H365" s="259"/>
      <c r="I365" s="2"/>
      <c r="J365" s="252"/>
      <c r="K365" s="221"/>
      <c r="L365" s="2"/>
      <c r="M365" s="2"/>
      <c r="N365" s="257"/>
      <c r="O365" s="221"/>
      <c r="P365" s="2"/>
      <c r="Q365" s="2"/>
      <c r="R365" s="9"/>
      <c r="S365" s="2"/>
    </row>
    <row r="366" spans="1:19" ht="12.75" customHeight="1">
      <c r="A366" s="56"/>
      <c r="B366" s="2"/>
      <c r="C366" s="2"/>
      <c r="D366" s="5"/>
      <c r="E366" s="1"/>
      <c r="F366" s="260"/>
      <c r="G366" s="260"/>
      <c r="H366" s="260"/>
      <c r="I366" s="260"/>
      <c r="J366" s="252"/>
      <c r="K366" s="260"/>
      <c r="L366" s="2"/>
      <c r="M366" s="2"/>
      <c r="N366" s="260"/>
      <c r="O366" s="260"/>
      <c r="P366" s="260"/>
      <c r="Q366" s="260"/>
      <c r="R366" s="260"/>
      <c r="S366" s="2"/>
    </row>
    <row r="367" spans="1:19" ht="12.75" customHeight="1">
      <c r="A367" s="56"/>
      <c r="B367" s="2"/>
      <c r="C367" s="2"/>
      <c r="D367" s="2"/>
      <c r="E367" s="1"/>
      <c r="F367" s="9"/>
      <c r="G367" s="9"/>
      <c r="H367" s="221"/>
      <c r="I367" s="2"/>
      <c r="J367" s="252"/>
      <c r="K367" s="221"/>
      <c r="L367" s="2"/>
      <c r="M367" s="2"/>
      <c r="N367" s="221"/>
      <c r="O367" s="221"/>
      <c r="P367" s="2"/>
      <c r="Q367" s="2"/>
      <c r="R367" s="9"/>
      <c r="S367" s="2"/>
    </row>
    <row r="368" spans="1:19" ht="12.75" customHeight="1">
      <c r="A368" s="56"/>
      <c r="B368" s="5"/>
      <c r="C368" s="2"/>
      <c r="D368" s="2"/>
      <c r="E368" s="1"/>
      <c r="F368" s="9"/>
      <c r="G368" s="9"/>
      <c r="H368" s="9"/>
      <c r="I368" s="9"/>
      <c r="J368" s="252"/>
      <c r="K368" s="221"/>
      <c r="L368" s="6"/>
      <c r="M368" s="6"/>
      <c r="N368" s="9"/>
      <c r="O368" s="9"/>
      <c r="P368" s="9"/>
      <c r="Q368" s="9"/>
      <c r="R368" s="9"/>
      <c r="S368" s="2"/>
    </row>
    <row r="369" spans="1:19" ht="12.75" customHeight="1">
      <c r="A369" s="56"/>
      <c r="B369" s="2"/>
      <c r="C369" s="2"/>
      <c r="D369" s="2"/>
      <c r="E369" s="1"/>
      <c r="F369" s="9"/>
      <c r="G369" s="9"/>
      <c r="H369" s="9"/>
      <c r="I369" s="9"/>
      <c r="J369" s="252"/>
      <c r="K369" s="221"/>
      <c r="L369" s="6"/>
      <c r="M369" s="6"/>
      <c r="N369" s="9"/>
      <c r="O369" s="9"/>
      <c r="P369" s="9"/>
      <c r="Q369" s="9"/>
      <c r="R369" s="9"/>
      <c r="S369" s="2"/>
    </row>
    <row r="370" spans="1:19" ht="12.75" customHeight="1">
      <c r="A370" s="56"/>
      <c r="B370" s="2"/>
      <c r="C370" s="2"/>
      <c r="D370" s="2"/>
      <c r="E370" s="1"/>
      <c r="F370" s="254"/>
      <c r="G370" s="254"/>
      <c r="H370" s="257"/>
      <c r="I370" s="256"/>
      <c r="J370" s="252"/>
      <c r="K370" s="257"/>
      <c r="L370" s="6"/>
      <c r="M370" s="6"/>
      <c r="N370" s="257"/>
      <c r="O370" s="258"/>
      <c r="P370" s="258"/>
      <c r="Q370" s="258"/>
      <c r="R370" s="254"/>
      <c r="S370" s="2"/>
    </row>
    <row r="371" spans="1:19" ht="12.75" customHeight="1">
      <c r="A371" s="56"/>
      <c r="B371" s="2"/>
      <c r="C371" s="2"/>
      <c r="D371" s="2"/>
      <c r="E371" s="1"/>
      <c r="F371" s="9"/>
      <c r="G371" s="9"/>
      <c r="H371" s="9"/>
      <c r="I371" s="9"/>
      <c r="J371" s="252"/>
      <c r="K371" s="9"/>
      <c r="L371" s="6"/>
      <c r="M371" s="6"/>
      <c r="N371" s="9"/>
      <c r="O371" s="9"/>
      <c r="P371" s="9"/>
      <c r="Q371" s="9"/>
      <c r="R371" s="9"/>
      <c r="S371" s="2"/>
    </row>
    <row r="372" spans="1:19" ht="12.75" customHeight="1">
      <c r="A372" s="56"/>
      <c r="B372" s="2"/>
      <c r="C372" s="2"/>
      <c r="D372" s="2"/>
      <c r="E372" s="1"/>
      <c r="F372" s="9"/>
      <c r="G372" s="9"/>
      <c r="H372" s="221"/>
      <c r="I372" s="74"/>
      <c r="J372" s="252"/>
      <c r="K372" s="221"/>
      <c r="L372" s="6"/>
      <c r="M372" s="6"/>
      <c r="N372" s="221"/>
      <c r="O372" s="221"/>
      <c r="P372" s="2"/>
      <c r="Q372" s="2"/>
      <c r="R372" s="9"/>
      <c r="S372" s="2"/>
    </row>
    <row r="373" spans="1:19" ht="12.75" customHeight="1">
      <c r="A373" s="56"/>
      <c r="B373" s="2"/>
      <c r="C373" s="2"/>
      <c r="D373" s="2"/>
      <c r="E373" s="1"/>
      <c r="F373" s="9"/>
      <c r="G373" s="9"/>
      <c r="H373" s="9"/>
      <c r="I373" s="9"/>
      <c r="J373" s="252"/>
      <c r="K373" s="221"/>
      <c r="L373" s="6"/>
      <c r="M373" s="6"/>
      <c r="N373" s="9"/>
      <c r="O373" s="9"/>
      <c r="P373" s="9"/>
      <c r="Q373" s="9"/>
      <c r="R373" s="9"/>
      <c r="S373" s="2"/>
    </row>
    <row r="374" spans="1:19" ht="12.75" customHeight="1">
      <c r="A374" s="56"/>
      <c r="B374" s="2"/>
      <c r="C374" s="2"/>
      <c r="D374" s="11"/>
      <c r="E374" s="1"/>
      <c r="F374" s="9"/>
      <c r="G374" s="9"/>
      <c r="H374" s="221"/>
      <c r="I374" s="256"/>
      <c r="J374" s="252"/>
      <c r="K374" s="221"/>
      <c r="L374" s="6"/>
      <c r="M374" s="6"/>
      <c r="N374" s="257"/>
      <c r="O374" s="253"/>
      <c r="P374" s="253"/>
      <c r="Q374" s="253"/>
      <c r="R374" s="9"/>
      <c r="S374" s="2"/>
    </row>
    <row r="375" spans="1:19" ht="12.75" customHeight="1">
      <c r="A375" s="56"/>
      <c r="B375" s="2"/>
      <c r="C375" s="2"/>
      <c r="D375" s="5"/>
      <c r="E375" s="1"/>
      <c r="F375" s="260"/>
      <c r="G375" s="260"/>
      <c r="H375" s="260"/>
      <c r="I375" s="260"/>
      <c r="J375" s="2"/>
      <c r="K375" s="260"/>
      <c r="L375" s="2"/>
      <c r="M375" s="2"/>
      <c r="N375" s="260"/>
      <c r="O375" s="260"/>
      <c r="P375" s="260"/>
      <c r="Q375" s="260"/>
      <c r="R375" s="260"/>
      <c r="S375" s="2"/>
    </row>
    <row r="376" spans="1:19" ht="12.75" customHeight="1">
      <c r="A376" s="56"/>
      <c r="B376" s="2"/>
      <c r="C376" s="2"/>
      <c r="D376" s="2"/>
      <c r="E376" s="1"/>
      <c r="F376" s="9"/>
      <c r="G376" s="221"/>
      <c r="H376" s="221"/>
      <c r="I376" s="221"/>
      <c r="J376" s="2"/>
      <c r="K376" s="221"/>
      <c r="L376" s="2"/>
      <c r="M376" s="2"/>
      <c r="N376" s="221"/>
      <c r="O376" s="221"/>
      <c r="P376" s="2"/>
      <c r="Q376" s="2"/>
      <c r="R376" s="9"/>
      <c r="S376" s="2"/>
    </row>
    <row r="377" spans="1:19" ht="12.75" customHeight="1">
      <c r="A377" s="56"/>
      <c r="B377" s="2"/>
      <c r="C377" s="2"/>
      <c r="D377" s="2"/>
      <c r="E377" s="1"/>
      <c r="F377" s="9"/>
      <c r="G377" s="221"/>
      <c r="H377" s="221"/>
      <c r="I377" s="221"/>
      <c r="J377" s="2"/>
      <c r="K377" s="2"/>
      <c r="L377" s="2"/>
      <c r="M377" s="2"/>
      <c r="N377" s="221"/>
      <c r="O377" s="221"/>
      <c r="P377" s="2"/>
      <c r="Q377" s="2"/>
      <c r="R377" s="9"/>
      <c r="S377" s="2"/>
    </row>
    <row r="378" spans="1:19" ht="12.75" customHeight="1">
      <c r="A378" s="56"/>
      <c r="B378" s="2"/>
      <c r="C378" s="2"/>
      <c r="D378" s="11"/>
      <c r="E378" s="1"/>
      <c r="F378" s="9"/>
      <c r="G378" s="9"/>
      <c r="H378" s="221"/>
      <c r="I378" s="2"/>
      <c r="J378" s="2"/>
      <c r="K378" s="2"/>
      <c r="L378" s="2"/>
      <c r="M378" s="2"/>
      <c r="N378" s="221"/>
      <c r="O378" s="221"/>
      <c r="P378" s="2"/>
      <c r="Q378" s="2"/>
      <c r="R378" s="9"/>
      <c r="S378" s="2"/>
    </row>
    <row r="379" spans="1:19" ht="12.75" customHeight="1">
      <c r="A379" s="56"/>
      <c r="B379" s="52"/>
      <c r="F379" s="9"/>
      <c r="G379" s="9"/>
      <c r="H379" s="9"/>
      <c r="I379" s="9"/>
      <c r="J379" s="252"/>
      <c r="K379" s="221"/>
      <c r="L379" s="6"/>
      <c r="M379" s="6"/>
      <c r="N379" s="9"/>
      <c r="O379" s="9"/>
      <c r="P379" s="9"/>
      <c r="Q379" s="9"/>
      <c r="R379" s="9"/>
    </row>
    <row r="380" spans="1:19" ht="12.75" customHeight="1">
      <c r="A380" s="56"/>
      <c r="F380" s="9"/>
      <c r="G380" s="261"/>
      <c r="H380" s="262"/>
      <c r="I380" s="74"/>
      <c r="J380" s="252"/>
      <c r="K380" s="221"/>
      <c r="L380" s="6"/>
      <c r="M380" s="6"/>
      <c r="N380" s="262"/>
      <c r="O380" s="253"/>
      <c r="P380" s="263"/>
      <c r="Q380" s="263"/>
      <c r="R380" s="9"/>
    </row>
    <row r="381" spans="1:19" ht="12.75" customHeight="1">
      <c r="A381" s="56"/>
      <c r="F381" s="264"/>
      <c r="G381" s="264"/>
      <c r="H381" s="264"/>
      <c r="I381" s="264"/>
      <c r="K381" s="264"/>
      <c r="N381" s="264"/>
      <c r="O381" s="264"/>
      <c r="P381" s="264"/>
      <c r="Q381" s="264"/>
      <c r="R381" s="264"/>
    </row>
    <row r="382" spans="1:19" ht="12.75" customHeight="1">
      <c r="A382" s="56"/>
      <c r="F382" s="50"/>
      <c r="G382" s="50"/>
      <c r="H382" s="229"/>
      <c r="I382" s="229"/>
      <c r="K382" s="229"/>
      <c r="N382" s="229"/>
      <c r="O382" s="229"/>
      <c r="P382" s="229"/>
      <c r="Q382" s="229"/>
      <c r="R382" s="50"/>
    </row>
    <row r="383" spans="1:19" ht="12.75" customHeight="1">
      <c r="A383" s="56"/>
      <c r="D383" s="2"/>
      <c r="E383" s="1"/>
      <c r="F383" s="9"/>
      <c r="G383" s="9"/>
      <c r="H383" s="9"/>
      <c r="I383" s="9"/>
      <c r="J383" s="252"/>
      <c r="K383" s="221"/>
      <c r="L383" s="6"/>
      <c r="M383" s="6"/>
      <c r="N383" s="9"/>
      <c r="O383" s="9"/>
      <c r="P383" s="9"/>
      <c r="Q383" s="9"/>
      <c r="R383" s="9"/>
    </row>
    <row r="384" spans="1:19" ht="12.75" customHeight="1">
      <c r="A384" s="56"/>
      <c r="D384" s="2"/>
      <c r="E384" s="1"/>
      <c r="F384" s="9"/>
      <c r="G384" s="50"/>
      <c r="I384" s="74"/>
      <c r="J384" s="252"/>
      <c r="K384" s="221"/>
      <c r="L384" s="6"/>
      <c r="M384" s="6"/>
      <c r="N384" s="262"/>
      <c r="O384" s="253"/>
      <c r="P384" s="253"/>
      <c r="Q384" s="253"/>
      <c r="R384" s="9"/>
    </row>
    <row r="385" spans="1:18" ht="12.75" customHeight="1">
      <c r="A385" s="56"/>
      <c r="D385" s="5"/>
      <c r="E385" s="1"/>
      <c r="F385" s="265"/>
      <c r="G385" s="265"/>
      <c r="H385" s="265"/>
      <c r="I385" s="265"/>
      <c r="K385" s="265"/>
      <c r="N385" s="265"/>
      <c r="O385" s="265"/>
      <c r="P385" s="265"/>
      <c r="Q385" s="265"/>
      <c r="R385" s="265"/>
    </row>
    <row r="386" spans="1:18" ht="12.75" customHeight="1">
      <c r="A386" s="56"/>
      <c r="F386" s="50"/>
      <c r="G386" s="229"/>
      <c r="N386" s="240"/>
      <c r="O386" s="240"/>
      <c r="R386" s="50"/>
    </row>
    <row r="387" spans="1:18" ht="12.75" customHeight="1">
      <c r="A387" s="56"/>
      <c r="D387" s="52"/>
      <c r="F387" s="9"/>
      <c r="G387" s="9"/>
      <c r="H387" s="9"/>
      <c r="I387" s="9"/>
      <c r="K387" s="9"/>
      <c r="L387" s="6"/>
      <c r="M387" s="6"/>
      <c r="N387" s="9"/>
      <c r="O387" s="9"/>
      <c r="P387" s="9"/>
      <c r="Q387" s="9"/>
      <c r="R387" s="9"/>
    </row>
    <row r="388" spans="1:18" ht="12.75" customHeight="1">
      <c r="A388" s="56"/>
      <c r="F388" s="50"/>
      <c r="G388" s="229"/>
      <c r="N388" s="240"/>
      <c r="O388" s="240"/>
      <c r="R388" s="50"/>
    </row>
    <row r="389" spans="1:18" ht="12.75" customHeight="1">
      <c r="A389" s="56"/>
      <c r="F389" s="50"/>
      <c r="G389" s="229"/>
      <c r="N389" s="262"/>
      <c r="O389" s="262"/>
      <c r="R389" s="50"/>
    </row>
    <row r="390" spans="1:18" ht="12.75" customHeight="1" thickBot="1">
      <c r="A390" s="56"/>
      <c r="D390" s="52"/>
      <c r="F390" s="266"/>
      <c r="G390" s="266"/>
      <c r="H390" s="266"/>
      <c r="I390" s="266"/>
      <c r="K390" s="266"/>
      <c r="L390" s="6"/>
      <c r="M390" s="6"/>
      <c r="N390" s="266"/>
      <c r="O390" s="266"/>
      <c r="P390" s="266"/>
      <c r="Q390" s="266"/>
      <c r="R390" s="266"/>
    </row>
    <row r="391" spans="1:18" ht="12.75" customHeight="1" thickTop="1">
      <c r="A391" s="56"/>
      <c r="F391" s="229"/>
      <c r="G391" s="229"/>
      <c r="R391" s="50"/>
    </row>
    <row r="392" spans="1:18" ht="12.75" customHeight="1">
      <c r="F392" s="50"/>
      <c r="G392" s="50"/>
      <c r="R392" s="50"/>
    </row>
    <row r="393" spans="1:18" ht="12.75" customHeight="1">
      <c r="F393" s="50"/>
      <c r="G393" s="50"/>
      <c r="R393" s="50"/>
    </row>
    <row r="394" spans="1:18" ht="12.75" customHeight="1">
      <c r="F394" s="50"/>
      <c r="G394" s="50"/>
      <c r="R394" s="50"/>
    </row>
    <row r="395" spans="1:18" ht="12.75" customHeight="1">
      <c r="F395" s="50"/>
      <c r="G395" s="50"/>
      <c r="R395" s="50"/>
    </row>
    <row r="396" spans="1:18" ht="12.75" customHeight="1">
      <c r="F396" s="50"/>
      <c r="G396" s="50"/>
      <c r="R396" s="50"/>
    </row>
    <row r="397" spans="1:18" ht="12.75" customHeight="1">
      <c r="F397" s="50"/>
      <c r="G397" s="50"/>
      <c r="R397" s="50"/>
    </row>
    <row r="398" spans="1:18" ht="12.75" customHeight="1">
      <c r="F398" s="50"/>
      <c r="G398" s="50"/>
      <c r="R398" s="50"/>
    </row>
    <row r="399" spans="1:18" ht="12.75" customHeight="1">
      <c r="F399" s="50"/>
      <c r="G399" s="50"/>
      <c r="R399" s="50"/>
    </row>
    <row r="400" spans="1:18" ht="12.75" customHeight="1">
      <c r="F400" s="50"/>
      <c r="G400" s="50"/>
      <c r="R400" s="50"/>
    </row>
    <row r="401" spans="6:18" ht="12.75" customHeight="1">
      <c r="F401" s="50"/>
      <c r="G401" s="50"/>
      <c r="R401" s="50"/>
    </row>
    <row r="402" spans="6:18" ht="12.75" customHeight="1">
      <c r="F402" s="50"/>
      <c r="G402" s="50"/>
      <c r="R402" s="50"/>
    </row>
    <row r="403" spans="6:18" ht="12.75" customHeight="1">
      <c r="F403" s="50"/>
      <c r="G403" s="50"/>
      <c r="R403" s="50"/>
    </row>
    <row r="404" spans="6:18" ht="12.75" customHeight="1">
      <c r="F404" s="50"/>
      <c r="G404" s="50"/>
      <c r="R404" s="50"/>
    </row>
    <row r="405" spans="6:18" ht="12.75" customHeight="1">
      <c r="F405" s="50"/>
      <c r="G405" s="50"/>
      <c r="R405" s="50"/>
    </row>
    <row r="406" spans="6:18" ht="12.75" customHeight="1">
      <c r="F406" s="50"/>
      <c r="G406" s="50"/>
      <c r="R406" s="50"/>
    </row>
    <row r="407" spans="6:18" ht="12.75" customHeight="1">
      <c r="F407" s="50"/>
      <c r="G407" s="50"/>
      <c r="R407" s="50"/>
    </row>
    <row r="408" spans="6:18" ht="12.75" customHeight="1">
      <c r="F408" s="50"/>
      <c r="G408" s="50"/>
      <c r="R408" s="50"/>
    </row>
    <row r="409" spans="6:18" ht="12.75" customHeight="1">
      <c r="F409" s="50"/>
      <c r="G409" s="50"/>
      <c r="R409" s="50"/>
    </row>
    <row r="410" spans="6:18" ht="12.75" customHeight="1">
      <c r="F410" s="50"/>
      <c r="G410" s="50"/>
      <c r="R410" s="50"/>
    </row>
    <row r="411" spans="6:18" ht="12.75" customHeight="1">
      <c r="F411" s="50"/>
      <c r="G411" s="50"/>
      <c r="R411" s="50"/>
    </row>
    <row r="412" spans="6:18" ht="12.75" customHeight="1">
      <c r="F412" s="50"/>
      <c r="G412" s="50"/>
      <c r="R412" s="50"/>
    </row>
    <row r="413" spans="6:18" ht="12.75" customHeight="1">
      <c r="F413" s="50"/>
      <c r="G413" s="50"/>
      <c r="R413" s="50"/>
    </row>
    <row r="414" spans="6:18" ht="12.75" customHeight="1">
      <c r="F414" s="50"/>
      <c r="G414" s="50"/>
      <c r="R414" s="50"/>
    </row>
    <row r="415" spans="6:18" ht="12.75" customHeight="1">
      <c r="F415" s="50"/>
      <c r="G415" s="50"/>
      <c r="R415" s="50"/>
    </row>
    <row r="416" spans="6:18" ht="12.75" customHeight="1">
      <c r="F416" s="50"/>
      <c r="G416" s="50"/>
      <c r="R416" s="50"/>
    </row>
    <row r="417" spans="6:18" ht="12.75" customHeight="1">
      <c r="F417" s="50"/>
      <c r="G417" s="50"/>
      <c r="R417" s="50"/>
    </row>
    <row r="418" spans="6:18" ht="12.75" customHeight="1">
      <c r="F418" s="50"/>
      <c r="G418" s="50"/>
      <c r="R418" s="50"/>
    </row>
    <row r="419" spans="6:18" ht="12.75" customHeight="1">
      <c r="F419" s="50"/>
      <c r="G419" s="50"/>
      <c r="R419" s="50"/>
    </row>
    <row r="420" spans="6:18" ht="12.75" customHeight="1">
      <c r="F420" s="50"/>
      <c r="G420" s="50"/>
      <c r="R420" s="50"/>
    </row>
    <row r="421" spans="6:18" ht="12.75" customHeight="1">
      <c r="F421" s="50"/>
      <c r="G421" s="50"/>
      <c r="R421" s="50"/>
    </row>
    <row r="422" spans="6:18" ht="12.75" customHeight="1">
      <c r="F422" s="50"/>
      <c r="G422" s="50"/>
      <c r="R422" s="50"/>
    </row>
    <row r="423" spans="6:18" ht="12.75" customHeight="1">
      <c r="F423" s="50"/>
      <c r="G423" s="50"/>
      <c r="R423" s="50"/>
    </row>
    <row r="424" spans="6:18" ht="12.75" customHeight="1">
      <c r="F424" s="50"/>
      <c r="G424" s="50"/>
      <c r="R424" s="50"/>
    </row>
    <row r="425" spans="6:18" ht="12.75" customHeight="1">
      <c r="F425" s="50"/>
      <c r="G425" s="50"/>
      <c r="R425" s="50"/>
    </row>
    <row r="426" spans="6:18" ht="12.75" customHeight="1">
      <c r="F426" s="50"/>
      <c r="G426" s="50"/>
      <c r="R426" s="50"/>
    </row>
    <row r="427" spans="6:18" ht="12.75" customHeight="1">
      <c r="F427" s="50"/>
      <c r="G427" s="50"/>
      <c r="R427" s="50"/>
    </row>
    <row r="428" spans="6:18" ht="12.75" customHeight="1">
      <c r="F428" s="50"/>
      <c r="G428" s="50"/>
      <c r="R428" s="50"/>
    </row>
    <row r="429" spans="6:18" ht="12.75" customHeight="1">
      <c r="F429" s="50"/>
      <c r="G429" s="50"/>
      <c r="R429" s="50"/>
    </row>
    <row r="430" spans="6:18" ht="12.75" customHeight="1">
      <c r="F430" s="50"/>
      <c r="G430" s="50"/>
      <c r="R430" s="50"/>
    </row>
    <row r="431" spans="6:18" ht="12.75" customHeight="1">
      <c r="F431" s="50"/>
      <c r="G431" s="50"/>
      <c r="R431" s="50"/>
    </row>
    <row r="432" spans="6:18" ht="12.75" customHeight="1">
      <c r="F432" s="50"/>
      <c r="G432" s="50"/>
      <c r="R432" s="50"/>
    </row>
    <row r="433" spans="6:18" ht="12.75" customHeight="1">
      <c r="F433" s="50"/>
      <c r="G433" s="50"/>
      <c r="R433" s="50"/>
    </row>
    <row r="434" spans="6:18" ht="12.75" customHeight="1">
      <c r="F434" s="50"/>
      <c r="G434" s="50"/>
      <c r="R434" s="50"/>
    </row>
    <row r="435" spans="6:18" ht="12.75" customHeight="1">
      <c r="F435" s="50"/>
      <c r="G435" s="50"/>
      <c r="R435" s="50"/>
    </row>
    <row r="436" spans="6:18" ht="12.75" customHeight="1">
      <c r="F436" s="50"/>
      <c r="G436" s="50"/>
      <c r="R436" s="50"/>
    </row>
    <row r="437" spans="6:18" ht="12.75" customHeight="1">
      <c r="F437" s="50"/>
      <c r="G437" s="50"/>
      <c r="R437" s="50"/>
    </row>
    <row r="438" spans="6:18" ht="12.75" customHeight="1">
      <c r="F438" s="50"/>
      <c r="G438" s="50"/>
      <c r="R438" s="50"/>
    </row>
    <row r="439" spans="6:18" ht="12.75" customHeight="1">
      <c r="F439" s="50"/>
      <c r="G439" s="50"/>
      <c r="R439" s="50"/>
    </row>
    <row r="440" spans="6:18" ht="12.75" customHeight="1">
      <c r="F440" s="50"/>
      <c r="G440" s="50"/>
      <c r="R440" s="50"/>
    </row>
    <row r="441" spans="6:18" ht="12.75" customHeight="1">
      <c r="F441" s="50"/>
      <c r="G441" s="50"/>
      <c r="R441" s="50"/>
    </row>
    <row r="442" spans="6:18" ht="12.75" customHeight="1">
      <c r="F442" s="50"/>
      <c r="G442" s="50"/>
      <c r="R442" s="50"/>
    </row>
    <row r="443" spans="6:18" ht="12.75" customHeight="1">
      <c r="F443" s="50"/>
      <c r="G443" s="50"/>
      <c r="R443" s="50"/>
    </row>
    <row r="444" spans="6:18" ht="12.75" customHeight="1">
      <c r="F444" s="50"/>
      <c r="G444" s="50"/>
      <c r="R444" s="50"/>
    </row>
    <row r="445" spans="6:18" ht="12.75" customHeight="1">
      <c r="F445" s="50"/>
      <c r="G445" s="50"/>
      <c r="R445" s="50"/>
    </row>
    <row r="446" spans="6:18" ht="12.75" customHeight="1">
      <c r="F446" s="50"/>
      <c r="G446" s="50"/>
      <c r="R446" s="50"/>
    </row>
    <row r="447" spans="6:18" ht="12.75" customHeight="1">
      <c r="F447" s="50"/>
      <c r="G447" s="50"/>
      <c r="R447" s="50"/>
    </row>
    <row r="448" spans="6:18" ht="12.75" customHeight="1">
      <c r="F448" s="50"/>
      <c r="G448" s="50"/>
      <c r="R448" s="50"/>
    </row>
    <row r="449" spans="6:18" ht="12.75" customHeight="1">
      <c r="F449" s="50"/>
      <c r="G449" s="50"/>
      <c r="R449" s="50"/>
    </row>
    <row r="450" spans="6:18" ht="12.75" customHeight="1">
      <c r="F450" s="50"/>
      <c r="G450" s="50"/>
      <c r="R450" s="50"/>
    </row>
    <row r="451" spans="6:18" ht="12.75" customHeight="1">
      <c r="F451" s="50"/>
      <c r="G451" s="50"/>
      <c r="R451" s="50"/>
    </row>
    <row r="452" spans="6:18" ht="12.75" customHeight="1">
      <c r="F452" s="50"/>
      <c r="G452" s="50"/>
      <c r="R452" s="50"/>
    </row>
    <row r="453" spans="6:18" ht="12.75" customHeight="1">
      <c r="F453" s="50"/>
      <c r="G453" s="50"/>
      <c r="R453" s="50"/>
    </row>
    <row r="454" spans="6:18" ht="12.75" customHeight="1">
      <c r="F454" s="50"/>
      <c r="G454" s="50"/>
      <c r="R454" s="50"/>
    </row>
    <row r="455" spans="6:18" ht="12.75" customHeight="1">
      <c r="F455" s="50"/>
      <c r="G455" s="50"/>
      <c r="R455" s="50"/>
    </row>
    <row r="456" spans="6:18" ht="12.75" customHeight="1">
      <c r="F456" s="50"/>
      <c r="G456" s="50"/>
      <c r="R456" s="50"/>
    </row>
    <row r="457" spans="6:18" ht="12.75" customHeight="1">
      <c r="F457" s="50"/>
      <c r="G457" s="50"/>
      <c r="R457" s="50"/>
    </row>
    <row r="458" spans="6:18" ht="12.75" customHeight="1">
      <c r="F458" s="50"/>
      <c r="G458" s="50"/>
      <c r="R458" s="50"/>
    </row>
    <row r="459" spans="6:18" ht="12.75" customHeight="1">
      <c r="F459" s="50"/>
      <c r="G459" s="50"/>
      <c r="R459" s="50"/>
    </row>
    <row r="460" spans="6:18" ht="12.75" customHeight="1">
      <c r="F460" s="50"/>
      <c r="G460" s="50"/>
      <c r="R460" s="50"/>
    </row>
    <row r="461" spans="6:18" ht="12.75" customHeight="1">
      <c r="F461" s="50"/>
      <c r="G461" s="50"/>
      <c r="R461" s="50"/>
    </row>
    <row r="462" spans="6:18" ht="12.75" customHeight="1">
      <c r="F462" s="50"/>
      <c r="G462" s="50"/>
      <c r="R462" s="50"/>
    </row>
    <row r="463" spans="6:18" ht="12.75" customHeight="1">
      <c r="F463" s="50"/>
      <c r="G463" s="50"/>
      <c r="R463" s="50"/>
    </row>
    <row r="464" spans="6:18" ht="12.75" customHeight="1">
      <c r="F464" s="50"/>
      <c r="G464" s="50"/>
      <c r="R464" s="50"/>
    </row>
    <row r="465" spans="6:18" ht="12.75" customHeight="1">
      <c r="F465" s="50"/>
      <c r="G465" s="50"/>
      <c r="R465" s="50"/>
    </row>
    <row r="466" spans="6:18" ht="12.75" customHeight="1">
      <c r="F466" s="50"/>
      <c r="G466" s="50"/>
      <c r="R466" s="50"/>
    </row>
    <row r="467" spans="6:18" ht="12.75" customHeight="1">
      <c r="F467" s="50"/>
      <c r="G467" s="50"/>
      <c r="R467" s="50"/>
    </row>
    <row r="468" spans="6:18" ht="12.75" customHeight="1">
      <c r="F468" s="50"/>
      <c r="G468" s="50"/>
      <c r="R468" s="50"/>
    </row>
    <row r="469" spans="6:18" ht="12.75" customHeight="1">
      <c r="F469" s="50"/>
      <c r="G469" s="50"/>
      <c r="R469" s="50"/>
    </row>
    <row r="470" spans="6:18" ht="12.75" customHeight="1">
      <c r="F470" s="50"/>
      <c r="G470" s="50"/>
      <c r="R470" s="50"/>
    </row>
    <row r="471" spans="6:18" ht="12.75" customHeight="1">
      <c r="F471" s="50"/>
      <c r="G471" s="50"/>
      <c r="R471" s="50"/>
    </row>
    <row r="472" spans="6:18" ht="12.75" customHeight="1">
      <c r="F472" s="50"/>
      <c r="G472" s="50"/>
      <c r="R472" s="50"/>
    </row>
    <row r="473" spans="6:18" ht="12.75" customHeight="1">
      <c r="F473" s="50"/>
      <c r="G473" s="50"/>
      <c r="R473" s="50"/>
    </row>
    <row r="474" spans="6:18" ht="12.75" customHeight="1">
      <c r="F474" s="50"/>
      <c r="G474" s="50"/>
      <c r="R474" s="50"/>
    </row>
    <row r="475" spans="6:18" ht="12.75" customHeight="1">
      <c r="F475" s="50"/>
      <c r="G475" s="50"/>
      <c r="R475" s="50"/>
    </row>
    <row r="476" spans="6:18" ht="12.75" customHeight="1">
      <c r="F476" s="50"/>
      <c r="G476" s="50"/>
      <c r="R476" s="50"/>
    </row>
    <row r="477" spans="6:18" ht="12.75" customHeight="1">
      <c r="F477" s="50"/>
      <c r="G477" s="50"/>
      <c r="R477" s="50"/>
    </row>
    <row r="478" spans="6:18" ht="12.75" customHeight="1">
      <c r="F478" s="50"/>
      <c r="G478" s="50"/>
      <c r="R478" s="50"/>
    </row>
    <row r="479" spans="6:18" ht="12.75" customHeight="1">
      <c r="F479" s="50"/>
      <c r="G479" s="50"/>
      <c r="R479" s="50"/>
    </row>
    <row r="480" spans="6:18" ht="12.75" customHeight="1">
      <c r="F480" s="50"/>
      <c r="G480" s="50"/>
      <c r="R480" s="50"/>
    </row>
    <row r="481" spans="6:18" ht="12.75" customHeight="1">
      <c r="F481" s="50"/>
      <c r="G481" s="50"/>
      <c r="R481" s="50"/>
    </row>
    <row r="482" spans="6:18" ht="12.75" customHeight="1">
      <c r="F482" s="50"/>
      <c r="G482" s="50"/>
      <c r="R482" s="50"/>
    </row>
    <row r="483" spans="6:18" ht="12.75" customHeight="1">
      <c r="F483" s="50"/>
      <c r="G483" s="50"/>
      <c r="R483" s="50"/>
    </row>
    <row r="484" spans="6:18" ht="12.75" customHeight="1">
      <c r="F484" s="50"/>
      <c r="G484" s="50"/>
      <c r="R484" s="50"/>
    </row>
    <row r="485" spans="6:18" ht="12.75" customHeight="1">
      <c r="F485" s="50"/>
      <c r="G485" s="50"/>
      <c r="R485" s="50"/>
    </row>
    <row r="486" spans="6:18" ht="12.75" customHeight="1">
      <c r="F486" s="50"/>
      <c r="G486" s="50"/>
      <c r="R486" s="50"/>
    </row>
    <row r="487" spans="6:18" ht="12.75" customHeight="1">
      <c r="F487" s="50"/>
      <c r="G487" s="50"/>
      <c r="R487" s="50"/>
    </row>
    <row r="488" spans="6:18" ht="12.75" customHeight="1">
      <c r="F488" s="50"/>
      <c r="G488" s="50"/>
      <c r="R488" s="50"/>
    </row>
    <row r="489" spans="6:18" ht="12.75" customHeight="1">
      <c r="F489" s="50"/>
      <c r="G489" s="50"/>
      <c r="R489" s="50"/>
    </row>
    <row r="490" spans="6:18" ht="12.75" customHeight="1">
      <c r="F490" s="50"/>
      <c r="G490" s="50"/>
      <c r="R490" s="50"/>
    </row>
    <row r="491" spans="6:18" ht="12.75" customHeight="1">
      <c r="F491" s="50"/>
      <c r="G491" s="50"/>
      <c r="R491" s="50"/>
    </row>
    <row r="492" spans="6:18" ht="12.75" customHeight="1">
      <c r="F492" s="50"/>
      <c r="G492" s="50"/>
      <c r="R492" s="50"/>
    </row>
    <row r="493" spans="6:18" ht="12.75" customHeight="1">
      <c r="F493" s="50"/>
      <c r="G493" s="50"/>
      <c r="R493" s="50"/>
    </row>
    <row r="494" spans="6:18" ht="12.75" customHeight="1">
      <c r="F494" s="50"/>
      <c r="G494" s="50"/>
      <c r="R494" s="50"/>
    </row>
    <row r="495" spans="6:18" ht="12.75" customHeight="1">
      <c r="F495" s="50"/>
      <c r="G495" s="50"/>
      <c r="R495" s="50"/>
    </row>
    <row r="496" spans="6:18" ht="12.75" customHeight="1">
      <c r="F496" s="50"/>
      <c r="G496" s="50"/>
      <c r="R496" s="50"/>
    </row>
    <row r="497" spans="6:18" ht="12.75" customHeight="1">
      <c r="F497" s="50"/>
      <c r="G497" s="50"/>
      <c r="R497" s="50"/>
    </row>
    <row r="498" spans="6:18" ht="12.75" customHeight="1">
      <c r="F498" s="50"/>
      <c r="G498" s="50"/>
      <c r="R498" s="50"/>
    </row>
    <row r="499" spans="6:18" ht="12.75" customHeight="1">
      <c r="F499" s="50"/>
      <c r="G499" s="50"/>
      <c r="R499" s="50"/>
    </row>
    <row r="500" spans="6:18" ht="12.75" customHeight="1">
      <c r="F500" s="50"/>
      <c r="G500" s="50"/>
      <c r="R500" s="50"/>
    </row>
    <row r="501" spans="6:18" ht="12.75" customHeight="1">
      <c r="F501" s="50"/>
      <c r="G501" s="50"/>
      <c r="R501" s="50"/>
    </row>
    <row r="502" spans="6:18" ht="12.75" customHeight="1">
      <c r="F502" s="50"/>
      <c r="G502" s="50"/>
      <c r="R502" s="50"/>
    </row>
    <row r="503" spans="6:18" ht="12.75" customHeight="1">
      <c r="F503" s="50"/>
      <c r="G503" s="50"/>
      <c r="R503" s="50"/>
    </row>
    <row r="504" spans="6:18" ht="12.75" customHeight="1">
      <c r="F504" s="50"/>
      <c r="G504" s="50"/>
      <c r="R504" s="50"/>
    </row>
    <row r="505" spans="6:18" ht="12.75" customHeight="1">
      <c r="F505" s="50"/>
      <c r="G505" s="50"/>
      <c r="R505" s="50"/>
    </row>
    <row r="506" spans="6:18" ht="12.75" customHeight="1">
      <c r="F506" s="50"/>
      <c r="G506" s="50"/>
      <c r="R506" s="50"/>
    </row>
    <row r="507" spans="6:18" ht="12.75" customHeight="1">
      <c r="F507" s="50"/>
      <c r="G507" s="50"/>
      <c r="R507" s="50"/>
    </row>
    <row r="508" spans="6:18" ht="12.75" customHeight="1">
      <c r="F508" s="50"/>
      <c r="G508" s="50"/>
      <c r="R508" s="50"/>
    </row>
    <row r="509" spans="6:18" ht="12.75" customHeight="1">
      <c r="F509" s="50"/>
      <c r="G509" s="50"/>
      <c r="R509" s="50"/>
    </row>
    <row r="510" spans="6:18" ht="12.75" customHeight="1">
      <c r="F510" s="50"/>
      <c r="G510" s="50"/>
      <c r="R510" s="50"/>
    </row>
    <row r="511" spans="6:18" ht="12.75" customHeight="1">
      <c r="F511" s="50"/>
      <c r="G511" s="50"/>
      <c r="R511" s="50"/>
    </row>
    <row r="512" spans="6:18" ht="12.75" customHeight="1">
      <c r="F512" s="50"/>
      <c r="G512" s="50"/>
      <c r="R512" s="50"/>
    </row>
    <row r="513" spans="6:18" ht="12.75" customHeight="1">
      <c r="F513" s="50"/>
      <c r="G513" s="50"/>
      <c r="R513" s="50"/>
    </row>
    <row r="514" spans="6:18" ht="12.75" customHeight="1">
      <c r="F514" s="50"/>
      <c r="G514" s="50"/>
      <c r="R514" s="50"/>
    </row>
    <row r="515" spans="6:18" ht="12.75" customHeight="1">
      <c r="F515" s="50"/>
      <c r="G515" s="50"/>
      <c r="R515" s="50"/>
    </row>
    <row r="516" spans="6:18" ht="12.75" customHeight="1">
      <c r="F516" s="50"/>
      <c r="G516" s="50"/>
      <c r="R516" s="50"/>
    </row>
    <row r="517" spans="6:18" ht="12.75" customHeight="1">
      <c r="F517" s="50"/>
      <c r="G517" s="50"/>
      <c r="R517" s="50"/>
    </row>
    <row r="518" spans="6:18" ht="12.75" customHeight="1">
      <c r="F518" s="50"/>
      <c r="G518" s="50"/>
      <c r="R518" s="50"/>
    </row>
    <row r="519" spans="6:18" ht="12.75" customHeight="1">
      <c r="F519" s="50"/>
      <c r="G519" s="50"/>
      <c r="R519" s="50"/>
    </row>
    <row r="520" spans="6:18" ht="12.75" customHeight="1">
      <c r="F520" s="50"/>
      <c r="G520" s="50"/>
      <c r="R520" s="50"/>
    </row>
    <row r="521" spans="6:18" ht="12.75" customHeight="1">
      <c r="F521" s="50"/>
      <c r="G521" s="50"/>
      <c r="R521" s="50"/>
    </row>
    <row r="522" spans="6:18" ht="12.75" customHeight="1">
      <c r="F522" s="50"/>
      <c r="G522" s="50"/>
      <c r="R522" s="50"/>
    </row>
    <row r="523" spans="6:18" ht="12.75" customHeight="1">
      <c r="F523" s="50"/>
      <c r="G523" s="50"/>
      <c r="R523" s="50"/>
    </row>
    <row r="524" spans="6:18" ht="12.75" customHeight="1">
      <c r="F524" s="50"/>
      <c r="G524" s="50"/>
      <c r="R524" s="50"/>
    </row>
    <row r="525" spans="6:18" ht="12.75" customHeight="1">
      <c r="F525" s="50"/>
      <c r="G525" s="50"/>
      <c r="R525" s="50"/>
    </row>
    <row r="526" spans="6:18" ht="12.75" customHeight="1">
      <c r="F526" s="50"/>
      <c r="G526" s="50"/>
      <c r="R526" s="50"/>
    </row>
    <row r="527" spans="6:18" ht="12.75" customHeight="1">
      <c r="F527" s="50"/>
      <c r="G527" s="50"/>
      <c r="R527" s="50"/>
    </row>
    <row r="528" spans="6:18" ht="12.75" customHeight="1">
      <c r="F528" s="50"/>
      <c r="G528" s="50"/>
      <c r="R528" s="50"/>
    </row>
    <row r="529" spans="6:18" ht="12.75" customHeight="1">
      <c r="F529" s="50"/>
      <c r="G529" s="50"/>
      <c r="R529" s="50"/>
    </row>
    <row r="530" spans="6:18" ht="12.75" customHeight="1">
      <c r="F530" s="50"/>
      <c r="G530" s="50"/>
      <c r="R530" s="50"/>
    </row>
    <row r="531" spans="6:18" ht="12.75" customHeight="1">
      <c r="F531" s="50"/>
      <c r="G531" s="50"/>
      <c r="R531" s="50"/>
    </row>
    <row r="532" spans="6:18" ht="12.75" customHeight="1">
      <c r="F532" s="50"/>
      <c r="G532" s="50"/>
      <c r="R532" s="50"/>
    </row>
    <row r="533" spans="6:18" ht="12.75" customHeight="1">
      <c r="F533" s="50"/>
      <c r="G533" s="50"/>
      <c r="R533" s="50"/>
    </row>
    <row r="534" spans="6:18" ht="12.75" customHeight="1">
      <c r="F534" s="50"/>
      <c r="G534" s="50"/>
      <c r="R534" s="50"/>
    </row>
    <row r="535" spans="6:18" ht="12.75" customHeight="1">
      <c r="F535" s="50"/>
      <c r="G535" s="50"/>
      <c r="R535" s="50"/>
    </row>
    <row r="536" spans="6:18" ht="12.75" customHeight="1">
      <c r="F536" s="50"/>
      <c r="G536" s="50"/>
      <c r="R536" s="50"/>
    </row>
    <row r="537" spans="6:18" ht="12.75" customHeight="1">
      <c r="F537" s="50"/>
      <c r="G537" s="50"/>
      <c r="R537" s="50"/>
    </row>
    <row r="538" spans="6:18" ht="12.75" customHeight="1">
      <c r="F538" s="50"/>
      <c r="G538" s="50"/>
      <c r="R538" s="50"/>
    </row>
    <row r="539" spans="6:18" ht="12.75" customHeight="1">
      <c r="F539" s="50"/>
      <c r="G539" s="50"/>
      <c r="R539" s="50"/>
    </row>
    <row r="540" spans="6:18" ht="12.75" customHeight="1">
      <c r="F540" s="50"/>
      <c r="G540" s="50"/>
      <c r="R540" s="50"/>
    </row>
    <row r="541" spans="6:18" ht="12.75" customHeight="1">
      <c r="F541" s="50"/>
      <c r="G541" s="50"/>
      <c r="R541" s="50"/>
    </row>
    <row r="542" spans="6:18" ht="12.75" customHeight="1">
      <c r="F542" s="50"/>
      <c r="G542" s="50"/>
      <c r="R542" s="50"/>
    </row>
    <row r="543" spans="6:18" ht="12.75" customHeight="1">
      <c r="F543" s="50"/>
      <c r="G543" s="50"/>
      <c r="R543" s="50"/>
    </row>
    <row r="544" spans="6:18" ht="12.75" customHeight="1">
      <c r="F544" s="50"/>
      <c r="G544" s="50"/>
      <c r="R544" s="50"/>
    </row>
    <row r="545" spans="6:18" ht="12.75" customHeight="1">
      <c r="F545" s="50"/>
      <c r="G545" s="50"/>
      <c r="R545" s="50"/>
    </row>
    <row r="546" spans="6:18" ht="12.75" customHeight="1">
      <c r="F546" s="50"/>
      <c r="G546" s="50"/>
      <c r="R546" s="50"/>
    </row>
    <row r="547" spans="6:18" ht="12.75" customHeight="1">
      <c r="F547" s="50"/>
      <c r="G547" s="50"/>
      <c r="R547" s="50"/>
    </row>
    <row r="548" spans="6:18" ht="12.75" customHeight="1">
      <c r="F548" s="50"/>
      <c r="G548" s="50"/>
      <c r="R548" s="50"/>
    </row>
    <row r="549" spans="6:18" ht="12.75" customHeight="1">
      <c r="F549" s="50"/>
      <c r="G549" s="50"/>
      <c r="R549" s="50"/>
    </row>
    <row r="550" spans="6:18" ht="12.75" customHeight="1">
      <c r="F550" s="50"/>
      <c r="G550" s="50"/>
      <c r="R550" s="50"/>
    </row>
    <row r="551" spans="6:18" ht="12.75" customHeight="1">
      <c r="F551" s="50"/>
      <c r="G551" s="50"/>
      <c r="R551" s="50"/>
    </row>
    <row r="552" spans="6:18" ht="12.75" customHeight="1">
      <c r="F552" s="50"/>
      <c r="G552" s="50"/>
      <c r="R552" s="50"/>
    </row>
    <row r="553" spans="6:18" ht="12.75" customHeight="1">
      <c r="F553" s="50"/>
      <c r="G553" s="50"/>
      <c r="R553" s="50"/>
    </row>
    <row r="554" spans="6:18" ht="12.75" customHeight="1">
      <c r="F554" s="50"/>
      <c r="G554" s="50"/>
      <c r="R554" s="50"/>
    </row>
    <row r="555" spans="6:18" ht="12.75" customHeight="1">
      <c r="F555" s="50"/>
      <c r="G555" s="50"/>
      <c r="R555" s="50"/>
    </row>
    <row r="556" spans="6:18" ht="12.75" customHeight="1">
      <c r="F556" s="50"/>
      <c r="G556" s="50"/>
      <c r="R556" s="50"/>
    </row>
    <row r="557" spans="6:18" ht="12.75" customHeight="1">
      <c r="F557" s="50"/>
      <c r="G557" s="50"/>
      <c r="R557" s="50"/>
    </row>
    <row r="558" spans="6:18" ht="12.75" customHeight="1">
      <c r="F558" s="50"/>
      <c r="G558" s="50"/>
      <c r="R558" s="50"/>
    </row>
    <row r="559" spans="6:18" ht="12.75" customHeight="1">
      <c r="F559" s="50"/>
      <c r="G559" s="50"/>
      <c r="R559" s="50"/>
    </row>
    <row r="560" spans="6:18" ht="12.75" customHeight="1">
      <c r="F560" s="50"/>
      <c r="G560" s="50"/>
      <c r="R560" s="50"/>
    </row>
    <row r="561" spans="6:18" ht="12.75" customHeight="1">
      <c r="F561" s="50"/>
      <c r="G561" s="50"/>
      <c r="R561" s="50"/>
    </row>
    <row r="562" spans="6:18" ht="12.75" customHeight="1">
      <c r="F562" s="50"/>
      <c r="G562" s="50"/>
      <c r="R562" s="50"/>
    </row>
    <row r="563" spans="6:18" ht="12.75" customHeight="1">
      <c r="F563" s="50"/>
      <c r="G563" s="50"/>
      <c r="R563" s="50"/>
    </row>
    <row r="564" spans="6:18" ht="12.75" customHeight="1">
      <c r="F564" s="50"/>
      <c r="G564" s="50"/>
      <c r="R564" s="50"/>
    </row>
    <row r="565" spans="6:18" ht="12.75" customHeight="1">
      <c r="F565" s="50"/>
      <c r="G565" s="50"/>
      <c r="R565" s="50"/>
    </row>
    <row r="566" spans="6:18" ht="12.75" customHeight="1">
      <c r="F566" s="50"/>
      <c r="G566" s="50"/>
      <c r="R566" s="50"/>
    </row>
    <row r="567" spans="6:18" ht="12.75" customHeight="1">
      <c r="F567" s="50"/>
      <c r="G567" s="50"/>
      <c r="R567" s="50"/>
    </row>
    <row r="568" spans="6:18" ht="12.75" customHeight="1">
      <c r="F568" s="50"/>
      <c r="G568" s="50"/>
      <c r="R568" s="50"/>
    </row>
    <row r="569" spans="6:18" ht="12.75" customHeight="1">
      <c r="F569" s="50"/>
      <c r="G569" s="50"/>
      <c r="R569" s="50"/>
    </row>
    <row r="570" spans="6:18" ht="12.75" customHeight="1">
      <c r="F570" s="50"/>
      <c r="G570" s="50"/>
      <c r="R570" s="50"/>
    </row>
    <row r="571" spans="6:18" ht="12.75" customHeight="1">
      <c r="F571" s="50"/>
      <c r="G571" s="50"/>
      <c r="R571" s="50"/>
    </row>
    <row r="572" spans="6:18" ht="12.75" customHeight="1">
      <c r="F572" s="50"/>
      <c r="G572" s="50"/>
      <c r="R572" s="50"/>
    </row>
    <row r="573" spans="6:18" ht="12.75" customHeight="1">
      <c r="F573" s="50"/>
      <c r="G573" s="50"/>
      <c r="R573" s="50"/>
    </row>
    <row r="574" spans="6:18" ht="12.75" customHeight="1">
      <c r="F574" s="50"/>
      <c r="G574" s="50"/>
      <c r="R574" s="50"/>
    </row>
    <row r="575" spans="6:18" ht="12.75" customHeight="1">
      <c r="F575" s="50"/>
      <c r="G575" s="50"/>
      <c r="R575" s="50"/>
    </row>
    <row r="576" spans="6:18" ht="12.75" customHeight="1">
      <c r="F576" s="50"/>
      <c r="G576" s="50"/>
      <c r="R576" s="50"/>
    </row>
    <row r="577" spans="6:18" ht="12.75" customHeight="1">
      <c r="F577" s="50"/>
      <c r="G577" s="50"/>
      <c r="R577" s="50"/>
    </row>
    <row r="578" spans="6:18" ht="12.75" customHeight="1">
      <c r="F578" s="50"/>
      <c r="G578" s="50"/>
      <c r="R578" s="50"/>
    </row>
    <row r="579" spans="6:18" ht="12.75" customHeight="1">
      <c r="F579" s="50"/>
      <c r="G579" s="50"/>
      <c r="R579" s="50"/>
    </row>
    <row r="580" spans="6:18" ht="12.75" customHeight="1">
      <c r="F580" s="50"/>
      <c r="G580" s="50"/>
      <c r="R580" s="50"/>
    </row>
    <row r="581" spans="6:18" ht="12.75" customHeight="1">
      <c r="F581" s="50"/>
      <c r="G581" s="50"/>
      <c r="R581" s="50"/>
    </row>
    <row r="582" spans="6:18" ht="12.75" customHeight="1">
      <c r="F582" s="50"/>
      <c r="G582" s="50"/>
      <c r="R582" s="50"/>
    </row>
    <row r="583" spans="6:18" ht="12.75" customHeight="1">
      <c r="F583" s="50"/>
      <c r="G583" s="50"/>
      <c r="R583" s="50"/>
    </row>
    <row r="584" spans="6:18" ht="12.75" customHeight="1">
      <c r="F584" s="50"/>
      <c r="G584" s="50"/>
      <c r="R584" s="50"/>
    </row>
    <row r="585" spans="6:18" ht="12.75" customHeight="1">
      <c r="F585" s="50"/>
      <c r="G585" s="50"/>
      <c r="R585" s="50"/>
    </row>
    <row r="586" spans="6:18" ht="12.75" customHeight="1">
      <c r="F586" s="50"/>
      <c r="G586" s="50"/>
      <c r="R586" s="50"/>
    </row>
    <row r="587" spans="6:18" ht="12.75" customHeight="1">
      <c r="F587" s="50"/>
      <c r="G587" s="50"/>
      <c r="R587" s="50"/>
    </row>
    <row r="588" spans="6:18" ht="12.75" customHeight="1">
      <c r="F588" s="50"/>
      <c r="G588" s="50"/>
      <c r="R588" s="50"/>
    </row>
    <row r="589" spans="6:18" ht="12.75" customHeight="1">
      <c r="F589" s="50"/>
      <c r="G589" s="50"/>
      <c r="R589" s="50"/>
    </row>
    <row r="590" spans="6:18" ht="12.75" customHeight="1">
      <c r="F590" s="50"/>
      <c r="G590" s="50"/>
      <c r="R590" s="50"/>
    </row>
    <row r="591" spans="6:18" ht="12.75" customHeight="1">
      <c r="F591" s="50"/>
      <c r="G591" s="50"/>
      <c r="R591" s="50"/>
    </row>
    <row r="592" spans="6:18" ht="12.75" customHeight="1">
      <c r="F592" s="50"/>
      <c r="G592" s="50"/>
      <c r="R592" s="50"/>
    </row>
    <row r="593" spans="6:18" ht="12.75" customHeight="1">
      <c r="F593" s="50"/>
      <c r="G593" s="50"/>
      <c r="R593" s="50"/>
    </row>
    <row r="594" spans="6:18" ht="12.75" customHeight="1">
      <c r="F594" s="50"/>
      <c r="G594" s="50"/>
      <c r="R594" s="50"/>
    </row>
    <row r="595" spans="6:18" ht="12.75" customHeight="1">
      <c r="F595" s="50"/>
      <c r="G595" s="50"/>
      <c r="R595" s="50"/>
    </row>
    <row r="596" spans="6:18" ht="12.75" customHeight="1">
      <c r="F596" s="50"/>
      <c r="G596" s="50"/>
      <c r="R596" s="50"/>
    </row>
    <row r="597" spans="6:18" ht="12.75" customHeight="1">
      <c r="F597" s="50"/>
      <c r="G597" s="50"/>
      <c r="R597" s="50"/>
    </row>
    <row r="598" spans="6:18" ht="12.75" customHeight="1">
      <c r="F598" s="50"/>
      <c r="G598" s="50"/>
      <c r="R598" s="50"/>
    </row>
    <row r="599" spans="6:18" ht="12.75" customHeight="1">
      <c r="F599" s="50"/>
      <c r="G599" s="50"/>
      <c r="R599" s="50"/>
    </row>
    <row r="600" spans="6:18" ht="12.75" customHeight="1">
      <c r="F600" s="50"/>
      <c r="G600" s="50"/>
      <c r="R600" s="50"/>
    </row>
    <row r="601" spans="6:18" ht="12.75" customHeight="1">
      <c r="F601" s="50"/>
      <c r="G601" s="50"/>
      <c r="R601" s="50"/>
    </row>
    <row r="602" spans="6:18" ht="12.75" customHeight="1">
      <c r="F602" s="50"/>
      <c r="G602" s="50"/>
      <c r="R602" s="50"/>
    </row>
    <row r="603" spans="6:18" ht="12.75" customHeight="1">
      <c r="F603" s="50"/>
      <c r="G603" s="50"/>
      <c r="R603" s="50"/>
    </row>
    <row r="604" spans="6:18" ht="12.75" customHeight="1">
      <c r="F604" s="50"/>
      <c r="G604" s="50"/>
      <c r="R604" s="50"/>
    </row>
    <row r="605" spans="6:18" ht="12.75" customHeight="1">
      <c r="F605" s="50"/>
      <c r="G605" s="50"/>
      <c r="R605" s="50"/>
    </row>
    <row r="606" spans="6:18" ht="12.75" customHeight="1">
      <c r="F606" s="50"/>
      <c r="G606" s="50"/>
      <c r="R606" s="50"/>
    </row>
    <row r="607" spans="6:18" ht="12.75" customHeight="1">
      <c r="F607" s="50"/>
      <c r="G607" s="50"/>
      <c r="R607" s="50"/>
    </row>
    <row r="608" spans="6:18" ht="12.75" customHeight="1">
      <c r="F608" s="50"/>
      <c r="G608" s="50"/>
      <c r="R608" s="50"/>
    </row>
    <row r="609" spans="6:18" ht="12.75" customHeight="1">
      <c r="F609" s="50"/>
      <c r="G609" s="50"/>
      <c r="R609" s="50"/>
    </row>
    <row r="610" spans="6:18" ht="12.75" customHeight="1">
      <c r="F610" s="50"/>
      <c r="G610" s="50"/>
      <c r="R610" s="50"/>
    </row>
    <row r="611" spans="6:18" ht="12.75" customHeight="1">
      <c r="F611" s="50"/>
      <c r="G611" s="50"/>
      <c r="R611" s="50"/>
    </row>
    <row r="612" spans="6:18" ht="12.75" customHeight="1">
      <c r="F612" s="50"/>
      <c r="G612" s="50"/>
      <c r="R612" s="50"/>
    </row>
    <row r="613" spans="6:18" ht="12.75" customHeight="1">
      <c r="F613" s="50"/>
      <c r="G613" s="50"/>
      <c r="R613" s="50"/>
    </row>
    <row r="614" spans="6:18" ht="12.75" customHeight="1">
      <c r="F614" s="50"/>
      <c r="G614" s="50"/>
      <c r="R614" s="50"/>
    </row>
    <row r="615" spans="6:18" ht="12.75" customHeight="1">
      <c r="F615" s="50"/>
      <c r="G615" s="50"/>
      <c r="R615" s="50"/>
    </row>
    <row r="616" spans="6:18" ht="12.75" customHeight="1">
      <c r="F616" s="50"/>
      <c r="G616" s="50"/>
      <c r="R616" s="50"/>
    </row>
    <row r="617" spans="6:18" ht="12.75" customHeight="1">
      <c r="F617" s="50"/>
      <c r="G617" s="50"/>
      <c r="R617" s="50"/>
    </row>
    <row r="618" spans="6:18" ht="12.75" customHeight="1">
      <c r="F618" s="50"/>
      <c r="G618" s="50"/>
      <c r="R618" s="50"/>
    </row>
    <row r="619" spans="6:18" ht="12.75" customHeight="1">
      <c r="F619" s="50"/>
      <c r="G619" s="50"/>
      <c r="R619" s="50"/>
    </row>
    <row r="620" spans="6:18" ht="12.75" customHeight="1">
      <c r="F620" s="50"/>
      <c r="G620" s="50"/>
      <c r="R620" s="50"/>
    </row>
    <row r="621" spans="6:18" ht="12.75" customHeight="1">
      <c r="F621" s="50"/>
      <c r="G621" s="50"/>
      <c r="R621" s="50"/>
    </row>
    <row r="622" spans="6:18" ht="12.75" customHeight="1">
      <c r="F622" s="50"/>
      <c r="G622" s="50"/>
      <c r="R622" s="50"/>
    </row>
    <row r="623" spans="6:18" ht="12.75" customHeight="1">
      <c r="F623" s="50"/>
      <c r="G623" s="50"/>
      <c r="R623" s="50"/>
    </row>
    <row r="624" spans="6:18" ht="12.75" customHeight="1">
      <c r="F624" s="50"/>
      <c r="G624" s="50"/>
      <c r="R624" s="50"/>
    </row>
    <row r="625" spans="6:18" ht="12.75" customHeight="1">
      <c r="F625" s="50"/>
      <c r="G625" s="50"/>
      <c r="R625" s="50"/>
    </row>
    <row r="626" spans="6:18" ht="12.75" customHeight="1">
      <c r="F626" s="50"/>
      <c r="G626" s="50"/>
      <c r="R626" s="50"/>
    </row>
    <row r="627" spans="6:18" ht="12.75" customHeight="1">
      <c r="F627" s="50"/>
      <c r="G627" s="50"/>
      <c r="R627" s="50"/>
    </row>
    <row r="628" spans="6:18" ht="12.75" customHeight="1">
      <c r="F628" s="50"/>
      <c r="G628" s="50"/>
      <c r="R628" s="50"/>
    </row>
    <row r="629" spans="6:18" ht="12.75" customHeight="1">
      <c r="F629" s="50"/>
      <c r="G629" s="50"/>
      <c r="R629" s="50"/>
    </row>
    <row r="630" spans="6:18" ht="12.75" customHeight="1">
      <c r="F630" s="50"/>
      <c r="G630" s="50"/>
      <c r="R630" s="50"/>
    </row>
    <row r="631" spans="6:18" ht="12.75" customHeight="1">
      <c r="F631" s="50"/>
      <c r="G631" s="50"/>
      <c r="R631" s="50"/>
    </row>
    <row r="632" spans="6:18" ht="12.75" customHeight="1">
      <c r="F632" s="50"/>
      <c r="G632" s="50"/>
      <c r="R632" s="50"/>
    </row>
    <row r="633" spans="6:18" ht="12.75" customHeight="1">
      <c r="F633" s="50"/>
      <c r="G633" s="50"/>
      <c r="R633" s="50"/>
    </row>
    <row r="634" spans="6:18" ht="12.75" customHeight="1">
      <c r="F634" s="50"/>
      <c r="G634" s="50"/>
      <c r="R634" s="50"/>
    </row>
    <row r="635" spans="6:18" ht="12.75" customHeight="1">
      <c r="F635" s="50"/>
      <c r="G635" s="50"/>
      <c r="R635" s="50"/>
    </row>
    <row r="636" spans="6:18" ht="12.75" customHeight="1">
      <c r="F636" s="50"/>
      <c r="G636" s="50"/>
      <c r="R636" s="50"/>
    </row>
    <row r="637" spans="6:18" ht="12.75" customHeight="1">
      <c r="F637" s="50"/>
      <c r="G637" s="50"/>
      <c r="R637" s="50"/>
    </row>
    <row r="638" spans="6:18" ht="12.75" customHeight="1">
      <c r="F638" s="50"/>
      <c r="G638" s="50"/>
      <c r="R638" s="50"/>
    </row>
    <row r="639" spans="6:18" ht="12.75" customHeight="1">
      <c r="F639" s="50"/>
      <c r="G639" s="50"/>
      <c r="R639" s="50"/>
    </row>
    <row r="640" spans="6:18" ht="12.75" customHeight="1">
      <c r="F640" s="50"/>
      <c r="G640" s="50"/>
      <c r="R640" s="50"/>
    </row>
    <row r="641" spans="6:18" ht="12.75" customHeight="1">
      <c r="F641" s="50"/>
      <c r="G641" s="50"/>
      <c r="R641" s="50"/>
    </row>
    <row r="642" spans="6:18" ht="12.75" customHeight="1">
      <c r="F642" s="50"/>
      <c r="G642" s="50"/>
      <c r="R642" s="50"/>
    </row>
    <row r="643" spans="6:18" ht="12.75" customHeight="1">
      <c r="F643" s="50"/>
      <c r="G643" s="50"/>
      <c r="R643" s="50"/>
    </row>
    <row r="644" spans="6:18" ht="12.75" customHeight="1">
      <c r="F644" s="50"/>
      <c r="G644" s="50"/>
      <c r="R644" s="50"/>
    </row>
    <row r="645" spans="6:18" ht="12.75" customHeight="1">
      <c r="F645" s="50"/>
      <c r="G645" s="50"/>
      <c r="R645" s="50"/>
    </row>
    <row r="646" spans="6:18" ht="12.75" customHeight="1">
      <c r="F646" s="50"/>
      <c r="G646" s="50"/>
      <c r="R646" s="50"/>
    </row>
    <row r="647" spans="6:18" ht="12.75" customHeight="1">
      <c r="F647" s="50"/>
      <c r="G647" s="50"/>
      <c r="R647" s="50"/>
    </row>
    <row r="648" spans="6:18" ht="12.75" customHeight="1">
      <c r="F648" s="50"/>
      <c r="G648" s="50"/>
      <c r="R648" s="50"/>
    </row>
    <row r="649" spans="6:18" ht="12.75" customHeight="1">
      <c r="F649" s="50"/>
      <c r="G649" s="50"/>
      <c r="R649" s="50"/>
    </row>
    <row r="650" spans="6:18" ht="12.75" customHeight="1">
      <c r="F650" s="50"/>
      <c r="G650" s="50"/>
      <c r="R650" s="50"/>
    </row>
    <row r="651" spans="6:18" ht="12.75" customHeight="1">
      <c r="F651" s="50"/>
      <c r="G651" s="50"/>
      <c r="R651" s="50"/>
    </row>
    <row r="652" spans="6:18" ht="12.75" customHeight="1">
      <c r="F652" s="50"/>
      <c r="G652" s="50"/>
      <c r="R652" s="50"/>
    </row>
    <row r="653" spans="6:18" ht="12.75" customHeight="1">
      <c r="F653" s="50"/>
      <c r="G653" s="50"/>
      <c r="R653" s="50"/>
    </row>
    <row r="654" spans="6:18" ht="12.75" customHeight="1">
      <c r="F654" s="50"/>
      <c r="G654" s="50"/>
      <c r="R654" s="50"/>
    </row>
    <row r="655" spans="6:18" ht="12.75" customHeight="1">
      <c r="F655" s="50"/>
      <c r="G655" s="50"/>
      <c r="R655" s="50"/>
    </row>
    <row r="656" spans="6:18" ht="12.75" customHeight="1">
      <c r="F656" s="50"/>
      <c r="G656" s="50"/>
      <c r="R656" s="50"/>
    </row>
    <row r="657" spans="6:18" ht="12.75" customHeight="1">
      <c r="F657" s="50"/>
      <c r="G657" s="50"/>
      <c r="R657" s="50"/>
    </row>
    <row r="658" spans="6:18" ht="12.75" customHeight="1">
      <c r="F658" s="50"/>
      <c r="G658" s="50"/>
      <c r="R658" s="50"/>
    </row>
    <row r="659" spans="6:18" ht="12.75" customHeight="1">
      <c r="F659" s="50"/>
      <c r="G659" s="50"/>
      <c r="R659" s="50"/>
    </row>
    <row r="660" spans="6:18" ht="12.75" customHeight="1">
      <c r="F660" s="50"/>
      <c r="G660" s="50"/>
      <c r="R660" s="50"/>
    </row>
    <row r="661" spans="6:18" ht="12.75" customHeight="1">
      <c r="F661" s="50"/>
      <c r="G661" s="50"/>
      <c r="R661" s="50"/>
    </row>
    <row r="662" spans="6:18" ht="12.75" customHeight="1">
      <c r="F662" s="50"/>
      <c r="G662" s="50"/>
      <c r="R662" s="50"/>
    </row>
    <row r="663" spans="6:18" ht="12.75" customHeight="1">
      <c r="F663" s="50"/>
      <c r="G663" s="50"/>
      <c r="R663" s="50"/>
    </row>
    <row r="664" spans="6:18" ht="12.75" customHeight="1">
      <c r="F664" s="50"/>
      <c r="G664" s="50"/>
      <c r="R664" s="50"/>
    </row>
    <row r="665" spans="6:18" ht="12.75" customHeight="1">
      <c r="F665" s="50"/>
      <c r="G665" s="50"/>
      <c r="R665" s="50"/>
    </row>
    <row r="666" spans="6:18" ht="12.75" customHeight="1">
      <c r="F666" s="50"/>
      <c r="G666" s="50"/>
      <c r="R666" s="50"/>
    </row>
    <row r="667" spans="6:18" ht="12.75" customHeight="1">
      <c r="F667" s="50"/>
      <c r="G667" s="50"/>
      <c r="R667" s="50"/>
    </row>
    <row r="668" spans="6:18" ht="12.75" customHeight="1">
      <c r="F668" s="50"/>
      <c r="G668" s="50"/>
      <c r="R668" s="50"/>
    </row>
    <row r="669" spans="6:18" ht="12.75" customHeight="1">
      <c r="F669" s="50"/>
      <c r="G669" s="50"/>
      <c r="R669" s="50"/>
    </row>
    <row r="670" spans="6:18" ht="12.75" customHeight="1">
      <c r="F670" s="50"/>
      <c r="G670" s="50"/>
      <c r="R670" s="50"/>
    </row>
    <row r="671" spans="6:18" ht="12.75" customHeight="1">
      <c r="F671" s="50"/>
      <c r="G671" s="50"/>
      <c r="R671" s="50"/>
    </row>
    <row r="672" spans="6:18" ht="12.75" customHeight="1">
      <c r="F672" s="50"/>
      <c r="G672" s="50"/>
      <c r="R672" s="50"/>
    </row>
    <row r="673" spans="6:18" ht="12.75" customHeight="1">
      <c r="F673" s="50"/>
      <c r="G673" s="50"/>
      <c r="R673" s="50"/>
    </row>
    <row r="674" spans="6:18" ht="12.75" customHeight="1">
      <c r="F674" s="50"/>
      <c r="G674" s="50"/>
      <c r="R674" s="50"/>
    </row>
    <row r="675" spans="6:18" ht="12.75" customHeight="1">
      <c r="F675" s="50"/>
      <c r="G675" s="50"/>
      <c r="R675" s="50"/>
    </row>
    <row r="676" spans="6:18" ht="12.75" customHeight="1">
      <c r="F676" s="50"/>
      <c r="G676" s="50"/>
      <c r="R676" s="50"/>
    </row>
    <row r="677" spans="6:18" ht="12.75" customHeight="1">
      <c r="F677" s="50"/>
      <c r="G677" s="50"/>
      <c r="R677" s="50"/>
    </row>
    <row r="678" spans="6:18" ht="12.75" customHeight="1">
      <c r="F678" s="50"/>
      <c r="G678" s="50"/>
      <c r="R678" s="50"/>
    </row>
    <row r="679" spans="6:18" ht="12.75" customHeight="1">
      <c r="F679" s="50"/>
      <c r="G679" s="50"/>
      <c r="R679" s="50"/>
    </row>
    <row r="680" spans="6:18" ht="12.75" customHeight="1">
      <c r="F680" s="50"/>
      <c r="G680" s="50"/>
      <c r="R680" s="50"/>
    </row>
    <row r="681" spans="6:18" ht="12.75" customHeight="1">
      <c r="F681" s="50"/>
      <c r="G681" s="50"/>
      <c r="R681" s="50"/>
    </row>
    <row r="682" spans="6:18" ht="12.75" customHeight="1">
      <c r="F682" s="50"/>
      <c r="G682" s="50"/>
      <c r="R682" s="50"/>
    </row>
    <row r="683" spans="6:18" ht="12.75" customHeight="1">
      <c r="F683" s="50"/>
      <c r="G683" s="50"/>
      <c r="R683" s="50"/>
    </row>
    <row r="684" spans="6:18" ht="12.75" customHeight="1">
      <c r="F684" s="50"/>
      <c r="G684" s="50"/>
      <c r="R684" s="50"/>
    </row>
    <row r="685" spans="6:18" ht="12.75" customHeight="1">
      <c r="F685" s="50"/>
      <c r="G685" s="50"/>
      <c r="R685" s="50"/>
    </row>
    <row r="686" spans="6:18" ht="12.75" customHeight="1">
      <c r="F686" s="50"/>
      <c r="G686" s="50"/>
      <c r="R686" s="50"/>
    </row>
    <row r="687" spans="6:18" ht="12.75" customHeight="1">
      <c r="F687" s="50"/>
      <c r="G687" s="50"/>
      <c r="R687" s="50"/>
    </row>
    <row r="688" spans="6:18" ht="12.75" customHeight="1">
      <c r="F688" s="50"/>
      <c r="G688" s="50"/>
      <c r="R688" s="50"/>
    </row>
    <row r="689" spans="6:18" ht="12.75" customHeight="1">
      <c r="F689" s="50"/>
      <c r="G689" s="50"/>
      <c r="R689" s="50"/>
    </row>
    <row r="690" spans="6:18" ht="12.75" customHeight="1">
      <c r="F690" s="50"/>
      <c r="G690" s="50"/>
      <c r="R690" s="50"/>
    </row>
    <row r="691" spans="6:18" ht="12.75" customHeight="1">
      <c r="F691" s="50"/>
      <c r="G691" s="50"/>
      <c r="R691" s="50"/>
    </row>
    <row r="692" spans="6:18" ht="12.75" customHeight="1">
      <c r="F692" s="50"/>
      <c r="G692" s="50"/>
      <c r="R692" s="50"/>
    </row>
    <row r="693" spans="6:18" ht="12.75" customHeight="1">
      <c r="F693" s="50"/>
      <c r="G693" s="50"/>
      <c r="R693" s="50"/>
    </row>
    <row r="694" spans="6:18" ht="12.75" customHeight="1">
      <c r="F694" s="50"/>
      <c r="G694" s="50"/>
      <c r="R694" s="50"/>
    </row>
    <row r="695" spans="6:18" ht="12.75" customHeight="1">
      <c r="F695" s="50"/>
      <c r="G695" s="50"/>
      <c r="R695" s="50"/>
    </row>
    <row r="696" spans="6:18" ht="12.75" customHeight="1">
      <c r="F696" s="50"/>
      <c r="G696" s="50"/>
      <c r="R696" s="50"/>
    </row>
    <row r="697" spans="6:18" ht="12.75" customHeight="1">
      <c r="F697" s="50"/>
      <c r="G697" s="50"/>
      <c r="R697" s="50"/>
    </row>
    <row r="698" spans="6:18" ht="12.75" customHeight="1">
      <c r="F698" s="50"/>
      <c r="G698" s="50"/>
      <c r="R698" s="50"/>
    </row>
    <row r="699" spans="6:18" ht="12.75" customHeight="1">
      <c r="F699" s="50"/>
      <c r="G699" s="50"/>
      <c r="R699" s="50"/>
    </row>
    <row r="700" spans="6:18" ht="12.75" customHeight="1">
      <c r="F700" s="50"/>
      <c r="G700" s="50"/>
      <c r="R700" s="50"/>
    </row>
    <row r="701" spans="6:18" ht="12.75" customHeight="1">
      <c r="F701" s="50"/>
      <c r="G701" s="50"/>
      <c r="R701" s="50"/>
    </row>
    <row r="702" spans="6:18" ht="12.75" customHeight="1">
      <c r="F702" s="50"/>
      <c r="G702" s="50"/>
      <c r="R702" s="50"/>
    </row>
    <row r="703" spans="6:18" ht="12.75" customHeight="1">
      <c r="F703" s="50"/>
      <c r="G703" s="50"/>
      <c r="R703" s="50"/>
    </row>
    <row r="704" spans="6:18" ht="12.75" customHeight="1">
      <c r="F704" s="50"/>
      <c r="G704" s="50"/>
      <c r="R704" s="50"/>
    </row>
    <row r="705" spans="6:18" ht="12.75" customHeight="1">
      <c r="F705" s="50"/>
      <c r="G705" s="50"/>
      <c r="R705" s="50"/>
    </row>
    <row r="706" spans="6:18" ht="12.75" customHeight="1">
      <c r="F706" s="50"/>
      <c r="G706" s="50"/>
      <c r="R706" s="50"/>
    </row>
    <row r="707" spans="6:18" ht="12.75" customHeight="1">
      <c r="F707" s="50"/>
      <c r="G707" s="50"/>
      <c r="R707" s="50"/>
    </row>
    <row r="708" spans="6:18" ht="12.75" customHeight="1">
      <c r="F708" s="50"/>
      <c r="G708" s="50"/>
      <c r="R708" s="50"/>
    </row>
    <row r="709" spans="6:18" ht="12.75" customHeight="1">
      <c r="F709" s="50"/>
      <c r="G709" s="50"/>
      <c r="R709" s="50"/>
    </row>
    <row r="710" spans="6:18" ht="12.75" customHeight="1">
      <c r="F710" s="50"/>
      <c r="G710" s="50"/>
      <c r="R710" s="50"/>
    </row>
    <row r="711" spans="6:18" ht="12.75" customHeight="1">
      <c r="F711" s="50"/>
      <c r="G711" s="50"/>
      <c r="R711" s="50"/>
    </row>
    <row r="712" spans="6:18" ht="12.75" customHeight="1">
      <c r="F712" s="50"/>
      <c r="G712" s="50"/>
      <c r="R712" s="50"/>
    </row>
    <row r="713" spans="6:18" ht="12.75" customHeight="1">
      <c r="F713" s="50"/>
      <c r="G713" s="50"/>
      <c r="R713" s="50"/>
    </row>
    <row r="714" spans="6:18" ht="12.75" customHeight="1">
      <c r="F714" s="50"/>
      <c r="G714" s="50"/>
      <c r="R714" s="50"/>
    </row>
    <row r="715" spans="6:18" ht="12.75" customHeight="1">
      <c r="F715" s="50"/>
      <c r="G715" s="50"/>
      <c r="R715" s="50"/>
    </row>
    <row r="716" spans="6:18" ht="12.75" customHeight="1">
      <c r="F716" s="50"/>
      <c r="G716" s="50"/>
      <c r="R716" s="50"/>
    </row>
    <row r="717" spans="6:18" ht="12.75" customHeight="1">
      <c r="F717" s="50"/>
      <c r="G717" s="50"/>
      <c r="R717" s="50"/>
    </row>
    <row r="718" spans="6:18" ht="12.75" customHeight="1">
      <c r="F718" s="50"/>
      <c r="G718" s="50"/>
      <c r="R718" s="50"/>
    </row>
    <row r="719" spans="6:18" ht="12.75" customHeight="1">
      <c r="F719" s="50"/>
      <c r="G719" s="50"/>
      <c r="R719" s="50"/>
    </row>
    <row r="720" spans="6:18" ht="12.75" customHeight="1">
      <c r="F720" s="50"/>
      <c r="G720" s="50"/>
      <c r="R720" s="50"/>
    </row>
    <row r="721" spans="6:18" ht="12.75" customHeight="1">
      <c r="F721" s="50"/>
      <c r="G721" s="50"/>
      <c r="R721" s="50"/>
    </row>
    <row r="722" spans="6:18" ht="12.75" customHeight="1">
      <c r="F722" s="50"/>
      <c r="G722" s="50"/>
      <c r="R722" s="50"/>
    </row>
    <row r="723" spans="6:18" ht="12.75" customHeight="1">
      <c r="F723" s="50"/>
      <c r="G723" s="50"/>
      <c r="R723" s="50"/>
    </row>
    <row r="724" spans="6:18" ht="12.75" customHeight="1">
      <c r="F724" s="50"/>
      <c r="G724" s="50"/>
      <c r="R724" s="50"/>
    </row>
    <row r="725" spans="6:18" ht="12.75" customHeight="1">
      <c r="F725" s="50"/>
      <c r="G725" s="50"/>
      <c r="R725" s="50"/>
    </row>
    <row r="726" spans="6:18" ht="12.75" customHeight="1">
      <c r="F726" s="50"/>
      <c r="G726" s="50"/>
      <c r="R726" s="50"/>
    </row>
    <row r="727" spans="6:18" ht="12.75" customHeight="1">
      <c r="F727" s="50"/>
      <c r="G727" s="50"/>
      <c r="R727" s="50"/>
    </row>
    <row r="728" spans="6:18" ht="12.75" customHeight="1">
      <c r="F728" s="50"/>
      <c r="G728" s="50"/>
      <c r="R728" s="50"/>
    </row>
    <row r="729" spans="6:18" ht="12.75" customHeight="1">
      <c r="F729" s="50"/>
      <c r="G729" s="50"/>
      <c r="R729" s="50"/>
    </row>
    <row r="730" spans="6:18" ht="12.75" customHeight="1">
      <c r="F730" s="50"/>
      <c r="G730" s="50"/>
      <c r="R730" s="50"/>
    </row>
    <row r="731" spans="6:18" ht="12.75" customHeight="1">
      <c r="F731" s="50"/>
      <c r="G731" s="50"/>
      <c r="R731" s="50"/>
    </row>
    <row r="732" spans="6:18" ht="12.75" customHeight="1">
      <c r="F732" s="50"/>
      <c r="G732" s="50"/>
      <c r="R732" s="50"/>
    </row>
    <row r="733" spans="6:18" ht="12.75" customHeight="1">
      <c r="F733" s="50"/>
      <c r="G733" s="50"/>
      <c r="R733" s="50"/>
    </row>
    <row r="734" spans="6:18" ht="12.75" customHeight="1">
      <c r="F734" s="50"/>
      <c r="G734" s="50"/>
      <c r="R734" s="50"/>
    </row>
    <row r="735" spans="6:18" ht="12.75" customHeight="1">
      <c r="F735" s="50"/>
      <c r="G735" s="50"/>
      <c r="R735" s="50"/>
    </row>
    <row r="736" spans="6:18" ht="12.75" customHeight="1">
      <c r="F736" s="50"/>
      <c r="G736" s="50"/>
      <c r="R736" s="50"/>
    </row>
    <row r="737" spans="6:18" ht="12.75" customHeight="1">
      <c r="F737" s="50"/>
      <c r="G737" s="50"/>
      <c r="R737" s="50"/>
    </row>
    <row r="738" spans="6:18" ht="12.75" customHeight="1">
      <c r="F738" s="50"/>
      <c r="G738" s="50"/>
      <c r="R738" s="50"/>
    </row>
    <row r="739" spans="6:18" ht="12.75" customHeight="1">
      <c r="F739" s="50"/>
      <c r="G739" s="50"/>
      <c r="R739" s="50"/>
    </row>
    <row r="740" spans="6:18" ht="12.75" customHeight="1">
      <c r="F740" s="50"/>
      <c r="G740" s="50"/>
      <c r="R740" s="50"/>
    </row>
    <row r="741" spans="6:18" ht="12.75" customHeight="1">
      <c r="F741" s="50"/>
      <c r="G741" s="50"/>
      <c r="R741" s="50"/>
    </row>
    <row r="742" spans="6:18" ht="12.75" customHeight="1">
      <c r="F742" s="50"/>
      <c r="G742" s="50"/>
      <c r="R742" s="50"/>
    </row>
    <row r="743" spans="6:18" ht="12.75" customHeight="1">
      <c r="F743" s="50"/>
      <c r="G743" s="50"/>
      <c r="R743" s="50"/>
    </row>
    <row r="744" spans="6:18" ht="12.75" customHeight="1">
      <c r="F744" s="50"/>
      <c r="G744" s="50"/>
      <c r="R744" s="50"/>
    </row>
    <row r="745" spans="6:18" ht="12.75" customHeight="1">
      <c r="F745" s="50"/>
      <c r="G745" s="50"/>
      <c r="R745" s="50"/>
    </row>
    <row r="746" spans="6:18" ht="12.75" customHeight="1">
      <c r="F746" s="50"/>
      <c r="G746" s="50"/>
      <c r="R746" s="50"/>
    </row>
    <row r="747" spans="6:18" ht="12.75" customHeight="1">
      <c r="F747" s="50"/>
      <c r="G747" s="50"/>
      <c r="R747" s="50"/>
    </row>
    <row r="748" spans="6:18" ht="12.75" customHeight="1">
      <c r="F748" s="50"/>
      <c r="G748" s="50"/>
      <c r="R748" s="50"/>
    </row>
    <row r="749" spans="6:18" ht="12.75" customHeight="1">
      <c r="F749" s="50"/>
      <c r="G749" s="50"/>
      <c r="R749" s="50"/>
    </row>
    <row r="750" spans="6:18" ht="12.75" customHeight="1">
      <c r="F750" s="50"/>
      <c r="G750" s="50"/>
      <c r="R750" s="50"/>
    </row>
    <row r="751" spans="6:18" ht="12.75" customHeight="1">
      <c r="F751" s="50"/>
      <c r="G751" s="50"/>
      <c r="R751" s="50"/>
    </row>
    <row r="752" spans="6:18" ht="12.75" customHeight="1">
      <c r="F752" s="50"/>
      <c r="G752" s="50"/>
      <c r="R752" s="50"/>
    </row>
    <row r="753" spans="6:18" ht="12.75" customHeight="1">
      <c r="F753" s="50"/>
      <c r="G753" s="50"/>
      <c r="R753" s="50"/>
    </row>
    <row r="754" spans="6:18" ht="12.75" customHeight="1">
      <c r="F754" s="50"/>
      <c r="G754" s="50"/>
      <c r="R754" s="50"/>
    </row>
    <row r="755" spans="6:18" ht="12.75" customHeight="1">
      <c r="F755" s="50"/>
      <c r="G755" s="50"/>
      <c r="R755" s="50"/>
    </row>
    <row r="756" spans="6:18" ht="12.75" customHeight="1">
      <c r="F756" s="50"/>
      <c r="G756" s="50"/>
      <c r="R756" s="50"/>
    </row>
    <row r="757" spans="6:18" ht="12.75" customHeight="1">
      <c r="F757" s="50"/>
      <c r="G757" s="50"/>
      <c r="R757" s="50"/>
    </row>
    <row r="758" spans="6:18" ht="12.75" customHeight="1">
      <c r="F758" s="50"/>
      <c r="G758" s="50"/>
      <c r="R758" s="50"/>
    </row>
    <row r="759" spans="6:18" ht="12.75" customHeight="1">
      <c r="F759" s="50"/>
      <c r="G759" s="50"/>
      <c r="R759" s="50"/>
    </row>
    <row r="760" spans="6:18" ht="12.75" customHeight="1">
      <c r="F760" s="50"/>
      <c r="G760" s="50"/>
      <c r="R760" s="50"/>
    </row>
    <row r="761" spans="6:18" ht="12.75" customHeight="1">
      <c r="F761" s="50"/>
      <c r="G761" s="50"/>
      <c r="R761" s="50"/>
    </row>
    <row r="762" spans="6:18" ht="12.75" customHeight="1">
      <c r="F762" s="50"/>
      <c r="G762" s="50"/>
      <c r="R762" s="50"/>
    </row>
    <row r="763" spans="6:18" ht="12.75" customHeight="1">
      <c r="F763" s="50"/>
      <c r="G763" s="50"/>
      <c r="R763" s="50"/>
    </row>
    <row r="764" spans="6:18" ht="12.75" customHeight="1">
      <c r="F764" s="50"/>
      <c r="G764" s="50"/>
      <c r="R764" s="50"/>
    </row>
    <row r="765" spans="6:18" ht="12.75" customHeight="1">
      <c r="F765" s="50"/>
      <c r="G765" s="50"/>
      <c r="R765" s="50"/>
    </row>
    <row r="766" spans="6:18" ht="12.75" customHeight="1">
      <c r="F766" s="50"/>
      <c r="G766" s="50"/>
      <c r="R766" s="50"/>
    </row>
    <row r="767" spans="6:18" ht="12.75" customHeight="1">
      <c r="F767" s="50"/>
      <c r="G767" s="50"/>
      <c r="R767" s="50"/>
    </row>
    <row r="768" spans="6:18" ht="12.75" customHeight="1">
      <c r="F768" s="50"/>
      <c r="G768" s="50"/>
      <c r="R768" s="50"/>
    </row>
    <row r="769" spans="6:18" ht="12.75" customHeight="1">
      <c r="F769" s="50"/>
      <c r="G769" s="50"/>
      <c r="R769" s="50"/>
    </row>
    <row r="770" spans="6:18" ht="12.75" customHeight="1">
      <c r="F770" s="50"/>
      <c r="G770" s="50"/>
      <c r="R770" s="50"/>
    </row>
    <row r="771" spans="6:18" ht="12.75" customHeight="1">
      <c r="F771" s="50"/>
      <c r="G771" s="50"/>
      <c r="R771" s="50"/>
    </row>
    <row r="772" spans="6:18" ht="12.75" customHeight="1">
      <c r="F772" s="50"/>
      <c r="G772" s="50"/>
      <c r="R772" s="50"/>
    </row>
    <row r="773" spans="6:18" ht="12.75" customHeight="1">
      <c r="F773" s="50"/>
      <c r="G773" s="50"/>
      <c r="R773" s="50"/>
    </row>
    <row r="774" spans="6:18" ht="12.75" customHeight="1">
      <c r="F774" s="50"/>
      <c r="G774" s="50"/>
      <c r="R774" s="50"/>
    </row>
    <row r="775" spans="6:18" ht="12.75" customHeight="1">
      <c r="F775" s="50"/>
      <c r="G775" s="50"/>
      <c r="R775" s="50"/>
    </row>
    <row r="776" spans="6:18" ht="12.75" customHeight="1">
      <c r="F776" s="50"/>
      <c r="G776" s="50"/>
      <c r="R776" s="50"/>
    </row>
    <row r="777" spans="6:18" ht="12.75" customHeight="1">
      <c r="F777" s="50"/>
      <c r="G777" s="50"/>
      <c r="R777" s="50"/>
    </row>
    <row r="778" spans="6:18" ht="12.75" customHeight="1">
      <c r="F778" s="50"/>
      <c r="G778" s="50"/>
      <c r="R778" s="50"/>
    </row>
    <row r="779" spans="6:18" ht="12.75" customHeight="1">
      <c r="F779" s="50"/>
      <c r="G779" s="50"/>
      <c r="R779" s="50"/>
    </row>
    <row r="780" spans="6:18" ht="12.75" customHeight="1">
      <c r="F780" s="50"/>
      <c r="G780" s="50"/>
      <c r="R780" s="50"/>
    </row>
    <row r="781" spans="6:18" ht="12.75" customHeight="1">
      <c r="F781" s="50"/>
      <c r="G781" s="50"/>
      <c r="R781" s="50"/>
    </row>
    <row r="782" spans="6:18" ht="12.75" customHeight="1">
      <c r="F782" s="50"/>
      <c r="G782" s="50"/>
      <c r="R782" s="50"/>
    </row>
    <row r="783" spans="6:18" ht="12.75" customHeight="1">
      <c r="F783" s="50"/>
      <c r="G783" s="50"/>
      <c r="R783" s="50"/>
    </row>
    <row r="784" spans="6:18" ht="12.75" customHeight="1">
      <c r="F784" s="50"/>
      <c r="G784" s="50"/>
      <c r="R784" s="50"/>
    </row>
    <row r="785" spans="6:18" ht="12.75" customHeight="1">
      <c r="F785" s="50"/>
      <c r="G785" s="50"/>
      <c r="R785" s="50"/>
    </row>
    <row r="786" spans="6:18" ht="12.75" customHeight="1">
      <c r="F786" s="50"/>
      <c r="G786" s="50"/>
      <c r="R786" s="50"/>
    </row>
    <row r="787" spans="6:18" ht="12.75" customHeight="1">
      <c r="F787" s="50"/>
      <c r="G787" s="50"/>
      <c r="R787" s="50"/>
    </row>
    <row r="788" spans="6:18" ht="12.75" customHeight="1">
      <c r="F788" s="50"/>
      <c r="G788" s="50"/>
      <c r="R788" s="50"/>
    </row>
    <row r="789" spans="6:18" ht="12.75" customHeight="1">
      <c r="F789" s="50"/>
      <c r="G789" s="50"/>
      <c r="R789" s="50"/>
    </row>
    <row r="790" spans="6:18" ht="12.75" customHeight="1">
      <c r="F790" s="50"/>
      <c r="G790" s="50"/>
      <c r="R790" s="50"/>
    </row>
    <row r="791" spans="6:18" ht="12.75" customHeight="1">
      <c r="F791" s="50"/>
      <c r="G791" s="50"/>
      <c r="R791" s="50"/>
    </row>
    <row r="792" spans="6:18" ht="12.75" customHeight="1">
      <c r="F792" s="50"/>
      <c r="G792" s="50"/>
      <c r="R792" s="50"/>
    </row>
    <row r="793" spans="6:18" ht="12.75" customHeight="1">
      <c r="F793" s="50"/>
      <c r="G793" s="50"/>
      <c r="R793" s="50"/>
    </row>
    <row r="794" spans="6:18" ht="12.75" customHeight="1">
      <c r="F794" s="50"/>
      <c r="G794" s="50"/>
      <c r="R794" s="50"/>
    </row>
    <row r="795" spans="6:18" ht="12.75" customHeight="1">
      <c r="F795" s="50"/>
      <c r="G795" s="50"/>
      <c r="R795" s="50"/>
    </row>
    <row r="796" spans="6:18" ht="12.75" customHeight="1">
      <c r="F796" s="50"/>
      <c r="G796" s="50"/>
      <c r="R796" s="50"/>
    </row>
    <row r="797" spans="6:18" ht="12.75" customHeight="1">
      <c r="F797" s="50"/>
      <c r="G797" s="50"/>
      <c r="R797" s="50"/>
    </row>
    <row r="798" spans="6:18" ht="12.75" customHeight="1">
      <c r="F798" s="50"/>
      <c r="G798" s="50"/>
      <c r="R798" s="50"/>
    </row>
    <row r="799" spans="6:18" ht="12.75" customHeight="1">
      <c r="F799" s="50"/>
      <c r="G799" s="50"/>
      <c r="R799" s="50"/>
    </row>
    <row r="800" spans="6:18" ht="12.75" customHeight="1">
      <c r="F800" s="50"/>
      <c r="G800" s="50"/>
      <c r="R800" s="50"/>
    </row>
    <row r="801" spans="6:18" ht="12.75" customHeight="1">
      <c r="F801" s="50"/>
      <c r="G801" s="50"/>
      <c r="R801" s="50"/>
    </row>
    <row r="802" spans="6:18" ht="12.75" customHeight="1">
      <c r="F802" s="50"/>
      <c r="G802" s="50"/>
      <c r="R802" s="50"/>
    </row>
    <row r="803" spans="6:18" ht="12.75" customHeight="1">
      <c r="F803" s="50"/>
      <c r="G803" s="50"/>
      <c r="R803" s="50"/>
    </row>
    <row r="804" spans="6:18" ht="12.75" customHeight="1">
      <c r="F804" s="50"/>
      <c r="G804" s="50"/>
      <c r="R804" s="50"/>
    </row>
    <row r="805" spans="6:18" ht="12.75" customHeight="1">
      <c r="F805" s="50"/>
      <c r="G805" s="50"/>
      <c r="R805" s="50"/>
    </row>
    <row r="806" spans="6:18" ht="12.75" customHeight="1">
      <c r="F806" s="50"/>
      <c r="G806" s="50"/>
      <c r="R806" s="50"/>
    </row>
    <row r="807" spans="6:18" ht="12.75" customHeight="1">
      <c r="F807" s="50"/>
      <c r="G807" s="50"/>
      <c r="R807" s="50"/>
    </row>
    <row r="808" spans="6:18" ht="12.75" customHeight="1">
      <c r="F808" s="50"/>
      <c r="G808" s="50"/>
      <c r="R808" s="50"/>
    </row>
    <row r="809" spans="6:18" ht="12.75" customHeight="1">
      <c r="F809" s="50"/>
      <c r="G809" s="50"/>
      <c r="R809" s="50"/>
    </row>
    <row r="810" spans="6:18" ht="12.75" customHeight="1">
      <c r="F810" s="50"/>
      <c r="G810" s="50"/>
      <c r="R810" s="50"/>
    </row>
    <row r="811" spans="6:18" ht="12.75" customHeight="1">
      <c r="F811" s="50"/>
      <c r="G811" s="50"/>
      <c r="R811" s="50"/>
    </row>
    <row r="812" spans="6:18" ht="12.75" customHeight="1">
      <c r="F812" s="50"/>
      <c r="G812" s="50"/>
      <c r="R812" s="50"/>
    </row>
    <row r="813" spans="6:18" ht="12.75" customHeight="1">
      <c r="F813" s="50"/>
      <c r="G813" s="50"/>
      <c r="R813" s="50"/>
    </row>
    <row r="814" spans="6:18" ht="12.75" customHeight="1">
      <c r="F814" s="50"/>
      <c r="G814" s="50"/>
      <c r="R814" s="50"/>
    </row>
    <row r="815" spans="6:18" ht="12.75" customHeight="1">
      <c r="F815" s="50"/>
      <c r="G815" s="50"/>
      <c r="R815" s="50"/>
    </row>
    <row r="816" spans="6:18" ht="12.75" customHeight="1">
      <c r="F816" s="50"/>
      <c r="G816" s="50"/>
      <c r="R816" s="50"/>
    </row>
    <row r="817" spans="6:18" ht="12.75" customHeight="1">
      <c r="F817" s="50"/>
      <c r="G817" s="50"/>
      <c r="R817" s="50"/>
    </row>
    <row r="818" spans="6:18" ht="12.75" customHeight="1">
      <c r="F818" s="50"/>
      <c r="G818" s="50"/>
      <c r="R818" s="50"/>
    </row>
    <row r="819" spans="6:18" ht="12.75" customHeight="1">
      <c r="F819" s="50"/>
      <c r="G819" s="50"/>
      <c r="R819" s="50"/>
    </row>
    <row r="820" spans="6:18" ht="12.75" customHeight="1">
      <c r="F820" s="50"/>
      <c r="G820" s="50"/>
      <c r="R820" s="50"/>
    </row>
    <row r="821" spans="6:18" ht="12.75" customHeight="1">
      <c r="F821" s="50"/>
      <c r="G821" s="50"/>
      <c r="R821" s="50"/>
    </row>
    <row r="822" spans="6:18" ht="12.75" customHeight="1">
      <c r="F822" s="50"/>
      <c r="G822" s="50"/>
      <c r="R822" s="50"/>
    </row>
    <row r="823" spans="6:18" ht="12.75" customHeight="1">
      <c r="F823" s="50"/>
      <c r="G823" s="50"/>
      <c r="R823" s="50"/>
    </row>
    <row r="824" spans="6:18" ht="12.75" customHeight="1">
      <c r="F824" s="50"/>
      <c r="G824" s="50"/>
      <c r="R824" s="50"/>
    </row>
    <row r="825" spans="6:18" ht="12.75" customHeight="1">
      <c r="F825" s="50"/>
      <c r="G825" s="50"/>
      <c r="R825" s="50"/>
    </row>
    <row r="826" spans="6:18" ht="12.75" customHeight="1">
      <c r="F826" s="50"/>
      <c r="G826" s="50"/>
      <c r="R826" s="50"/>
    </row>
    <row r="827" spans="6:18" ht="12.75" customHeight="1">
      <c r="F827" s="50"/>
      <c r="G827" s="50"/>
      <c r="R827" s="50"/>
    </row>
    <row r="828" spans="6:18" ht="12.75" customHeight="1">
      <c r="F828" s="50"/>
      <c r="G828" s="50"/>
      <c r="R828" s="50"/>
    </row>
    <row r="829" spans="6:18" ht="12.75" customHeight="1">
      <c r="F829" s="50"/>
      <c r="G829" s="50"/>
      <c r="R829" s="50"/>
    </row>
    <row r="830" spans="6:18" ht="12.75" customHeight="1">
      <c r="F830" s="50"/>
      <c r="G830" s="50"/>
      <c r="R830" s="50"/>
    </row>
    <row r="831" spans="6:18" ht="12.75" customHeight="1">
      <c r="F831" s="50"/>
      <c r="G831" s="50"/>
      <c r="R831" s="50"/>
    </row>
    <row r="832" spans="6:18" ht="12.75" customHeight="1">
      <c r="F832" s="50"/>
      <c r="G832" s="50"/>
      <c r="R832" s="50"/>
    </row>
    <row r="833" spans="6:18" ht="12.75" customHeight="1">
      <c r="F833" s="50"/>
      <c r="G833" s="50"/>
      <c r="R833" s="50"/>
    </row>
    <row r="834" spans="6:18" ht="12.75" customHeight="1">
      <c r="F834" s="50"/>
      <c r="G834" s="50"/>
      <c r="R834" s="50"/>
    </row>
    <row r="835" spans="6:18" ht="12.75" customHeight="1">
      <c r="F835" s="50"/>
      <c r="G835" s="50"/>
      <c r="R835" s="50"/>
    </row>
    <row r="836" spans="6:18" ht="12.75" customHeight="1">
      <c r="F836" s="50"/>
      <c r="G836" s="50"/>
      <c r="R836" s="50"/>
    </row>
    <row r="837" spans="6:18" ht="12.75" customHeight="1">
      <c r="F837" s="50"/>
      <c r="G837" s="50"/>
      <c r="R837" s="50"/>
    </row>
    <row r="838" spans="6:18" ht="12.75" customHeight="1">
      <c r="F838" s="50"/>
      <c r="G838" s="50"/>
      <c r="R838" s="50"/>
    </row>
    <row r="839" spans="6:18" ht="12.75" customHeight="1">
      <c r="F839" s="50"/>
      <c r="G839" s="50"/>
      <c r="R839" s="50"/>
    </row>
    <row r="840" spans="6:18" ht="12.75" customHeight="1">
      <c r="F840" s="50"/>
      <c r="G840" s="50"/>
      <c r="R840" s="50"/>
    </row>
    <row r="841" spans="6:18" ht="12.75" customHeight="1">
      <c r="F841" s="50"/>
      <c r="G841" s="50"/>
      <c r="R841" s="50"/>
    </row>
    <row r="842" spans="6:18" ht="12.75" customHeight="1">
      <c r="F842" s="50"/>
      <c r="G842" s="50"/>
      <c r="R842" s="50"/>
    </row>
    <row r="843" spans="6:18" ht="12.75" customHeight="1">
      <c r="F843" s="50"/>
      <c r="G843" s="50"/>
      <c r="R843" s="50"/>
    </row>
    <row r="844" spans="6:18" ht="12.75" customHeight="1">
      <c r="F844" s="50"/>
      <c r="G844" s="50"/>
      <c r="R844" s="50"/>
    </row>
    <row r="845" spans="6:18" ht="12.75" customHeight="1">
      <c r="F845" s="50"/>
      <c r="G845" s="50"/>
      <c r="R845" s="50"/>
    </row>
    <row r="846" spans="6:18" ht="12.75" customHeight="1">
      <c r="F846" s="50"/>
      <c r="G846" s="50"/>
      <c r="R846" s="50"/>
    </row>
    <row r="847" spans="6:18" ht="12.75" customHeight="1">
      <c r="F847" s="50"/>
      <c r="G847" s="50"/>
      <c r="R847" s="50"/>
    </row>
    <row r="848" spans="6:18" ht="12.75" customHeight="1">
      <c r="F848" s="50"/>
      <c r="G848" s="50"/>
      <c r="R848" s="50"/>
    </row>
    <row r="849" spans="6:18" ht="12.75" customHeight="1">
      <c r="F849" s="50"/>
      <c r="G849" s="50"/>
      <c r="R849" s="50"/>
    </row>
    <row r="850" spans="6:18" ht="12.75" customHeight="1">
      <c r="F850" s="50"/>
      <c r="G850" s="50"/>
      <c r="R850" s="50"/>
    </row>
    <row r="851" spans="6:18" ht="12.75" customHeight="1">
      <c r="F851" s="50"/>
      <c r="G851" s="50"/>
      <c r="R851" s="50"/>
    </row>
    <row r="852" spans="6:18" ht="12.75" customHeight="1">
      <c r="F852" s="50"/>
      <c r="G852" s="50"/>
      <c r="R852" s="50"/>
    </row>
    <row r="853" spans="6:18" ht="12.75" customHeight="1">
      <c r="F853" s="50"/>
      <c r="G853" s="50"/>
      <c r="R853" s="50"/>
    </row>
    <row r="854" spans="6:18" ht="12.75" customHeight="1">
      <c r="F854" s="50"/>
      <c r="G854" s="50"/>
      <c r="R854" s="50"/>
    </row>
    <row r="855" spans="6:18" ht="12.75" customHeight="1">
      <c r="F855" s="50"/>
      <c r="G855" s="50"/>
      <c r="R855" s="50"/>
    </row>
    <row r="856" spans="6:18" ht="12.75" customHeight="1">
      <c r="F856" s="50"/>
      <c r="G856" s="50"/>
      <c r="R856" s="50"/>
    </row>
    <row r="857" spans="6:18" ht="12.75" customHeight="1">
      <c r="F857" s="50"/>
      <c r="G857" s="50"/>
      <c r="R857" s="50"/>
    </row>
    <row r="858" spans="6:18" ht="12.75" customHeight="1">
      <c r="F858" s="50"/>
      <c r="G858" s="50"/>
      <c r="R858" s="50"/>
    </row>
    <row r="859" spans="6:18" ht="12.75" customHeight="1">
      <c r="F859" s="50"/>
      <c r="G859" s="50"/>
      <c r="R859" s="50"/>
    </row>
    <row r="860" spans="6:18" ht="12.75" customHeight="1">
      <c r="F860" s="50"/>
      <c r="G860" s="50"/>
      <c r="R860" s="50"/>
    </row>
    <row r="861" spans="6:18" ht="12.75" customHeight="1">
      <c r="F861" s="50"/>
      <c r="G861" s="50"/>
      <c r="R861" s="50"/>
    </row>
    <row r="862" spans="6:18" ht="12.75" customHeight="1">
      <c r="F862" s="50"/>
      <c r="G862" s="50"/>
      <c r="R862" s="50"/>
    </row>
    <row r="863" spans="6:18" ht="12.75" customHeight="1">
      <c r="F863" s="50"/>
      <c r="G863" s="50"/>
      <c r="R863" s="50"/>
    </row>
    <row r="864" spans="6:18" ht="12.75" customHeight="1">
      <c r="F864" s="50"/>
      <c r="G864" s="50"/>
      <c r="R864" s="50"/>
    </row>
    <row r="865" spans="6:18" ht="12.75" customHeight="1">
      <c r="F865" s="50"/>
      <c r="G865" s="50"/>
      <c r="R865" s="50"/>
    </row>
    <row r="866" spans="6:18" ht="12.75" customHeight="1">
      <c r="F866" s="50"/>
      <c r="G866" s="50"/>
      <c r="R866" s="50"/>
    </row>
    <row r="867" spans="6:18" ht="12.75" customHeight="1">
      <c r="F867" s="50"/>
      <c r="G867" s="50"/>
      <c r="R867" s="50"/>
    </row>
    <row r="868" spans="6:18" ht="12.75" customHeight="1">
      <c r="F868" s="50"/>
      <c r="G868" s="50"/>
      <c r="R868" s="50"/>
    </row>
    <row r="869" spans="6:18" ht="12.75" customHeight="1">
      <c r="F869" s="50"/>
      <c r="G869" s="50"/>
      <c r="R869" s="50"/>
    </row>
    <row r="870" spans="6:18" ht="12.75" customHeight="1">
      <c r="F870" s="50"/>
      <c r="G870" s="50"/>
      <c r="R870" s="50"/>
    </row>
    <row r="871" spans="6:18" ht="12.75" customHeight="1">
      <c r="F871" s="50"/>
      <c r="G871" s="50"/>
      <c r="R871" s="50"/>
    </row>
    <row r="872" spans="6:18" ht="12.75" customHeight="1">
      <c r="F872" s="50"/>
      <c r="G872" s="50"/>
      <c r="R872" s="50"/>
    </row>
    <row r="873" spans="6:18" ht="12.75" customHeight="1">
      <c r="F873" s="50"/>
      <c r="G873" s="50"/>
      <c r="R873" s="50"/>
    </row>
    <row r="874" spans="6:18" ht="12.75" customHeight="1">
      <c r="F874" s="50"/>
      <c r="G874" s="50"/>
      <c r="R874" s="50"/>
    </row>
    <row r="875" spans="6:18" ht="12.75" customHeight="1">
      <c r="F875" s="50"/>
      <c r="G875" s="50"/>
      <c r="R875" s="50"/>
    </row>
    <row r="876" spans="6:18" ht="12.75" customHeight="1">
      <c r="F876" s="50"/>
      <c r="G876" s="50"/>
      <c r="R876" s="50"/>
    </row>
    <row r="877" spans="6:18" ht="12.75" customHeight="1">
      <c r="F877" s="50"/>
      <c r="G877" s="50"/>
      <c r="R877" s="50"/>
    </row>
    <row r="878" spans="6:18" ht="12.75" customHeight="1">
      <c r="F878" s="50"/>
      <c r="G878" s="50"/>
      <c r="R878" s="50"/>
    </row>
    <row r="879" spans="6:18" ht="12.75" customHeight="1">
      <c r="F879" s="50"/>
      <c r="G879" s="50"/>
      <c r="R879" s="50"/>
    </row>
    <row r="880" spans="6:18" ht="12.75" customHeight="1">
      <c r="F880" s="50"/>
      <c r="G880" s="50"/>
      <c r="R880" s="50"/>
    </row>
    <row r="881" spans="6:18" ht="12.75" customHeight="1">
      <c r="F881" s="50"/>
      <c r="G881" s="50"/>
      <c r="R881" s="50"/>
    </row>
    <row r="882" spans="6:18" ht="12.75" customHeight="1">
      <c r="F882" s="50"/>
      <c r="G882" s="50"/>
      <c r="R882" s="50"/>
    </row>
    <row r="883" spans="6:18" ht="12.75" customHeight="1">
      <c r="F883" s="50"/>
      <c r="G883" s="50"/>
      <c r="R883" s="50"/>
    </row>
    <row r="884" spans="6:18" ht="12.75" customHeight="1">
      <c r="F884" s="50"/>
      <c r="G884" s="50"/>
      <c r="R884" s="50"/>
    </row>
    <row r="885" spans="6:18" ht="12.75" customHeight="1">
      <c r="F885" s="50"/>
      <c r="G885" s="50"/>
      <c r="R885" s="50"/>
    </row>
    <row r="886" spans="6:18" ht="12.75" customHeight="1">
      <c r="F886" s="50"/>
      <c r="G886" s="50"/>
      <c r="R886" s="50"/>
    </row>
    <row r="887" spans="6:18" ht="12.75" customHeight="1">
      <c r="F887" s="50"/>
      <c r="G887" s="50"/>
      <c r="R887" s="50"/>
    </row>
    <row r="888" spans="6:18" ht="12.75" customHeight="1">
      <c r="F888" s="50"/>
      <c r="G888" s="50"/>
      <c r="R888" s="50"/>
    </row>
    <row r="889" spans="6:18" ht="12.75" customHeight="1">
      <c r="F889" s="50"/>
      <c r="G889" s="50"/>
      <c r="R889" s="50"/>
    </row>
    <row r="890" spans="6:18" ht="12.75" customHeight="1">
      <c r="F890" s="50"/>
      <c r="G890" s="50"/>
      <c r="R890" s="50"/>
    </row>
    <row r="891" spans="6:18" ht="12.75" customHeight="1">
      <c r="F891" s="50"/>
      <c r="G891" s="50"/>
      <c r="R891" s="50"/>
    </row>
    <row r="892" spans="6:18" ht="12.75" customHeight="1">
      <c r="F892" s="50"/>
      <c r="G892" s="50"/>
      <c r="R892" s="50"/>
    </row>
    <row r="893" spans="6:18" ht="12.75" customHeight="1">
      <c r="F893" s="50"/>
      <c r="G893" s="50"/>
      <c r="R893" s="50"/>
    </row>
    <row r="894" spans="6:18" ht="12.75" customHeight="1">
      <c r="F894" s="50"/>
      <c r="G894" s="50"/>
      <c r="R894" s="50"/>
    </row>
    <row r="895" spans="6:18" ht="12.75" customHeight="1">
      <c r="F895" s="50"/>
      <c r="G895" s="50"/>
      <c r="R895" s="50"/>
    </row>
    <row r="896" spans="6:18" ht="12.75" customHeight="1">
      <c r="F896" s="50"/>
      <c r="G896" s="50"/>
      <c r="R896" s="50"/>
    </row>
    <row r="897" spans="6:18" ht="12.75" customHeight="1">
      <c r="F897" s="50"/>
      <c r="G897" s="50"/>
      <c r="R897" s="50"/>
    </row>
    <row r="898" spans="6:18" ht="12.75" customHeight="1">
      <c r="F898" s="50"/>
      <c r="G898" s="50"/>
      <c r="R898" s="50"/>
    </row>
    <row r="899" spans="6:18" ht="12.75" customHeight="1">
      <c r="F899" s="50"/>
      <c r="G899" s="50"/>
      <c r="R899" s="50"/>
    </row>
    <row r="900" spans="6:18" ht="12.75" customHeight="1">
      <c r="F900" s="50"/>
      <c r="G900" s="50"/>
      <c r="R900" s="50"/>
    </row>
    <row r="901" spans="6:18" ht="12.75" customHeight="1">
      <c r="F901" s="50"/>
      <c r="G901" s="50"/>
      <c r="R901" s="50"/>
    </row>
    <row r="902" spans="6:18" ht="12.75" customHeight="1">
      <c r="F902" s="50"/>
      <c r="G902" s="50"/>
      <c r="R902" s="50"/>
    </row>
    <row r="903" spans="6:18" ht="12.75" customHeight="1">
      <c r="F903" s="50"/>
      <c r="G903" s="50"/>
      <c r="R903" s="50"/>
    </row>
    <row r="904" spans="6:18" ht="12.75" customHeight="1">
      <c r="F904" s="50"/>
      <c r="G904" s="50"/>
      <c r="R904" s="50"/>
    </row>
    <row r="905" spans="6:18" ht="12.75" customHeight="1">
      <c r="F905" s="50"/>
      <c r="G905" s="50"/>
      <c r="R905" s="50"/>
    </row>
    <row r="906" spans="6:18" ht="12.75" customHeight="1">
      <c r="F906" s="50"/>
      <c r="G906" s="50"/>
      <c r="R906" s="50"/>
    </row>
    <row r="907" spans="6:18" ht="12.75" customHeight="1">
      <c r="F907" s="50"/>
      <c r="G907" s="50"/>
      <c r="R907" s="50"/>
    </row>
    <row r="908" spans="6:18" ht="12.75" customHeight="1">
      <c r="F908" s="50"/>
      <c r="G908" s="50"/>
      <c r="R908" s="50"/>
    </row>
    <row r="909" spans="6:18" ht="12.75" customHeight="1">
      <c r="F909" s="50"/>
      <c r="G909" s="50"/>
      <c r="R909" s="50"/>
    </row>
    <row r="910" spans="6:18" ht="12.75" customHeight="1">
      <c r="F910" s="50"/>
      <c r="G910" s="50"/>
      <c r="R910" s="50"/>
    </row>
    <row r="911" spans="6:18" ht="12.75" customHeight="1">
      <c r="F911" s="50"/>
      <c r="G911" s="50"/>
      <c r="R911" s="50"/>
    </row>
    <row r="912" spans="6:18" ht="12.75" customHeight="1">
      <c r="F912" s="50"/>
      <c r="G912" s="50"/>
      <c r="R912" s="50"/>
    </row>
    <row r="913" spans="6:18" ht="12.75" customHeight="1">
      <c r="F913" s="50"/>
      <c r="G913" s="50"/>
      <c r="R913" s="50"/>
    </row>
    <row r="914" spans="6:18" ht="12.75" customHeight="1">
      <c r="F914" s="50"/>
      <c r="G914" s="50"/>
      <c r="R914" s="50"/>
    </row>
    <row r="915" spans="6:18" ht="12.75" customHeight="1">
      <c r="F915" s="50"/>
      <c r="G915" s="50"/>
      <c r="R915" s="50"/>
    </row>
    <row r="916" spans="6:18" ht="12.75" customHeight="1">
      <c r="F916" s="50"/>
      <c r="G916" s="50"/>
      <c r="R916" s="50"/>
    </row>
    <row r="917" spans="6:18" ht="12.75" customHeight="1">
      <c r="F917" s="50"/>
      <c r="G917" s="50"/>
      <c r="R917" s="50"/>
    </row>
    <row r="918" spans="6:18" ht="12.75" customHeight="1">
      <c r="F918" s="50"/>
      <c r="G918" s="50"/>
      <c r="R918" s="50"/>
    </row>
    <row r="919" spans="6:18" ht="12.75" customHeight="1">
      <c r="F919" s="50"/>
      <c r="G919" s="50"/>
      <c r="R919" s="50"/>
    </row>
    <row r="920" spans="6:18" ht="12.75" customHeight="1">
      <c r="F920" s="50"/>
      <c r="G920" s="50"/>
      <c r="R920" s="50"/>
    </row>
    <row r="921" spans="6:18" ht="12.75" customHeight="1">
      <c r="F921" s="50"/>
      <c r="G921" s="50"/>
      <c r="R921" s="50"/>
    </row>
    <row r="922" spans="6:18" ht="12.75" customHeight="1">
      <c r="F922" s="50"/>
      <c r="G922" s="50"/>
      <c r="R922" s="50"/>
    </row>
    <row r="923" spans="6:18" ht="12.75" customHeight="1">
      <c r="F923" s="50"/>
      <c r="G923" s="50"/>
      <c r="R923" s="50"/>
    </row>
    <row r="924" spans="6:18" ht="12.75" customHeight="1">
      <c r="F924" s="50"/>
      <c r="G924" s="50"/>
      <c r="R924" s="50"/>
    </row>
    <row r="925" spans="6:18" ht="12.75" customHeight="1">
      <c r="F925" s="50"/>
      <c r="G925" s="50"/>
      <c r="R925" s="50"/>
    </row>
    <row r="926" spans="6:18" ht="12.75" customHeight="1">
      <c r="F926" s="50"/>
      <c r="G926" s="50"/>
      <c r="R926" s="50"/>
    </row>
    <row r="927" spans="6:18" ht="12.75" customHeight="1">
      <c r="F927" s="50"/>
      <c r="G927" s="50"/>
      <c r="R927" s="50"/>
    </row>
    <row r="928" spans="6:18" ht="12.75" customHeight="1">
      <c r="F928" s="50"/>
      <c r="G928" s="50"/>
      <c r="R928" s="50"/>
    </row>
    <row r="929" spans="6:18" ht="12.75" customHeight="1">
      <c r="F929" s="50"/>
      <c r="G929" s="50"/>
      <c r="R929" s="50"/>
    </row>
    <row r="930" spans="6:18" ht="12.75" customHeight="1">
      <c r="F930" s="50"/>
      <c r="G930" s="50"/>
      <c r="R930" s="50"/>
    </row>
    <row r="931" spans="6:18" ht="12.75" customHeight="1">
      <c r="F931" s="50"/>
      <c r="G931" s="50"/>
      <c r="R931" s="50"/>
    </row>
    <row r="932" spans="6:18" ht="12.75" customHeight="1">
      <c r="F932" s="50"/>
      <c r="G932" s="50"/>
      <c r="R932" s="50"/>
    </row>
    <row r="933" spans="6:18" ht="12.75" customHeight="1">
      <c r="F933" s="50"/>
      <c r="G933" s="50"/>
      <c r="R933" s="50"/>
    </row>
    <row r="934" spans="6:18" ht="12.75" customHeight="1">
      <c r="F934" s="50"/>
      <c r="G934" s="50"/>
      <c r="R934" s="50"/>
    </row>
    <row r="935" spans="6:18" ht="12.75" customHeight="1">
      <c r="F935" s="50"/>
      <c r="G935" s="50"/>
      <c r="R935" s="50"/>
    </row>
    <row r="936" spans="6:18" ht="12.75" customHeight="1">
      <c r="F936" s="50"/>
      <c r="G936" s="50"/>
      <c r="R936" s="50"/>
    </row>
    <row r="937" spans="6:18" ht="12.75" customHeight="1">
      <c r="F937" s="50"/>
      <c r="G937" s="50"/>
      <c r="R937" s="50"/>
    </row>
    <row r="938" spans="6:18" ht="12.75" customHeight="1">
      <c r="F938" s="50"/>
      <c r="G938" s="50"/>
      <c r="R938" s="50"/>
    </row>
    <row r="939" spans="6:18" ht="12.75" customHeight="1">
      <c r="F939" s="50"/>
      <c r="G939" s="50"/>
      <c r="R939" s="50"/>
    </row>
    <row r="940" spans="6:18" ht="12.75" customHeight="1">
      <c r="F940" s="50"/>
      <c r="G940" s="50"/>
      <c r="R940" s="50"/>
    </row>
    <row r="941" spans="6:18" ht="12.75" customHeight="1">
      <c r="F941" s="50"/>
      <c r="G941" s="50"/>
      <c r="R941" s="50"/>
    </row>
    <row r="942" spans="6:18" ht="12.75" customHeight="1">
      <c r="F942" s="50"/>
      <c r="G942" s="50"/>
      <c r="R942" s="50"/>
    </row>
    <row r="943" spans="6:18" ht="12.75" customHeight="1">
      <c r="F943" s="50"/>
      <c r="G943" s="50"/>
      <c r="R943" s="50"/>
    </row>
    <row r="944" spans="6:18" ht="12.75" customHeight="1">
      <c r="F944" s="50"/>
      <c r="G944" s="50"/>
      <c r="R944" s="50"/>
    </row>
    <row r="945" spans="6:18" ht="12.75" customHeight="1">
      <c r="F945" s="50"/>
      <c r="G945" s="50"/>
      <c r="R945" s="50"/>
    </row>
    <row r="946" spans="6:18" ht="12.75" customHeight="1">
      <c r="F946" s="50"/>
      <c r="G946" s="50"/>
      <c r="R946" s="50"/>
    </row>
    <row r="947" spans="6:18" ht="12.75" customHeight="1">
      <c r="F947" s="50"/>
      <c r="G947" s="50"/>
      <c r="R947" s="50"/>
    </row>
    <row r="948" spans="6:18" ht="12.75" customHeight="1">
      <c r="F948" s="50"/>
      <c r="G948" s="50"/>
      <c r="R948" s="50"/>
    </row>
    <row r="949" spans="6:18" ht="12.75" customHeight="1">
      <c r="F949" s="50"/>
      <c r="G949" s="50"/>
      <c r="R949" s="50"/>
    </row>
    <row r="950" spans="6:18" ht="12.75" customHeight="1">
      <c r="F950" s="50"/>
      <c r="G950" s="50"/>
      <c r="R950" s="50"/>
    </row>
    <row r="951" spans="6:18" ht="12.75" customHeight="1">
      <c r="F951" s="50"/>
      <c r="G951" s="50"/>
      <c r="R951" s="50"/>
    </row>
    <row r="952" spans="6:18" ht="12.75" customHeight="1">
      <c r="F952" s="50"/>
      <c r="G952" s="50"/>
      <c r="R952" s="50"/>
    </row>
    <row r="953" spans="6:18" ht="12.75" customHeight="1">
      <c r="F953" s="50"/>
      <c r="G953" s="50"/>
      <c r="R953" s="50"/>
    </row>
    <row r="954" spans="6:18" ht="12.75" customHeight="1">
      <c r="F954" s="50"/>
      <c r="G954" s="50"/>
      <c r="R954" s="50"/>
    </row>
    <row r="955" spans="6:18" ht="12.75" customHeight="1">
      <c r="F955" s="50"/>
      <c r="G955" s="50"/>
      <c r="R955" s="50"/>
    </row>
    <row r="956" spans="6:18" ht="12.75" customHeight="1">
      <c r="F956" s="50"/>
      <c r="G956" s="50"/>
      <c r="R956" s="50"/>
    </row>
    <row r="957" spans="6:18" ht="12.75" customHeight="1">
      <c r="F957" s="50"/>
      <c r="G957" s="50"/>
      <c r="R957" s="50"/>
    </row>
    <row r="958" spans="6:18" ht="12.75" customHeight="1">
      <c r="F958" s="50"/>
      <c r="G958" s="50"/>
      <c r="R958" s="50"/>
    </row>
    <row r="959" spans="6:18" ht="12.75" customHeight="1">
      <c r="F959" s="50"/>
      <c r="G959" s="50"/>
      <c r="R959" s="50"/>
    </row>
    <row r="960" spans="6:18" ht="12.75" customHeight="1">
      <c r="F960" s="50"/>
      <c r="G960" s="50"/>
      <c r="R960" s="50"/>
    </row>
    <row r="961" spans="6:18" ht="12.75" customHeight="1">
      <c r="F961" s="50"/>
      <c r="G961" s="50"/>
      <c r="R961" s="50"/>
    </row>
    <row r="962" spans="6:18" ht="12.75" customHeight="1">
      <c r="F962" s="50"/>
      <c r="G962" s="50"/>
      <c r="R962" s="50"/>
    </row>
    <row r="963" spans="6:18" ht="12.75" customHeight="1">
      <c r="F963" s="50"/>
      <c r="G963" s="50"/>
      <c r="R963" s="50"/>
    </row>
    <row r="964" spans="6:18" ht="12.75" customHeight="1">
      <c r="F964" s="50"/>
      <c r="G964" s="50"/>
      <c r="R964" s="50"/>
    </row>
    <row r="965" spans="6:18" ht="12.75" customHeight="1">
      <c r="F965" s="50"/>
      <c r="G965" s="50"/>
      <c r="R965" s="50"/>
    </row>
    <row r="966" spans="6:18" ht="12.75" customHeight="1">
      <c r="F966" s="50"/>
      <c r="G966" s="50"/>
      <c r="R966" s="50"/>
    </row>
    <row r="967" spans="6:18" ht="12.75" customHeight="1">
      <c r="F967" s="50"/>
      <c r="G967" s="50"/>
      <c r="R967" s="50"/>
    </row>
    <row r="968" spans="6:18" ht="12.75" customHeight="1">
      <c r="F968" s="50"/>
      <c r="G968" s="50"/>
      <c r="R968" s="50"/>
    </row>
    <row r="969" spans="6:18" ht="12.75" customHeight="1">
      <c r="F969" s="50"/>
      <c r="G969" s="50"/>
      <c r="R969" s="50"/>
    </row>
    <row r="970" spans="6:18" ht="12.75" customHeight="1">
      <c r="F970" s="50"/>
      <c r="G970" s="50"/>
      <c r="R970" s="50"/>
    </row>
    <row r="971" spans="6:18" ht="12.75" customHeight="1">
      <c r="F971" s="50"/>
      <c r="G971" s="50"/>
      <c r="R971" s="50"/>
    </row>
    <row r="972" spans="6:18" ht="12.75" customHeight="1">
      <c r="F972" s="50"/>
      <c r="G972" s="50"/>
      <c r="R972" s="50"/>
    </row>
    <row r="973" spans="6:18" ht="12.75" customHeight="1">
      <c r="F973" s="50"/>
      <c r="G973" s="50"/>
      <c r="R973" s="50"/>
    </row>
    <row r="974" spans="6:18" ht="12.75" customHeight="1">
      <c r="F974" s="50"/>
      <c r="G974" s="50"/>
      <c r="R974" s="50"/>
    </row>
    <row r="975" spans="6:18" ht="12.75" customHeight="1">
      <c r="F975" s="50"/>
      <c r="G975" s="50"/>
      <c r="R975" s="50"/>
    </row>
    <row r="976" spans="6:18" ht="12.75" customHeight="1">
      <c r="F976" s="50"/>
      <c r="G976" s="50"/>
      <c r="R976" s="50"/>
    </row>
    <row r="977" spans="6:18" ht="12.75" customHeight="1">
      <c r="F977" s="50"/>
      <c r="G977" s="50"/>
      <c r="R977" s="50"/>
    </row>
    <row r="978" spans="6:18" ht="12.75" customHeight="1">
      <c r="F978" s="50"/>
      <c r="G978" s="50"/>
      <c r="R978" s="50"/>
    </row>
    <row r="979" spans="6:18" ht="12.75" customHeight="1">
      <c r="F979" s="50"/>
      <c r="G979" s="50"/>
      <c r="R979" s="50"/>
    </row>
    <row r="980" spans="6:18" ht="12.75" customHeight="1">
      <c r="F980" s="50"/>
      <c r="G980" s="50"/>
      <c r="R980" s="50"/>
    </row>
    <row r="981" spans="6:18" ht="12.75" customHeight="1">
      <c r="F981" s="50"/>
      <c r="G981" s="50"/>
      <c r="R981" s="50"/>
    </row>
    <row r="982" spans="6:18" ht="12.75" customHeight="1">
      <c r="F982" s="50"/>
      <c r="G982" s="50"/>
      <c r="R982" s="50"/>
    </row>
    <row r="983" spans="6:18" ht="12.75" customHeight="1">
      <c r="F983" s="50"/>
      <c r="G983" s="50"/>
      <c r="R983" s="50"/>
    </row>
    <row r="984" spans="6:18" ht="12.75" customHeight="1">
      <c r="F984" s="50"/>
      <c r="G984" s="50"/>
      <c r="R984" s="50"/>
    </row>
    <row r="985" spans="6:18" ht="12.75" customHeight="1">
      <c r="F985" s="50"/>
      <c r="G985" s="50"/>
      <c r="R985" s="50"/>
    </row>
    <row r="986" spans="6:18" ht="12.75" customHeight="1">
      <c r="F986" s="50"/>
      <c r="G986" s="50"/>
      <c r="R986" s="50"/>
    </row>
    <row r="987" spans="6:18" ht="12.75" customHeight="1">
      <c r="F987" s="50"/>
      <c r="G987" s="50"/>
      <c r="R987" s="50"/>
    </row>
    <row r="988" spans="6:18" ht="12.75" customHeight="1">
      <c r="F988" s="50"/>
      <c r="G988" s="50"/>
      <c r="R988" s="50"/>
    </row>
    <row r="989" spans="6:18" ht="12.75" customHeight="1">
      <c r="F989" s="50"/>
      <c r="G989" s="50"/>
      <c r="R989" s="50"/>
    </row>
    <row r="990" spans="6:18" ht="12.75" customHeight="1">
      <c r="F990" s="50"/>
      <c r="G990" s="50"/>
      <c r="R990" s="50"/>
    </row>
    <row r="991" spans="6:18" ht="12.75" customHeight="1">
      <c r="F991" s="50"/>
      <c r="G991" s="50"/>
      <c r="R991" s="50"/>
    </row>
    <row r="992" spans="6:18" ht="12.75" customHeight="1">
      <c r="F992" s="50"/>
      <c r="G992" s="50"/>
      <c r="R992" s="50"/>
    </row>
    <row r="993" spans="6:18" ht="12.75" customHeight="1">
      <c r="F993" s="50"/>
      <c r="G993" s="50"/>
      <c r="R993" s="50"/>
    </row>
    <row r="994" spans="6:18" ht="12.75" customHeight="1">
      <c r="F994" s="50"/>
      <c r="G994" s="50"/>
      <c r="R994" s="50"/>
    </row>
    <row r="995" spans="6:18" ht="12.75" customHeight="1">
      <c r="F995" s="50"/>
      <c r="G995" s="50"/>
      <c r="R995" s="50"/>
    </row>
    <row r="996" spans="6:18" ht="12.75" customHeight="1">
      <c r="F996" s="50"/>
      <c r="G996" s="50"/>
      <c r="R996" s="50"/>
    </row>
    <row r="997" spans="6:18" ht="12.75" customHeight="1">
      <c r="F997" s="50"/>
      <c r="G997" s="50"/>
      <c r="R997" s="50"/>
    </row>
    <row r="998" spans="6:18" ht="12.75" customHeight="1">
      <c r="F998" s="50"/>
      <c r="G998" s="50"/>
      <c r="R998" s="50"/>
    </row>
    <row r="999" spans="6:18" ht="12.75" customHeight="1">
      <c r="F999" s="50"/>
      <c r="G999" s="50"/>
      <c r="R999" s="50"/>
    </row>
    <row r="1000" spans="6:18" ht="12.75" customHeight="1">
      <c r="F1000" s="50"/>
      <c r="G1000" s="50"/>
      <c r="R1000" s="50"/>
    </row>
    <row r="1001" spans="6:18" ht="12.75" customHeight="1">
      <c r="F1001" s="50"/>
      <c r="G1001" s="50"/>
      <c r="R1001" s="50"/>
    </row>
    <row r="1002" spans="6:18" ht="12.75" customHeight="1">
      <c r="F1002" s="50"/>
      <c r="G1002" s="50"/>
      <c r="R1002" s="50"/>
    </row>
    <row r="1003" spans="6:18" ht="12.75" customHeight="1">
      <c r="F1003" s="50"/>
      <c r="G1003" s="50"/>
      <c r="R1003" s="50"/>
    </row>
    <row r="1004" spans="6:18" ht="12.75" customHeight="1">
      <c r="F1004" s="50"/>
      <c r="G1004" s="50"/>
      <c r="R1004" s="50"/>
    </row>
    <row r="1005" spans="6:18" ht="12.75" customHeight="1">
      <c r="F1005" s="50"/>
      <c r="G1005" s="50"/>
      <c r="R1005" s="50"/>
    </row>
    <row r="1006" spans="6:18" ht="12.75" customHeight="1">
      <c r="F1006" s="50"/>
      <c r="G1006" s="50"/>
      <c r="R1006" s="50"/>
    </row>
    <row r="1007" spans="6:18" ht="12.75" customHeight="1">
      <c r="F1007" s="50"/>
      <c r="G1007" s="50"/>
      <c r="R1007" s="50"/>
    </row>
    <row r="1008" spans="6:18" ht="12.75" customHeight="1">
      <c r="F1008" s="50"/>
      <c r="G1008" s="50"/>
      <c r="R1008" s="50"/>
    </row>
    <row r="1009" spans="6:18" ht="12.75" customHeight="1">
      <c r="F1009" s="50"/>
      <c r="G1009" s="50"/>
      <c r="R1009" s="50"/>
    </row>
    <row r="1010" spans="6:18" ht="12.75" customHeight="1">
      <c r="F1010" s="50"/>
      <c r="G1010" s="50"/>
      <c r="R1010" s="50"/>
    </row>
    <row r="1011" spans="6:18" ht="12.75" customHeight="1">
      <c r="F1011" s="50"/>
      <c r="G1011" s="50"/>
      <c r="R1011" s="50"/>
    </row>
    <row r="1012" spans="6:18" ht="12.75" customHeight="1">
      <c r="F1012" s="50"/>
      <c r="G1012" s="50"/>
      <c r="R1012" s="50"/>
    </row>
    <row r="1013" spans="6:18" ht="12.75" customHeight="1">
      <c r="F1013" s="50"/>
      <c r="G1013" s="50"/>
      <c r="R1013" s="50"/>
    </row>
    <row r="1014" spans="6:18" ht="12.75" customHeight="1">
      <c r="F1014" s="50"/>
      <c r="G1014" s="50"/>
      <c r="R1014" s="50"/>
    </row>
    <row r="1015" spans="6:18" ht="12.75" customHeight="1">
      <c r="F1015" s="50"/>
      <c r="G1015" s="50"/>
      <c r="R1015" s="50"/>
    </row>
    <row r="1016" spans="6:18" ht="12.75" customHeight="1">
      <c r="F1016" s="50"/>
      <c r="G1016" s="50"/>
      <c r="R1016" s="50"/>
    </row>
    <row r="1017" spans="6:18" ht="12.75" customHeight="1">
      <c r="F1017" s="50"/>
      <c r="G1017" s="50"/>
      <c r="R1017" s="50"/>
    </row>
    <row r="1018" spans="6:18" ht="12.75" customHeight="1">
      <c r="F1018" s="50"/>
      <c r="G1018" s="50"/>
      <c r="R1018" s="50"/>
    </row>
    <row r="1019" spans="6:18" ht="12.75" customHeight="1">
      <c r="F1019" s="50"/>
      <c r="G1019" s="50"/>
      <c r="R1019" s="50"/>
    </row>
    <row r="1020" spans="6:18" ht="12.75" customHeight="1">
      <c r="F1020" s="50"/>
      <c r="G1020" s="50"/>
      <c r="R1020" s="50"/>
    </row>
    <row r="1021" spans="6:18" ht="12.75" customHeight="1">
      <c r="F1021" s="50"/>
      <c r="G1021" s="50"/>
      <c r="R1021" s="50"/>
    </row>
    <row r="1022" spans="6:18" ht="12.75" customHeight="1">
      <c r="F1022" s="50"/>
      <c r="G1022" s="50"/>
      <c r="R1022" s="50"/>
    </row>
    <row r="1023" spans="6:18" ht="12.75" customHeight="1">
      <c r="F1023" s="50"/>
      <c r="G1023" s="50"/>
      <c r="R1023" s="50"/>
    </row>
    <row r="1024" spans="6:18" ht="12.75" customHeight="1">
      <c r="F1024" s="50"/>
      <c r="G1024" s="50"/>
      <c r="R1024" s="50"/>
    </row>
    <row r="1025" spans="6:18" ht="12.75" customHeight="1">
      <c r="F1025" s="50"/>
      <c r="G1025" s="50"/>
      <c r="R1025" s="50"/>
    </row>
    <row r="1026" spans="6:18" ht="12.75" customHeight="1">
      <c r="F1026" s="50"/>
      <c r="G1026" s="50"/>
      <c r="R1026" s="50"/>
    </row>
    <row r="1027" spans="6:18" ht="12.75" customHeight="1">
      <c r="F1027" s="50"/>
      <c r="G1027" s="50"/>
      <c r="R1027" s="50"/>
    </row>
    <row r="1028" spans="6:18" ht="12.75" customHeight="1">
      <c r="F1028" s="50"/>
      <c r="G1028" s="50"/>
      <c r="R1028" s="50"/>
    </row>
    <row r="1029" spans="6:18" ht="12.75" customHeight="1">
      <c r="F1029" s="50"/>
      <c r="G1029" s="50"/>
      <c r="R1029" s="50"/>
    </row>
    <row r="1030" spans="6:18" ht="12.75" customHeight="1">
      <c r="F1030" s="50"/>
      <c r="G1030" s="50"/>
      <c r="R1030" s="50"/>
    </row>
    <row r="1031" spans="6:18" ht="12.75" customHeight="1">
      <c r="F1031" s="50"/>
      <c r="G1031" s="50"/>
      <c r="R1031" s="50"/>
    </row>
    <row r="1032" spans="6:18" ht="12.75" customHeight="1">
      <c r="F1032" s="50"/>
      <c r="G1032" s="50"/>
      <c r="R1032" s="50"/>
    </row>
    <row r="1033" spans="6:18" ht="12.75" customHeight="1">
      <c r="F1033" s="50"/>
      <c r="G1033" s="50"/>
      <c r="R1033" s="50"/>
    </row>
    <row r="1034" spans="6:18" ht="12.75" customHeight="1">
      <c r="F1034" s="50"/>
      <c r="G1034" s="50"/>
      <c r="R1034" s="50"/>
    </row>
    <row r="1035" spans="6:18" ht="12.75" customHeight="1">
      <c r="F1035" s="50"/>
      <c r="G1035" s="50"/>
      <c r="R1035" s="50"/>
    </row>
    <row r="1036" spans="6:18" ht="12.75" customHeight="1">
      <c r="F1036" s="50"/>
      <c r="G1036" s="50"/>
      <c r="R1036" s="50"/>
    </row>
    <row r="1037" spans="6:18" ht="12.75" customHeight="1">
      <c r="F1037" s="50"/>
      <c r="G1037" s="50"/>
      <c r="R1037" s="50"/>
    </row>
    <row r="1038" spans="6:18" ht="12.75" customHeight="1">
      <c r="F1038" s="50"/>
      <c r="G1038" s="50"/>
      <c r="R1038" s="50"/>
    </row>
    <row r="1039" spans="6:18" ht="12.75" customHeight="1">
      <c r="F1039" s="50"/>
      <c r="G1039" s="50"/>
      <c r="R1039" s="50"/>
    </row>
    <row r="1040" spans="6:18" ht="12.75" customHeight="1">
      <c r="F1040" s="50"/>
      <c r="G1040" s="50"/>
      <c r="R1040" s="50"/>
    </row>
    <row r="1041" spans="6:18" ht="12.75" customHeight="1">
      <c r="F1041" s="50"/>
      <c r="G1041" s="50"/>
      <c r="R1041" s="50"/>
    </row>
    <row r="1042" spans="6:18" ht="12.75" customHeight="1">
      <c r="F1042" s="50"/>
      <c r="G1042" s="50"/>
      <c r="R1042" s="50"/>
    </row>
    <row r="1043" spans="6:18" ht="12.75" customHeight="1">
      <c r="F1043" s="50"/>
      <c r="G1043" s="50"/>
      <c r="R1043" s="50"/>
    </row>
    <row r="1044" spans="6:18" ht="12.75" customHeight="1">
      <c r="F1044" s="50"/>
      <c r="G1044" s="50"/>
      <c r="R1044" s="50"/>
    </row>
    <row r="1045" spans="6:18" ht="12.75" customHeight="1">
      <c r="F1045" s="50"/>
      <c r="G1045" s="50"/>
      <c r="R1045" s="50"/>
    </row>
    <row r="1046" spans="6:18" ht="12.75" customHeight="1">
      <c r="F1046" s="50"/>
      <c r="G1046" s="50"/>
      <c r="R1046" s="50"/>
    </row>
    <row r="1047" spans="6:18" ht="12.75" customHeight="1">
      <c r="F1047" s="50"/>
      <c r="G1047" s="50"/>
      <c r="R1047" s="50"/>
    </row>
    <row r="1048" spans="6:18" ht="12.75" customHeight="1">
      <c r="F1048" s="50"/>
      <c r="G1048" s="50"/>
      <c r="R1048" s="50"/>
    </row>
    <row r="1049" spans="6:18" ht="12.75" customHeight="1">
      <c r="F1049" s="50"/>
      <c r="G1049" s="50"/>
      <c r="R1049" s="50"/>
    </row>
    <row r="1050" spans="6:18" ht="12.75" customHeight="1">
      <c r="F1050" s="50"/>
      <c r="G1050" s="50"/>
      <c r="R1050" s="50"/>
    </row>
    <row r="1051" spans="6:18" ht="12.75" customHeight="1">
      <c r="F1051" s="50"/>
      <c r="G1051" s="50"/>
      <c r="R1051" s="50"/>
    </row>
    <row r="1052" spans="6:18" ht="12.75" customHeight="1">
      <c r="F1052" s="50"/>
      <c r="G1052" s="50"/>
      <c r="R1052" s="50"/>
    </row>
    <row r="1053" spans="6:18" ht="12.75" customHeight="1">
      <c r="F1053" s="50"/>
      <c r="G1053" s="50"/>
      <c r="R1053" s="50"/>
    </row>
    <row r="1054" spans="6:18" ht="12.75" customHeight="1">
      <c r="F1054" s="50"/>
      <c r="G1054" s="50"/>
      <c r="R1054" s="50"/>
    </row>
    <row r="1055" spans="6:18" ht="12.75" customHeight="1">
      <c r="F1055" s="50"/>
      <c r="G1055" s="50"/>
      <c r="R1055" s="50"/>
    </row>
    <row r="1056" spans="6:18" ht="12.75" customHeight="1">
      <c r="F1056" s="50"/>
      <c r="G1056" s="50"/>
      <c r="R1056" s="50"/>
    </row>
    <row r="1057" spans="6:18" ht="12.75" customHeight="1">
      <c r="F1057" s="50"/>
      <c r="G1057" s="50"/>
      <c r="R1057" s="50"/>
    </row>
    <row r="1058" spans="6:18" ht="12.75" customHeight="1">
      <c r="F1058" s="50"/>
      <c r="G1058" s="50"/>
      <c r="R1058" s="50"/>
    </row>
    <row r="1059" spans="6:18" ht="12.75" customHeight="1">
      <c r="F1059" s="50"/>
      <c r="G1059" s="50"/>
      <c r="R1059" s="50"/>
    </row>
    <row r="1060" spans="6:18" ht="12.75" customHeight="1">
      <c r="F1060" s="50"/>
      <c r="G1060" s="50"/>
      <c r="R1060" s="50"/>
    </row>
    <row r="1061" spans="6:18" ht="12.75" customHeight="1">
      <c r="F1061" s="50"/>
      <c r="G1061" s="50"/>
      <c r="R1061" s="50"/>
    </row>
    <row r="1062" spans="6:18" ht="12.75" customHeight="1">
      <c r="F1062" s="50"/>
      <c r="G1062" s="50"/>
      <c r="R1062" s="50"/>
    </row>
    <row r="1063" spans="6:18" ht="12.75" customHeight="1">
      <c r="F1063" s="50"/>
      <c r="G1063" s="50"/>
      <c r="R1063" s="50"/>
    </row>
    <row r="1064" spans="6:18" ht="12.75" customHeight="1">
      <c r="F1064" s="50"/>
      <c r="G1064" s="50"/>
      <c r="R1064" s="50"/>
    </row>
    <row r="1065" spans="6:18" ht="12.75" customHeight="1">
      <c r="F1065" s="50"/>
      <c r="G1065" s="50"/>
      <c r="R1065" s="50"/>
    </row>
    <row r="1066" spans="6:18" ht="12.75" customHeight="1">
      <c r="F1066" s="50"/>
      <c r="G1066" s="50"/>
      <c r="R1066" s="50"/>
    </row>
    <row r="1067" spans="6:18" ht="12.75" customHeight="1">
      <c r="F1067" s="50"/>
      <c r="G1067" s="50"/>
      <c r="R1067" s="50"/>
    </row>
    <row r="1068" spans="6:18" ht="12.75" customHeight="1">
      <c r="F1068" s="50"/>
      <c r="G1068" s="50"/>
      <c r="R1068" s="50"/>
    </row>
    <row r="1069" spans="6:18" ht="12.75" customHeight="1">
      <c r="F1069" s="50"/>
      <c r="G1069" s="50"/>
      <c r="R1069" s="50"/>
    </row>
    <row r="1070" spans="6:18" ht="12.75" customHeight="1">
      <c r="F1070" s="50"/>
      <c r="G1070" s="50"/>
      <c r="R1070" s="50"/>
    </row>
    <row r="1071" spans="6:18" ht="12.75" customHeight="1">
      <c r="F1071" s="50"/>
      <c r="G1071" s="50"/>
      <c r="R1071" s="50"/>
    </row>
    <row r="1072" spans="6:18" ht="12.75" customHeight="1">
      <c r="F1072" s="50"/>
      <c r="G1072" s="50"/>
      <c r="R1072" s="50"/>
    </row>
    <row r="1073" spans="6:18" ht="12.75" customHeight="1">
      <c r="F1073" s="50"/>
      <c r="G1073" s="50"/>
      <c r="R1073" s="50"/>
    </row>
    <row r="1074" spans="6:18" ht="12.75" customHeight="1">
      <c r="F1074" s="50"/>
      <c r="G1074" s="50"/>
      <c r="R1074" s="50"/>
    </row>
    <row r="1075" spans="6:18" ht="12.75" customHeight="1">
      <c r="F1075" s="50"/>
      <c r="G1075" s="50"/>
      <c r="R1075" s="50"/>
    </row>
    <row r="1076" spans="6:18" ht="12.75" customHeight="1">
      <c r="F1076" s="50"/>
      <c r="G1076" s="50"/>
      <c r="R1076" s="50"/>
    </row>
    <row r="1077" spans="6:18" ht="12.75" customHeight="1">
      <c r="F1077" s="50"/>
      <c r="G1077" s="50"/>
      <c r="R1077" s="50"/>
    </row>
    <row r="1078" spans="6:18" ht="12.75" customHeight="1">
      <c r="F1078" s="50"/>
      <c r="G1078" s="50"/>
      <c r="R1078" s="50"/>
    </row>
    <row r="1079" spans="6:18" ht="12.75" customHeight="1">
      <c r="F1079" s="50"/>
      <c r="G1079" s="50"/>
      <c r="R1079" s="50"/>
    </row>
    <row r="1080" spans="6:18" ht="12.75" customHeight="1">
      <c r="F1080" s="50"/>
      <c r="G1080" s="50"/>
      <c r="R1080" s="50"/>
    </row>
    <row r="1081" spans="6:18" ht="12.75" customHeight="1">
      <c r="F1081" s="50"/>
      <c r="G1081" s="50"/>
      <c r="R1081" s="50"/>
    </row>
    <row r="1082" spans="6:18" ht="12.75" customHeight="1">
      <c r="F1082" s="50"/>
      <c r="G1082" s="50"/>
      <c r="R1082" s="50"/>
    </row>
    <row r="1083" spans="6:18" ht="12.75" customHeight="1">
      <c r="F1083" s="50"/>
      <c r="G1083" s="50"/>
      <c r="R1083" s="50"/>
    </row>
    <row r="1084" spans="6:18" ht="12.75" customHeight="1">
      <c r="F1084" s="50"/>
      <c r="G1084" s="50"/>
      <c r="R1084" s="50"/>
    </row>
    <row r="1085" spans="6:18" ht="12.75" customHeight="1">
      <c r="F1085" s="50"/>
      <c r="G1085" s="50"/>
      <c r="R1085" s="50"/>
    </row>
    <row r="1086" spans="6:18" ht="12.75" customHeight="1">
      <c r="F1086" s="50"/>
      <c r="G1086" s="50"/>
      <c r="R1086" s="50"/>
    </row>
    <row r="1087" spans="6:18" ht="12.75" customHeight="1">
      <c r="F1087" s="50"/>
      <c r="G1087" s="50"/>
      <c r="R1087" s="50"/>
    </row>
    <row r="1088" spans="6:18" ht="12.75" customHeight="1">
      <c r="F1088" s="50"/>
      <c r="G1088" s="50"/>
      <c r="R1088" s="50"/>
    </row>
    <row r="1089" spans="6:18" ht="12.75" customHeight="1">
      <c r="F1089" s="50"/>
      <c r="G1089" s="50"/>
      <c r="R1089" s="50"/>
    </row>
    <row r="1090" spans="6:18" ht="12.75" customHeight="1">
      <c r="F1090" s="50"/>
      <c r="G1090" s="50"/>
      <c r="R1090" s="50"/>
    </row>
    <row r="1091" spans="6:18" ht="12.75" customHeight="1">
      <c r="F1091" s="50"/>
      <c r="G1091" s="50"/>
      <c r="R1091" s="50"/>
    </row>
    <row r="1092" spans="6:18" ht="12.75" customHeight="1">
      <c r="F1092" s="50"/>
      <c r="G1092" s="50"/>
      <c r="R1092" s="50"/>
    </row>
    <row r="1093" spans="6:18" ht="12.75" customHeight="1">
      <c r="F1093" s="50"/>
      <c r="G1093" s="50"/>
      <c r="R1093" s="50"/>
    </row>
    <row r="1094" spans="6:18" ht="12.75" customHeight="1">
      <c r="F1094" s="50"/>
      <c r="G1094" s="50"/>
      <c r="R1094" s="50"/>
    </row>
    <row r="1095" spans="6:18" ht="12.75" customHeight="1">
      <c r="F1095" s="50"/>
      <c r="G1095" s="50"/>
      <c r="R1095" s="50"/>
    </row>
    <row r="1096" spans="6:18" ht="12.75" customHeight="1">
      <c r="F1096" s="50"/>
      <c r="G1096" s="50"/>
      <c r="R1096" s="50"/>
    </row>
    <row r="1097" spans="6:18" ht="12.75" customHeight="1">
      <c r="F1097" s="50"/>
      <c r="G1097" s="50"/>
      <c r="R1097" s="50"/>
    </row>
    <row r="1098" spans="6:18" ht="12.75" customHeight="1">
      <c r="F1098" s="50"/>
      <c r="G1098" s="50"/>
      <c r="R1098" s="50"/>
    </row>
    <row r="1099" spans="6:18" ht="12.75" customHeight="1">
      <c r="F1099" s="50"/>
      <c r="G1099" s="50"/>
      <c r="R1099" s="50"/>
    </row>
    <row r="1100" spans="6:18" ht="12.75" customHeight="1">
      <c r="F1100" s="50"/>
      <c r="G1100" s="50"/>
      <c r="R1100" s="50"/>
    </row>
    <row r="1101" spans="6:18" ht="12.75" customHeight="1">
      <c r="F1101" s="50"/>
      <c r="G1101" s="50"/>
      <c r="R1101" s="50"/>
    </row>
    <row r="1102" spans="6:18" ht="12.75" customHeight="1">
      <c r="F1102" s="50"/>
      <c r="G1102" s="50"/>
      <c r="R1102" s="50"/>
    </row>
    <row r="1103" spans="6:18" ht="12.75" customHeight="1">
      <c r="F1103" s="50"/>
      <c r="G1103" s="50"/>
      <c r="R1103" s="50"/>
    </row>
    <row r="1104" spans="6:18" ht="12.75" customHeight="1">
      <c r="F1104" s="50"/>
      <c r="G1104" s="50"/>
      <c r="R1104" s="50"/>
    </row>
    <row r="1105" spans="6:18" ht="12.75" customHeight="1">
      <c r="F1105" s="50"/>
      <c r="G1105" s="50"/>
      <c r="R1105" s="50"/>
    </row>
    <row r="1106" spans="6:18" ht="12.75" customHeight="1">
      <c r="F1106" s="50"/>
      <c r="G1106" s="50"/>
      <c r="R1106" s="50"/>
    </row>
    <row r="1107" spans="6:18" ht="12.75" customHeight="1">
      <c r="F1107" s="50"/>
      <c r="G1107" s="50"/>
      <c r="R1107" s="50"/>
    </row>
    <row r="1108" spans="6:18" ht="12.75" customHeight="1">
      <c r="F1108" s="50"/>
      <c r="G1108" s="50"/>
      <c r="R1108" s="50"/>
    </row>
    <row r="1109" spans="6:18" ht="12.75" customHeight="1">
      <c r="F1109" s="50"/>
      <c r="G1109" s="50"/>
      <c r="R1109" s="50"/>
    </row>
    <row r="1110" spans="6:18" ht="12.75" customHeight="1">
      <c r="F1110" s="50"/>
      <c r="G1110" s="50"/>
      <c r="R1110" s="50"/>
    </row>
    <row r="1111" spans="6:18" ht="12.75" customHeight="1">
      <c r="F1111" s="50"/>
      <c r="R1111" s="50"/>
    </row>
    <row r="1112" spans="6:18" ht="12.75" customHeight="1">
      <c r="F1112" s="50"/>
      <c r="R1112" s="50"/>
    </row>
    <row r="1113" spans="6:18" ht="12.75" customHeight="1">
      <c r="F1113" s="50"/>
      <c r="R1113" s="50"/>
    </row>
    <row r="1114" spans="6:18" ht="12.75" customHeight="1">
      <c r="F1114" s="50"/>
      <c r="R1114" s="50"/>
    </row>
    <row r="1115" spans="6:18" ht="12.75" customHeight="1">
      <c r="F1115" s="50"/>
      <c r="R1115" s="50"/>
    </row>
    <row r="1116" spans="6:18" ht="12.75" customHeight="1">
      <c r="F1116" s="50"/>
      <c r="R1116" s="50"/>
    </row>
    <row r="1117" spans="6:18" ht="12.75" customHeight="1">
      <c r="F1117" s="50"/>
      <c r="R1117" s="50"/>
    </row>
    <row r="1118" spans="6:18" ht="12.75" customHeight="1">
      <c r="F1118" s="50"/>
      <c r="R1118" s="50"/>
    </row>
    <row r="1119" spans="6:18" ht="12.75" customHeight="1">
      <c r="F1119" s="50"/>
      <c r="R1119" s="50"/>
    </row>
    <row r="1120" spans="6:18" ht="12.75" customHeight="1">
      <c r="F1120" s="50"/>
      <c r="R1120" s="50"/>
    </row>
    <row r="1121" spans="6:18" ht="12.75" customHeight="1">
      <c r="F1121" s="50"/>
      <c r="R1121" s="50"/>
    </row>
    <row r="1122" spans="6:18" ht="12.75" customHeight="1">
      <c r="F1122" s="50"/>
      <c r="R1122" s="50"/>
    </row>
    <row r="1123" spans="6:18" ht="12.75" customHeight="1">
      <c r="F1123" s="50"/>
      <c r="R1123" s="50"/>
    </row>
    <row r="1124" spans="6:18" ht="12.75" customHeight="1">
      <c r="F1124" s="50"/>
      <c r="R1124" s="50"/>
    </row>
    <row r="1125" spans="6:18" ht="12.75" customHeight="1">
      <c r="F1125" s="50"/>
      <c r="R1125" s="50"/>
    </row>
    <row r="1126" spans="6:18" ht="12.75" customHeight="1">
      <c r="F1126" s="50"/>
      <c r="R1126" s="50"/>
    </row>
    <row r="1127" spans="6:18" ht="12.75" customHeight="1">
      <c r="F1127" s="50"/>
      <c r="R1127" s="50"/>
    </row>
    <row r="1128" spans="6:18" ht="12.75" customHeight="1">
      <c r="F1128" s="50"/>
      <c r="R1128" s="50"/>
    </row>
    <row r="1129" spans="6:18" ht="12.75" customHeight="1">
      <c r="F1129" s="50"/>
      <c r="R1129" s="50"/>
    </row>
    <row r="1130" spans="6:18" ht="12.75" customHeight="1">
      <c r="F1130" s="50"/>
      <c r="R1130" s="50"/>
    </row>
    <row r="1131" spans="6:18" ht="12.75" customHeight="1">
      <c r="F1131" s="50"/>
      <c r="R1131" s="50"/>
    </row>
    <row r="1132" spans="6:18" ht="12.75" customHeight="1">
      <c r="F1132" s="50"/>
      <c r="R1132" s="50"/>
    </row>
    <row r="1133" spans="6:18" ht="12.75" customHeight="1">
      <c r="F1133" s="50"/>
      <c r="R1133" s="50"/>
    </row>
    <row r="1134" spans="6:18" ht="12.75" customHeight="1">
      <c r="F1134" s="50"/>
      <c r="R1134" s="50"/>
    </row>
    <row r="1135" spans="6:18" ht="12.75" customHeight="1">
      <c r="F1135" s="50"/>
      <c r="R1135" s="50"/>
    </row>
    <row r="1136" spans="6:18" ht="12.75" customHeight="1">
      <c r="F1136" s="50"/>
    </row>
    <row r="1137" spans="6:6" ht="12.75" customHeight="1">
      <c r="F1137" s="50"/>
    </row>
    <row r="1138" spans="6:6" ht="12.75" customHeight="1">
      <c r="F1138" s="50"/>
    </row>
    <row r="1139" spans="6:6" ht="12.75" customHeight="1">
      <c r="F1139" s="50"/>
    </row>
    <row r="1140" spans="6:6" ht="12.75" customHeight="1">
      <c r="F1140" s="50"/>
    </row>
    <row r="1141" spans="6:6" ht="12.75" customHeight="1">
      <c r="F1141" s="50"/>
    </row>
    <row r="1142" spans="6:6" ht="12.75" customHeight="1">
      <c r="F1142" s="50"/>
    </row>
    <row r="1143" spans="6:6" ht="12.75" customHeight="1">
      <c r="F1143" s="50"/>
    </row>
    <row r="1144" spans="6:6" ht="12.75" customHeight="1">
      <c r="F1144" s="50"/>
    </row>
    <row r="1145" spans="6:6" ht="12.75" customHeight="1">
      <c r="F1145" s="50"/>
    </row>
    <row r="1146" spans="6:6" ht="12.75" customHeight="1">
      <c r="F1146" s="50"/>
    </row>
    <row r="1147" spans="6:6" ht="12.75" customHeight="1">
      <c r="F1147" s="50"/>
    </row>
    <row r="1148" spans="6:6" ht="12.75" customHeight="1">
      <c r="F1148" s="50"/>
    </row>
    <row r="1149" spans="6:6" ht="12.75" customHeight="1">
      <c r="F1149" s="50"/>
    </row>
    <row r="1150" spans="6:6" ht="12.75" customHeight="1">
      <c r="F1150" s="50"/>
    </row>
    <row r="1151" spans="6:6" ht="12.75" customHeight="1">
      <c r="F1151" s="50"/>
    </row>
    <row r="1152" spans="6:6" ht="12.75" customHeight="1">
      <c r="F1152" s="50"/>
    </row>
    <row r="1153" spans="6:6" ht="12.75" customHeight="1">
      <c r="F1153" s="50"/>
    </row>
    <row r="1154" spans="6:6" ht="12.75" customHeight="1">
      <c r="F1154" s="50"/>
    </row>
    <row r="1155" spans="6:6" ht="12.75" customHeight="1">
      <c r="F1155" s="50"/>
    </row>
    <row r="1156" spans="6:6" ht="12.75" customHeight="1">
      <c r="F1156" s="50"/>
    </row>
    <row r="1157" spans="6:6" ht="12.75" customHeight="1">
      <c r="F1157" s="50"/>
    </row>
    <row r="1158" spans="6:6" ht="12.75" customHeight="1">
      <c r="F1158" s="50"/>
    </row>
    <row r="1159" spans="6:6" ht="12.75" customHeight="1">
      <c r="F1159" s="50"/>
    </row>
    <row r="1160" spans="6:6" ht="12.75" customHeight="1">
      <c r="F1160" s="50"/>
    </row>
    <row r="1161" spans="6:6" ht="12.75" customHeight="1">
      <c r="F1161" s="50"/>
    </row>
    <row r="1162" spans="6:6" ht="12.75" customHeight="1">
      <c r="F1162" s="50"/>
    </row>
    <row r="1163" spans="6:6" ht="12.75" customHeight="1">
      <c r="F1163" s="50"/>
    </row>
    <row r="1164" spans="6:6" ht="12.75" customHeight="1">
      <c r="F1164" s="50"/>
    </row>
    <row r="1165" spans="6:6" ht="12.75" customHeight="1">
      <c r="F1165" s="50"/>
    </row>
    <row r="1166" spans="6:6" ht="12.75" customHeight="1">
      <c r="F1166" s="50"/>
    </row>
    <row r="1167" spans="6:6" ht="12.75" customHeight="1">
      <c r="F1167" s="50"/>
    </row>
    <row r="1168" spans="6:6" ht="12.75" customHeight="1">
      <c r="F1168" s="50"/>
    </row>
    <row r="1169" spans="6:6" ht="12.75" customHeight="1">
      <c r="F1169" s="50"/>
    </row>
    <row r="1170" spans="6:6" ht="12.75" customHeight="1">
      <c r="F1170" s="50"/>
    </row>
    <row r="1171" spans="6:6" ht="12.75" customHeight="1">
      <c r="F1171" s="50"/>
    </row>
    <row r="1172" spans="6:6" ht="12.75" customHeight="1">
      <c r="F1172" s="50"/>
    </row>
    <row r="1173" spans="6:6" ht="12.75" customHeight="1">
      <c r="F1173" s="50"/>
    </row>
    <row r="1174" spans="6:6" ht="12.75" customHeight="1">
      <c r="F1174" s="50"/>
    </row>
    <row r="1175" spans="6:6" ht="12.75" customHeight="1">
      <c r="F1175" s="50"/>
    </row>
    <row r="1176" spans="6:6" ht="12.75" customHeight="1">
      <c r="F1176" s="50"/>
    </row>
    <row r="1177" spans="6:6" ht="12.75" customHeight="1">
      <c r="F1177" s="50"/>
    </row>
    <row r="1178" spans="6:6" ht="12.75" customHeight="1">
      <c r="F1178" s="50"/>
    </row>
    <row r="1179" spans="6:6" ht="12.75" customHeight="1">
      <c r="F1179" s="50"/>
    </row>
    <row r="1180" spans="6:6" ht="12.75" customHeight="1">
      <c r="F1180" s="50"/>
    </row>
    <row r="1181" spans="6:6" ht="12.75" customHeight="1">
      <c r="F1181" s="50"/>
    </row>
    <row r="1182" spans="6:6" ht="12.75" customHeight="1">
      <c r="F1182" s="50"/>
    </row>
    <row r="1183" spans="6:6" ht="12.75" customHeight="1">
      <c r="F1183" s="50"/>
    </row>
    <row r="1184" spans="6:6" ht="12.75" customHeight="1">
      <c r="F1184" s="50"/>
    </row>
    <row r="1185" spans="6:6" ht="12.75" customHeight="1">
      <c r="F1185" s="50"/>
    </row>
    <row r="1186" spans="6:6" ht="12.75" customHeight="1">
      <c r="F1186" s="50"/>
    </row>
    <row r="1187" spans="6:6" ht="12.75" customHeight="1">
      <c r="F1187" s="50"/>
    </row>
    <row r="1188" spans="6:6" ht="12.75" customHeight="1">
      <c r="F1188" s="50"/>
    </row>
    <row r="1189" spans="6:6" ht="12.75" customHeight="1">
      <c r="F1189" s="50"/>
    </row>
    <row r="1190" spans="6:6" ht="12.75" customHeight="1">
      <c r="F1190" s="50"/>
    </row>
    <row r="1191" spans="6:6" ht="12.75" customHeight="1">
      <c r="F1191" s="50"/>
    </row>
    <row r="1192" spans="6:6" ht="12.75" customHeight="1">
      <c r="F1192" s="50"/>
    </row>
    <row r="1193" spans="6:6" ht="12.75" customHeight="1">
      <c r="F1193" s="50"/>
    </row>
    <row r="1194" spans="6:6" ht="12.75" customHeight="1">
      <c r="F1194" s="50"/>
    </row>
    <row r="1195" spans="6:6" ht="12.75" customHeight="1">
      <c r="F1195" s="50"/>
    </row>
    <row r="1196" spans="6:6" ht="12.75" customHeight="1">
      <c r="F1196" s="50"/>
    </row>
    <row r="1197" spans="6:6" ht="12.75" customHeight="1">
      <c r="F1197" s="50"/>
    </row>
    <row r="1198" spans="6:6" ht="12.75" customHeight="1">
      <c r="F1198" s="50"/>
    </row>
    <row r="1199" spans="6:6" ht="12.75" customHeight="1">
      <c r="F1199" s="50"/>
    </row>
    <row r="1200" spans="6:6" ht="12.75" customHeight="1">
      <c r="F1200" s="50"/>
    </row>
    <row r="1201" spans="6:6" ht="12.75" customHeight="1">
      <c r="F1201" s="50"/>
    </row>
    <row r="1202" spans="6:6" ht="12.75" customHeight="1">
      <c r="F1202" s="50"/>
    </row>
    <row r="1203" spans="6:6" ht="12.75" customHeight="1">
      <c r="F1203" s="50"/>
    </row>
    <row r="1204" spans="6:6" ht="12.75" customHeight="1">
      <c r="F1204" s="50"/>
    </row>
    <row r="1205" spans="6:6" ht="12.75" customHeight="1">
      <c r="F1205" s="50"/>
    </row>
    <row r="1206" spans="6:6" ht="12.75" customHeight="1">
      <c r="F1206" s="50"/>
    </row>
    <row r="1207" spans="6:6" ht="12.75" customHeight="1">
      <c r="F1207" s="50"/>
    </row>
    <row r="1208" spans="6:6" ht="12.75" customHeight="1">
      <c r="F1208" s="50"/>
    </row>
    <row r="1209" spans="6:6" ht="12.75" customHeight="1">
      <c r="F1209" s="50"/>
    </row>
    <row r="1210" spans="6:6" ht="12.75" customHeight="1">
      <c r="F1210" s="50"/>
    </row>
    <row r="1211" spans="6:6" ht="12.75" customHeight="1">
      <c r="F1211" s="50"/>
    </row>
    <row r="1212" spans="6:6" ht="12.75" customHeight="1">
      <c r="F1212" s="50"/>
    </row>
    <row r="1213" spans="6:6" ht="12.75" customHeight="1">
      <c r="F1213" s="50"/>
    </row>
    <row r="1214" spans="6:6" ht="12.75" customHeight="1">
      <c r="F1214" s="50"/>
    </row>
    <row r="1215" spans="6:6" ht="12.75" customHeight="1">
      <c r="F1215" s="50"/>
    </row>
    <row r="1216" spans="6:6" ht="12.75" customHeight="1">
      <c r="F1216" s="50"/>
    </row>
    <row r="1217" spans="6:6" ht="12.75" customHeight="1">
      <c r="F1217" s="50"/>
    </row>
    <row r="1218" spans="6:6" ht="12.75" customHeight="1">
      <c r="F1218" s="50"/>
    </row>
    <row r="1219" spans="6:6" ht="12.75" customHeight="1">
      <c r="F1219" s="50"/>
    </row>
    <row r="1220" spans="6:6" ht="12.75" customHeight="1">
      <c r="F1220" s="50"/>
    </row>
    <row r="1221" spans="6:6" ht="12.75" customHeight="1">
      <c r="F1221" s="50"/>
    </row>
    <row r="1222" spans="6:6" ht="12.75" customHeight="1">
      <c r="F1222" s="50"/>
    </row>
    <row r="1223" spans="6:6" ht="12.75" customHeight="1">
      <c r="F1223" s="50"/>
    </row>
    <row r="1224" spans="6:6" ht="12.75" customHeight="1">
      <c r="F1224" s="50"/>
    </row>
    <row r="1225" spans="6:6" ht="12.75" customHeight="1">
      <c r="F1225" s="50"/>
    </row>
    <row r="1226" spans="6:6" ht="12.75" customHeight="1">
      <c r="F1226" s="50"/>
    </row>
    <row r="1227" spans="6:6" ht="12.75" customHeight="1">
      <c r="F1227" s="50"/>
    </row>
    <row r="1228" spans="6:6" ht="12.75" customHeight="1">
      <c r="F1228" s="50"/>
    </row>
    <row r="1229" spans="6:6" ht="12.75" customHeight="1">
      <c r="F1229" s="50"/>
    </row>
    <row r="1230" spans="6:6" ht="12.75" customHeight="1">
      <c r="F1230" s="50"/>
    </row>
    <row r="1231" spans="6:6" ht="12.75" customHeight="1">
      <c r="F1231" s="50"/>
    </row>
    <row r="1232" spans="6:6" ht="12.75" customHeight="1">
      <c r="F1232" s="50"/>
    </row>
    <row r="1233" spans="6:6" ht="12.75" customHeight="1">
      <c r="F1233" s="50"/>
    </row>
    <row r="1234" spans="6:6" ht="12.75" customHeight="1">
      <c r="F1234" s="50"/>
    </row>
    <row r="1235" spans="6:6" ht="12.75" customHeight="1">
      <c r="F1235" s="50"/>
    </row>
    <row r="1236" spans="6:6" ht="12.75" customHeight="1">
      <c r="F1236" s="50"/>
    </row>
    <row r="1237" spans="6:6" ht="12.75" customHeight="1">
      <c r="F1237" s="50"/>
    </row>
    <row r="1238" spans="6:6" ht="12.75" customHeight="1">
      <c r="F1238" s="50"/>
    </row>
    <row r="1239" spans="6:6" ht="12.75" customHeight="1">
      <c r="F1239" s="50"/>
    </row>
    <row r="1240" spans="6:6" ht="12.75" customHeight="1">
      <c r="F1240" s="50"/>
    </row>
    <row r="1241" spans="6:6" ht="12.75" customHeight="1">
      <c r="F1241" s="50"/>
    </row>
    <row r="1242" spans="6:6" ht="12.75" customHeight="1">
      <c r="F1242" s="50"/>
    </row>
    <row r="1243" spans="6:6" ht="12.75" customHeight="1">
      <c r="F1243" s="50"/>
    </row>
    <row r="1244" spans="6:6" ht="12.75" customHeight="1">
      <c r="F1244" s="50"/>
    </row>
    <row r="1245" spans="6:6" ht="12.75" customHeight="1">
      <c r="F1245" s="50"/>
    </row>
    <row r="1246" spans="6:6" ht="12.75" customHeight="1">
      <c r="F1246" s="50"/>
    </row>
    <row r="1247" spans="6:6" ht="12.75" customHeight="1">
      <c r="F1247" s="50"/>
    </row>
    <row r="1248" spans="6:6" ht="12.75" customHeight="1">
      <c r="F1248" s="50"/>
    </row>
    <row r="1249" spans="6:6" ht="12.75" customHeight="1">
      <c r="F1249" s="50"/>
    </row>
    <row r="1250" spans="6:6" ht="12.75" customHeight="1">
      <c r="F1250" s="50"/>
    </row>
    <row r="1251" spans="6:6" ht="12.75" customHeight="1">
      <c r="F1251" s="50"/>
    </row>
    <row r="1252" spans="6:6" ht="12.75" customHeight="1">
      <c r="F1252" s="50"/>
    </row>
    <row r="1253" spans="6:6" ht="12.75" customHeight="1">
      <c r="F1253" s="50"/>
    </row>
    <row r="1254" spans="6:6" ht="12.75" customHeight="1">
      <c r="F1254" s="50"/>
    </row>
    <row r="1255" spans="6:6" ht="12.75" customHeight="1">
      <c r="F1255" s="50"/>
    </row>
    <row r="1256" spans="6:6" ht="12.75" customHeight="1">
      <c r="F1256" s="50"/>
    </row>
    <row r="1257" spans="6:6" ht="12.75" customHeight="1">
      <c r="F1257" s="50"/>
    </row>
    <row r="1258" spans="6:6" ht="12.75" customHeight="1">
      <c r="F1258" s="50"/>
    </row>
    <row r="1259" spans="6:6" ht="12.75" customHeight="1">
      <c r="F1259" s="50"/>
    </row>
    <row r="1260" spans="6:6" ht="12.75" customHeight="1">
      <c r="F1260" s="50"/>
    </row>
    <row r="1261" spans="6:6" ht="12.75" customHeight="1">
      <c r="F1261" s="50"/>
    </row>
    <row r="1262" spans="6:6" ht="12.75" customHeight="1">
      <c r="F1262" s="50"/>
    </row>
    <row r="1263" spans="6:6" ht="12.75" customHeight="1">
      <c r="F1263" s="50"/>
    </row>
    <row r="1264" spans="6:6" ht="12.75" customHeight="1">
      <c r="F1264" s="50"/>
    </row>
    <row r="1265" spans="6:6" ht="12.75" customHeight="1">
      <c r="F1265" s="50"/>
    </row>
    <row r="1266" spans="6:6" ht="12.75" customHeight="1">
      <c r="F1266" s="50"/>
    </row>
    <row r="1267" spans="6:6" ht="12.75" customHeight="1">
      <c r="F1267" s="50"/>
    </row>
    <row r="1268" spans="6:6" ht="12.75" customHeight="1">
      <c r="F1268" s="50"/>
    </row>
    <row r="1269" spans="6:6" ht="12.75" customHeight="1">
      <c r="F1269" s="50"/>
    </row>
    <row r="1270" spans="6:6" ht="12.75" customHeight="1">
      <c r="F1270" s="50"/>
    </row>
    <row r="1271" spans="6:6" ht="12.75" customHeight="1">
      <c r="F1271" s="50"/>
    </row>
    <row r="1272" spans="6:6" ht="12.75" customHeight="1">
      <c r="F1272" s="50"/>
    </row>
    <row r="1273" spans="6:6" ht="12.75" customHeight="1">
      <c r="F1273" s="50"/>
    </row>
    <row r="1274" spans="6:6" ht="12.75" customHeight="1">
      <c r="F1274" s="50"/>
    </row>
    <row r="1275" spans="6:6" ht="12.75" customHeight="1">
      <c r="F1275" s="50"/>
    </row>
    <row r="1276" spans="6:6" ht="12.75" customHeight="1">
      <c r="F1276" s="50"/>
    </row>
    <row r="1277" spans="6:6" ht="12.75" customHeight="1">
      <c r="F1277" s="50"/>
    </row>
    <row r="1278" spans="6:6" ht="12.75" customHeight="1">
      <c r="F1278" s="50"/>
    </row>
    <row r="1279" spans="6:6" ht="12.75" customHeight="1">
      <c r="F1279" s="50"/>
    </row>
    <row r="1280" spans="6:6" ht="12.75" customHeight="1">
      <c r="F1280" s="50"/>
    </row>
    <row r="1281" spans="6:6" ht="12.75" customHeight="1">
      <c r="F1281" s="50"/>
    </row>
    <row r="1282" spans="6:6" ht="12.75" customHeight="1">
      <c r="F1282" s="50"/>
    </row>
    <row r="1283" spans="6:6" ht="12.75" customHeight="1">
      <c r="F1283" s="50"/>
    </row>
    <row r="1284" spans="6:6" ht="12.75" customHeight="1">
      <c r="F1284" s="50"/>
    </row>
    <row r="1285" spans="6:6" ht="12.75" customHeight="1">
      <c r="F1285" s="50"/>
    </row>
    <row r="1286" spans="6:6" ht="12.75" customHeight="1">
      <c r="F1286" s="50"/>
    </row>
    <row r="1287" spans="6:6" ht="12.75" customHeight="1">
      <c r="F1287" s="50"/>
    </row>
    <row r="1288" spans="6:6" ht="12.75" customHeight="1">
      <c r="F1288" s="50"/>
    </row>
    <row r="1289" spans="6:6" ht="12.75" customHeight="1">
      <c r="F1289" s="50"/>
    </row>
    <row r="1290" spans="6:6" ht="12.75" customHeight="1">
      <c r="F1290" s="50"/>
    </row>
    <row r="1291" spans="6:6" ht="12.75" customHeight="1">
      <c r="F1291" s="50"/>
    </row>
    <row r="1292" spans="6:6" ht="12.75" customHeight="1">
      <c r="F1292" s="50"/>
    </row>
    <row r="1293" spans="6:6" ht="12.75" customHeight="1">
      <c r="F1293" s="50"/>
    </row>
    <row r="1294" spans="6:6" ht="12.75" customHeight="1">
      <c r="F1294" s="50"/>
    </row>
    <row r="1295" spans="6:6" ht="12.75" customHeight="1">
      <c r="F1295" s="50"/>
    </row>
    <row r="1296" spans="6:6" ht="12.75" customHeight="1">
      <c r="F1296" s="50"/>
    </row>
    <row r="1297" spans="6:6" ht="12.75" customHeight="1">
      <c r="F1297" s="50"/>
    </row>
    <row r="1298" spans="6:6" ht="12.75" customHeight="1">
      <c r="F1298" s="50"/>
    </row>
    <row r="1299" spans="6:6" ht="12.75" customHeight="1">
      <c r="F1299" s="50"/>
    </row>
    <row r="1300" spans="6:6" ht="12.75" customHeight="1">
      <c r="F1300" s="50"/>
    </row>
    <row r="1301" spans="6:6" ht="12.75" customHeight="1">
      <c r="F1301" s="50"/>
    </row>
    <row r="1302" spans="6:6" ht="12.75" customHeight="1">
      <c r="F1302" s="50"/>
    </row>
    <row r="1303" spans="6:6" ht="12.75" customHeight="1">
      <c r="F1303" s="50"/>
    </row>
    <row r="1304" spans="6:6" ht="12.75" customHeight="1">
      <c r="F1304" s="50"/>
    </row>
    <row r="1305" spans="6:6" ht="12.75" customHeight="1">
      <c r="F1305" s="50"/>
    </row>
    <row r="1306" spans="6:6" ht="12.75" customHeight="1">
      <c r="F1306" s="50"/>
    </row>
    <row r="1307" spans="6:6" ht="12.75" customHeight="1">
      <c r="F1307" s="50"/>
    </row>
    <row r="1308" spans="6:6" ht="12.75" customHeight="1">
      <c r="F1308" s="50"/>
    </row>
    <row r="1309" spans="6:6" ht="12.75" customHeight="1">
      <c r="F1309" s="50"/>
    </row>
    <row r="1310" spans="6:6" ht="12.75" customHeight="1">
      <c r="F1310" s="50"/>
    </row>
    <row r="1311" spans="6:6" ht="12.75" customHeight="1">
      <c r="F1311" s="50"/>
    </row>
    <row r="1312" spans="6:6" ht="12.75" customHeight="1">
      <c r="F1312" s="50"/>
    </row>
    <row r="1313" spans="6:6" ht="12.75" customHeight="1">
      <c r="F1313" s="50"/>
    </row>
    <row r="1314" spans="6:6" ht="12.75" customHeight="1">
      <c r="F1314" s="50"/>
    </row>
    <row r="1315" spans="6:6" ht="12.75" customHeight="1">
      <c r="F1315" s="50"/>
    </row>
    <row r="1316" spans="6:6" ht="12.75" customHeight="1">
      <c r="F1316" s="50"/>
    </row>
    <row r="1317" spans="6:6" ht="12.75" customHeight="1">
      <c r="F1317" s="50"/>
    </row>
    <row r="1318" spans="6:6" ht="12.75" customHeight="1">
      <c r="F1318" s="50"/>
    </row>
    <row r="1319" spans="6:6" ht="12.75" customHeight="1">
      <c r="F1319" s="50"/>
    </row>
    <row r="1320" spans="6:6" ht="12.75" customHeight="1">
      <c r="F1320" s="50"/>
    </row>
    <row r="1321" spans="6:6" ht="12.75" customHeight="1">
      <c r="F1321" s="50"/>
    </row>
    <row r="1322" spans="6:6" ht="12.75" customHeight="1">
      <c r="F1322" s="50"/>
    </row>
    <row r="1323" spans="6:6" ht="12.75" customHeight="1">
      <c r="F1323" s="50"/>
    </row>
    <row r="1324" spans="6:6" ht="12.75" customHeight="1">
      <c r="F1324" s="50"/>
    </row>
    <row r="1325" spans="6:6" ht="12.75" customHeight="1">
      <c r="F1325" s="50"/>
    </row>
    <row r="1326" spans="6:6" ht="12.75" customHeight="1">
      <c r="F1326" s="50"/>
    </row>
    <row r="1327" spans="6:6" ht="12.75" customHeight="1">
      <c r="F1327" s="50"/>
    </row>
    <row r="1328" spans="6:6" ht="12.75" customHeight="1">
      <c r="F1328" s="50"/>
    </row>
    <row r="1329" spans="6:6" ht="12.75" customHeight="1">
      <c r="F1329" s="50"/>
    </row>
    <row r="1330" spans="6:6" ht="12.75" customHeight="1">
      <c r="F1330" s="50"/>
    </row>
    <row r="1331" spans="6:6" ht="12.75" customHeight="1">
      <c r="F1331" s="50"/>
    </row>
    <row r="1332" spans="6:6" ht="12.75" customHeight="1">
      <c r="F1332" s="50"/>
    </row>
    <row r="1333" spans="6:6" ht="12.75" customHeight="1">
      <c r="F1333" s="50"/>
    </row>
    <row r="1334" spans="6:6" ht="12.75" customHeight="1">
      <c r="F1334" s="50"/>
    </row>
    <row r="1335" spans="6:6" ht="12.75" customHeight="1">
      <c r="F1335" s="50"/>
    </row>
    <row r="1336" spans="6:6" ht="12.75" customHeight="1">
      <c r="F1336" s="50"/>
    </row>
    <row r="1337" spans="6:6" ht="12.75" customHeight="1">
      <c r="F1337" s="50"/>
    </row>
    <row r="1338" spans="6:6" ht="12.75" customHeight="1">
      <c r="F1338" s="50"/>
    </row>
    <row r="1339" spans="6:6" ht="12.75" customHeight="1">
      <c r="F1339" s="50"/>
    </row>
    <row r="1340" spans="6:6" ht="12.75" customHeight="1">
      <c r="F1340" s="50"/>
    </row>
    <row r="1341" spans="6:6" ht="12.75" customHeight="1">
      <c r="F1341" s="50"/>
    </row>
    <row r="1342" spans="6:6" ht="12.75" customHeight="1">
      <c r="F1342" s="50"/>
    </row>
    <row r="1343" spans="6:6" ht="12.75" customHeight="1">
      <c r="F1343" s="50"/>
    </row>
    <row r="1344" spans="6:6" ht="12.75" customHeight="1">
      <c r="F1344" s="50"/>
    </row>
    <row r="1345" spans="6:6" ht="12.75" customHeight="1">
      <c r="F1345" s="50"/>
    </row>
    <row r="1346" spans="6:6" ht="12.75" customHeight="1">
      <c r="F1346" s="50"/>
    </row>
    <row r="1347" spans="6:6" ht="12.75" customHeight="1">
      <c r="F1347" s="50"/>
    </row>
    <row r="1348" spans="6:6" ht="12.75" customHeight="1">
      <c r="F1348" s="50"/>
    </row>
    <row r="1349" spans="6:6" ht="12.75" customHeight="1">
      <c r="F1349" s="50"/>
    </row>
    <row r="1350" spans="6:6" ht="12.75" customHeight="1">
      <c r="F1350" s="50"/>
    </row>
    <row r="1351" spans="6:6" ht="12.75" customHeight="1">
      <c r="F1351" s="50"/>
    </row>
    <row r="1352" spans="6:6" ht="12.75" customHeight="1">
      <c r="F1352" s="50"/>
    </row>
    <row r="1353" spans="6:6" ht="12.75" customHeight="1">
      <c r="F1353" s="50"/>
    </row>
    <row r="1354" spans="6:6" ht="12.75" customHeight="1">
      <c r="F1354" s="50"/>
    </row>
    <row r="1355" spans="6:6" ht="12.75" customHeight="1">
      <c r="F1355" s="50"/>
    </row>
    <row r="1356" spans="6:6" ht="12.75" customHeight="1">
      <c r="F1356" s="50"/>
    </row>
    <row r="1357" spans="6:6" ht="12.75" customHeight="1">
      <c r="F1357" s="50"/>
    </row>
    <row r="1358" spans="6:6" ht="12.75" customHeight="1">
      <c r="F1358" s="50"/>
    </row>
    <row r="1359" spans="6:6" ht="12.75" customHeight="1">
      <c r="F1359" s="50"/>
    </row>
    <row r="1360" spans="6:6" ht="12.75" customHeight="1">
      <c r="F1360" s="50"/>
    </row>
    <row r="1361" spans="6:6" ht="12.75" customHeight="1">
      <c r="F1361" s="50"/>
    </row>
    <row r="1362" spans="6:6" ht="12.75" customHeight="1">
      <c r="F1362" s="50"/>
    </row>
    <row r="1363" spans="6:6" ht="12.75" customHeight="1">
      <c r="F1363" s="50"/>
    </row>
    <row r="1364" spans="6:6" ht="12.75" customHeight="1">
      <c r="F1364" s="50"/>
    </row>
    <row r="1365" spans="6:6" ht="12.75" customHeight="1">
      <c r="F1365" s="50"/>
    </row>
    <row r="1366" spans="6:6" ht="12.75" customHeight="1">
      <c r="F1366" s="50"/>
    </row>
    <row r="1367" spans="6:6" ht="12.75" customHeight="1">
      <c r="F1367" s="50"/>
    </row>
    <row r="1368" spans="6:6" ht="12.75" customHeight="1">
      <c r="F1368" s="50"/>
    </row>
    <row r="1369" spans="6:6" ht="12.75" customHeight="1">
      <c r="F1369" s="50"/>
    </row>
    <row r="1370" spans="6:6" ht="12.75" customHeight="1">
      <c r="F1370" s="50"/>
    </row>
    <row r="1371" spans="6:6" ht="12.75" customHeight="1">
      <c r="F1371" s="50"/>
    </row>
    <row r="1372" spans="6:6" ht="12.75" customHeight="1">
      <c r="F1372" s="50"/>
    </row>
    <row r="1373" spans="6:6" ht="12.75" customHeight="1">
      <c r="F1373" s="50"/>
    </row>
    <row r="1374" spans="6:6" ht="12.75" customHeight="1">
      <c r="F1374" s="50"/>
    </row>
    <row r="1375" spans="6:6" ht="12.75" customHeight="1">
      <c r="F1375" s="50"/>
    </row>
    <row r="1376" spans="6:6" ht="12.75" customHeight="1">
      <c r="F1376" s="50"/>
    </row>
    <row r="1377" spans="6:6" ht="12.75" customHeight="1">
      <c r="F1377" s="50"/>
    </row>
    <row r="1378" spans="6:6" ht="12.75" customHeight="1">
      <c r="F1378" s="50"/>
    </row>
    <row r="1379" spans="6:6" ht="12.75" customHeight="1">
      <c r="F1379" s="50"/>
    </row>
    <row r="1380" spans="6:6" ht="12.75" customHeight="1">
      <c r="F1380" s="50"/>
    </row>
    <row r="1381" spans="6:6" ht="12.75" customHeight="1">
      <c r="F1381" s="50"/>
    </row>
    <row r="1382" spans="6:6" ht="12.75" customHeight="1">
      <c r="F1382" s="50"/>
    </row>
    <row r="1383" spans="6:6" ht="12.75" customHeight="1">
      <c r="F1383" s="50"/>
    </row>
    <row r="1384" spans="6:6" ht="12.75" customHeight="1">
      <c r="F1384" s="50"/>
    </row>
    <row r="1385" spans="6:6" ht="12.75" customHeight="1">
      <c r="F1385" s="50"/>
    </row>
    <row r="1386" spans="6:6" ht="12.75" customHeight="1">
      <c r="F1386" s="50"/>
    </row>
    <row r="1387" spans="6:6" ht="12.75" customHeight="1">
      <c r="F1387" s="50"/>
    </row>
    <row r="1388" spans="6:6" ht="12.75" customHeight="1">
      <c r="F1388" s="50"/>
    </row>
    <row r="1389" spans="6:6" ht="12.75" customHeight="1">
      <c r="F1389" s="50"/>
    </row>
    <row r="1390" spans="6:6" ht="12.75" customHeight="1">
      <c r="F1390" s="50"/>
    </row>
    <row r="1391" spans="6:6" ht="12.75" customHeight="1">
      <c r="F1391" s="50"/>
    </row>
    <row r="1392" spans="6:6" ht="12.75" customHeight="1">
      <c r="F1392" s="50"/>
    </row>
    <row r="1393" spans="6:6" ht="12.75" customHeight="1">
      <c r="F1393" s="50"/>
    </row>
    <row r="1394" spans="6:6" ht="12.75" customHeight="1">
      <c r="F1394" s="50"/>
    </row>
    <row r="1395" spans="6:6" ht="12.75" customHeight="1">
      <c r="F1395" s="50"/>
    </row>
    <row r="1396" spans="6:6" ht="12.75" customHeight="1">
      <c r="F1396" s="50"/>
    </row>
    <row r="1397" spans="6:6" ht="12.75" customHeight="1">
      <c r="F1397" s="50"/>
    </row>
    <row r="1398" spans="6:6" ht="12.75" customHeight="1">
      <c r="F1398" s="50"/>
    </row>
    <row r="1399" spans="6:6" ht="12.75" customHeight="1">
      <c r="F1399" s="50"/>
    </row>
    <row r="1400" spans="6:6" ht="12.75" customHeight="1">
      <c r="F1400" s="50"/>
    </row>
    <row r="1401" spans="6:6" ht="12.75" customHeight="1">
      <c r="F1401" s="50"/>
    </row>
    <row r="1402" spans="6:6" ht="12.75" customHeight="1">
      <c r="F1402" s="50"/>
    </row>
    <row r="1403" spans="6:6" ht="12.75" customHeight="1">
      <c r="F1403" s="50"/>
    </row>
    <row r="1404" spans="6:6" ht="12.75" customHeight="1">
      <c r="F1404" s="50"/>
    </row>
    <row r="1405" spans="6:6" ht="12.75" customHeight="1">
      <c r="F1405" s="50"/>
    </row>
    <row r="1406" spans="6:6" ht="12.75" customHeight="1">
      <c r="F1406" s="50"/>
    </row>
    <row r="1407" spans="6:6" ht="12.75" customHeight="1">
      <c r="F1407" s="50"/>
    </row>
    <row r="1408" spans="6:6" ht="12.75" customHeight="1">
      <c r="F1408" s="50"/>
    </row>
    <row r="1409" spans="6:6" ht="12.75" customHeight="1">
      <c r="F1409" s="50"/>
    </row>
    <row r="1410" spans="6:6" ht="12.75" customHeight="1">
      <c r="F1410" s="50"/>
    </row>
    <row r="1411" spans="6:6" ht="12.75" customHeight="1">
      <c r="F1411" s="50"/>
    </row>
    <row r="1412" spans="6:6" ht="12.75" customHeight="1">
      <c r="F1412" s="50"/>
    </row>
    <row r="1413" spans="6:6" ht="12.75" customHeight="1">
      <c r="F1413" s="50"/>
    </row>
    <row r="1414" spans="6:6" ht="12.75" customHeight="1">
      <c r="F1414" s="50"/>
    </row>
    <row r="1415" spans="6:6" ht="12.75" customHeight="1">
      <c r="F1415" s="50"/>
    </row>
    <row r="1416" spans="6:6" ht="12.75" customHeight="1">
      <c r="F1416" s="50"/>
    </row>
    <row r="1417" spans="6:6" ht="12.75" customHeight="1">
      <c r="F1417" s="50"/>
    </row>
    <row r="1418" spans="6:6" ht="12.75" customHeight="1">
      <c r="F1418" s="50"/>
    </row>
    <row r="1419" spans="6:6" ht="12.75" customHeight="1">
      <c r="F1419" s="50"/>
    </row>
    <row r="1420" spans="6:6" ht="12.75" customHeight="1">
      <c r="F1420" s="50"/>
    </row>
    <row r="1421" spans="6:6" ht="12.75" customHeight="1">
      <c r="F1421" s="50"/>
    </row>
    <row r="1422" spans="6:6" ht="12.75" customHeight="1">
      <c r="F1422" s="50"/>
    </row>
    <row r="1423" spans="6:6" ht="12.75" customHeight="1">
      <c r="F1423" s="50"/>
    </row>
    <row r="1424" spans="6:6" ht="12.75" customHeight="1">
      <c r="F1424" s="50"/>
    </row>
    <row r="1425" spans="6:6" ht="12.75" customHeight="1">
      <c r="F1425" s="50"/>
    </row>
    <row r="1426" spans="6:6" ht="12.75" customHeight="1">
      <c r="F1426" s="50"/>
    </row>
    <row r="1427" spans="6:6" ht="12.75" customHeight="1">
      <c r="F1427" s="50"/>
    </row>
    <row r="1428" spans="6:6" ht="12.75" customHeight="1">
      <c r="F1428" s="50"/>
    </row>
    <row r="1429" spans="6:6" ht="12.75" customHeight="1">
      <c r="F1429" s="50"/>
    </row>
    <row r="1430" spans="6:6" ht="12.75" customHeight="1">
      <c r="F1430" s="50"/>
    </row>
    <row r="1431" spans="6:6" ht="12.75" customHeight="1">
      <c r="F1431" s="50"/>
    </row>
    <row r="1432" spans="6:6" ht="12.75" customHeight="1">
      <c r="F1432" s="50"/>
    </row>
    <row r="1433" spans="6:6" ht="12.75" customHeight="1">
      <c r="F1433" s="50"/>
    </row>
    <row r="1434" spans="6:6" ht="12.75" customHeight="1">
      <c r="F1434" s="50"/>
    </row>
    <row r="1435" spans="6:6" ht="12.75" customHeight="1">
      <c r="F1435" s="50"/>
    </row>
    <row r="1436" spans="6:6" ht="12.75" customHeight="1">
      <c r="F1436" s="50"/>
    </row>
    <row r="1437" spans="6:6" ht="12.75" customHeight="1">
      <c r="F1437" s="50"/>
    </row>
    <row r="1438" spans="6:6" ht="12.75" customHeight="1">
      <c r="F1438" s="50"/>
    </row>
    <row r="1439" spans="6:6" ht="12.75" customHeight="1">
      <c r="F1439" s="50"/>
    </row>
    <row r="1440" spans="6:6" ht="12.75" customHeight="1">
      <c r="F1440" s="50"/>
    </row>
    <row r="1441" spans="6:6" ht="12.75" customHeight="1">
      <c r="F1441" s="50"/>
    </row>
    <row r="1442" spans="6:6" ht="12.75" customHeight="1">
      <c r="F1442" s="50"/>
    </row>
    <row r="1443" spans="6:6" ht="12.75" customHeight="1">
      <c r="F1443" s="50"/>
    </row>
    <row r="1444" spans="6:6" ht="12.75" customHeight="1">
      <c r="F1444" s="50"/>
    </row>
    <row r="1445" spans="6:6" ht="12.75" customHeight="1">
      <c r="F1445" s="50"/>
    </row>
    <row r="1446" spans="6:6" ht="12.75" customHeight="1">
      <c r="F1446" s="50"/>
    </row>
    <row r="1447" spans="6:6" ht="12.75" customHeight="1">
      <c r="F1447" s="50"/>
    </row>
    <row r="1448" spans="6:6" ht="12.75" customHeight="1">
      <c r="F1448" s="50"/>
    </row>
    <row r="1449" spans="6:6" ht="12.75" customHeight="1">
      <c r="F1449" s="50"/>
    </row>
    <row r="1450" spans="6:6" ht="12.75" customHeight="1">
      <c r="F1450" s="50"/>
    </row>
    <row r="1451" spans="6:6" ht="12.75" customHeight="1">
      <c r="F1451" s="50"/>
    </row>
    <row r="1452" spans="6:6" ht="12.75" customHeight="1">
      <c r="F1452" s="50"/>
    </row>
    <row r="1453" spans="6:6" ht="12.75" customHeight="1">
      <c r="F1453" s="50"/>
    </row>
    <row r="1454" spans="6:6" ht="12.75" customHeight="1">
      <c r="F1454" s="50"/>
    </row>
    <row r="1455" spans="6:6" ht="12.75" customHeight="1">
      <c r="F1455" s="50"/>
    </row>
    <row r="1456" spans="6:6" ht="12.75" customHeight="1">
      <c r="F1456" s="50"/>
    </row>
    <row r="1457" spans="6:6" ht="12.75" customHeight="1">
      <c r="F1457" s="50"/>
    </row>
    <row r="1458" spans="6:6" ht="12.75" customHeight="1">
      <c r="F1458" s="50"/>
    </row>
    <row r="1459" spans="6:6" ht="12.75" customHeight="1">
      <c r="F1459" s="50"/>
    </row>
    <row r="1460" spans="6:6" ht="12.75" customHeight="1">
      <c r="F1460" s="50"/>
    </row>
    <row r="1461" spans="6:6" ht="12.75" customHeight="1">
      <c r="F1461" s="50"/>
    </row>
    <row r="1462" spans="6:6" ht="12.75" customHeight="1">
      <c r="F1462" s="50"/>
    </row>
    <row r="1463" spans="6:6" ht="12.75" customHeight="1">
      <c r="F1463" s="50"/>
    </row>
    <row r="1464" spans="6:6" ht="12.75" customHeight="1">
      <c r="F1464" s="50"/>
    </row>
    <row r="1465" spans="6:6" ht="12.75" customHeight="1">
      <c r="F1465" s="50"/>
    </row>
    <row r="1466" spans="6:6" ht="12.75" customHeight="1">
      <c r="F1466" s="50"/>
    </row>
    <row r="1467" spans="6:6" ht="12.75" customHeight="1">
      <c r="F1467" s="50"/>
    </row>
    <row r="1468" spans="6:6" ht="12.75" customHeight="1">
      <c r="F1468" s="50"/>
    </row>
    <row r="1469" spans="6:6" ht="12.75" customHeight="1">
      <c r="F1469" s="50"/>
    </row>
    <row r="1470" spans="6:6" ht="12.75" customHeight="1">
      <c r="F1470" s="50"/>
    </row>
    <row r="1471" spans="6:6" ht="12.75" customHeight="1">
      <c r="F1471" s="50"/>
    </row>
    <row r="1472" spans="6:6" ht="12.75" customHeight="1">
      <c r="F1472" s="50"/>
    </row>
    <row r="1473" spans="6:6" ht="12.75" customHeight="1">
      <c r="F1473" s="50"/>
    </row>
    <row r="1474" spans="6:6" ht="12.75" customHeight="1">
      <c r="F1474" s="50"/>
    </row>
    <row r="1475" spans="6:6" ht="12.75" customHeight="1">
      <c r="F1475" s="50"/>
    </row>
    <row r="1476" spans="6:6" ht="12.75" customHeight="1">
      <c r="F1476" s="50"/>
    </row>
    <row r="1477" spans="6:6" ht="12.75" customHeight="1">
      <c r="F1477" s="50"/>
    </row>
    <row r="1478" spans="6:6" ht="12.75" customHeight="1">
      <c r="F1478" s="50"/>
    </row>
    <row r="1479" spans="6:6" ht="12.75" customHeight="1">
      <c r="F1479" s="50"/>
    </row>
    <row r="1480" spans="6:6" ht="12.75" customHeight="1">
      <c r="F1480" s="50"/>
    </row>
    <row r="1481" spans="6:6" ht="12.75" customHeight="1">
      <c r="F1481" s="50"/>
    </row>
    <row r="1482" spans="6:6" ht="12.75" customHeight="1">
      <c r="F1482" s="50"/>
    </row>
    <row r="1483" spans="6:6" ht="12.75" customHeight="1">
      <c r="F1483" s="50"/>
    </row>
    <row r="1484" spans="6:6" ht="12.75" customHeight="1">
      <c r="F1484" s="50"/>
    </row>
    <row r="1485" spans="6:6" ht="12.75" customHeight="1">
      <c r="F1485" s="50"/>
    </row>
    <row r="1486" spans="6:6" ht="12.75" customHeight="1">
      <c r="F1486" s="50"/>
    </row>
    <row r="1487" spans="6:6" ht="12.75" customHeight="1">
      <c r="F1487" s="50"/>
    </row>
    <row r="1488" spans="6:6" ht="12.75" customHeight="1">
      <c r="F1488" s="50"/>
    </row>
    <row r="1489" spans="6:6" ht="12.75" customHeight="1">
      <c r="F1489" s="50"/>
    </row>
    <row r="1490" spans="6:6" ht="12.75" customHeight="1">
      <c r="F1490" s="50"/>
    </row>
    <row r="1491" spans="6:6" ht="12.75" customHeight="1">
      <c r="F1491" s="50"/>
    </row>
    <row r="1492" spans="6:6" ht="12.75" customHeight="1">
      <c r="F1492" s="50"/>
    </row>
    <row r="1493" spans="6:6" ht="12.75" customHeight="1">
      <c r="F1493" s="50"/>
    </row>
    <row r="1494" spans="6:6" ht="12.75" customHeight="1">
      <c r="F1494" s="50"/>
    </row>
    <row r="1495" spans="6:6" ht="12.75" customHeight="1">
      <c r="F1495" s="50"/>
    </row>
    <row r="1496" spans="6:6" ht="12.75" customHeight="1">
      <c r="F1496" s="50"/>
    </row>
    <row r="1497" spans="6:6" ht="12.75" customHeight="1">
      <c r="F1497" s="50"/>
    </row>
    <row r="1498" spans="6:6" ht="12.75" customHeight="1">
      <c r="F1498" s="50"/>
    </row>
    <row r="1499" spans="6:6" ht="12.75" customHeight="1">
      <c r="F1499" s="50"/>
    </row>
    <row r="1500" spans="6:6" ht="12.75" customHeight="1">
      <c r="F1500" s="50"/>
    </row>
    <row r="1501" spans="6:6" ht="12.75" customHeight="1">
      <c r="F1501" s="50"/>
    </row>
    <row r="1502" spans="6:6" ht="12.75" customHeight="1">
      <c r="F1502" s="50"/>
    </row>
    <row r="1503" spans="6:6" ht="12.75" customHeight="1">
      <c r="F1503" s="50"/>
    </row>
    <row r="1504" spans="6:6" ht="12.75" customHeight="1">
      <c r="F1504" s="50"/>
    </row>
    <row r="1505" spans="6:6" ht="12.75" customHeight="1">
      <c r="F1505" s="50"/>
    </row>
    <row r="1506" spans="6:6" ht="12.75" customHeight="1">
      <c r="F1506" s="50"/>
    </row>
    <row r="1507" spans="6:6" ht="12.75" customHeight="1">
      <c r="F1507" s="50"/>
    </row>
    <row r="1508" spans="6:6" ht="12.75" customHeight="1">
      <c r="F1508" s="50"/>
    </row>
    <row r="1509" spans="6:6" ht="12.75" customHeight="1">
      <c r="F1509" s="50"/>
    </row>
    <row r="1510" spans="6:6" ht="12.75" customHeight="1">
      <c r="F1510" s="50"/>
    </row>
    <row r="1511" spans="6:6" ht="12.75" customHeight="1">
      <c r="F1511" s="50"/>
    </row>
    <row r="1512" spans="6:6" ht="12.75" customHeight="1">
      <c r="F1512" s="50"/>
    </row>
    <row r="1513" spans="6:6" ht="12.75" customHeight="1">
      <c r="F1513" s="50"/>
    </row>
    <row r="1514" spans="6:6" ht="12.75" customHeight="1">
      <c r="F1514" s="50"/>
    </row>
    <row r="1515" spans="6:6" ht="12.75" customHeight="1">
      <c r="F1515" s="50"/>
    </row>
    <row r="1516" spans="6:6" ht="12.75" customHeight="1">
      <c r="F1516" s="50"/>
    </row>
    <row r="1517" spans="6:6" ht="12.75" customHeight="1">
      <c r="F1517" s="50"/>
    </row>
    <row r="1518" spans="6:6" ht="12.75" customHeight="1">
      <c r="F1518" s="50"/>
    </row>
    <row r="1519" spans="6:6" ht="12.75" customHeight="1">
      <c r="F1519" s="50"/>
    </row>
    <row r="1520" spans="6:6" ht="12.75" customHeight="1">
      <c r="F1520" s="50"/>
    </row>
    <row r="1521" spans="6:6" ht="12.75" customHeight="1">
      <c r="F1521" s="50"/>
    </row>
    <row r="1522" spans="6:6" ht="12.75" customHeight="1">
      <c r="F1522" s="50"/>
    </row>
    <row r="1523" spans="6:6" ht="12.75" customHeight="1">
      <c r="F1523" s="50"/>
    </row>
    <row r="1524" spans="6:6" ht="12.75" customHeight="1">
      <c r="F1524" s="50"/>
    </row>
    <row r="1525" spans="6:6" ht="12.75" customHeight="1">
      <c r="F1525" s="50"/>
    </row>
    <row r="1526" spans="6:6" ht="12.75" customHeight="1">
      <c r="F1526" s="50"/>
    </row>
    <row r="1527" spans="6:6" ht="12.75" customHeight="1">
      <c r="F1527" s="50"/>
    </row>
    <row r="1528" spans="6:6" ht="12.75" customHeight="1">
      <c r="F1528" s="50"/>
    </row>
    <row r="1529" spans="6:6" ht="12.75" customHeight="1">
      <c r="F1529" s="50"/>
    </row>
    <row r="1530" spans="6:6" ht="12.75" customHeight="1">
      <c r="F1530" s="50"/>
    </row>
    <row r="1531" spans="6:6" ht="12.75" customHeight="1">
      <c r="F1531" s="50"/>
    </row>
    <row r="1532" spans="6:6" ht="12.75" customHeight="1">
      <c r="F1532" s="50"/>
    </row>
    <row r="1533" spans="6:6" ht="12.75" customHeight="1">
      <c r="F1533" s="50"/>
    </row>
    <row r="1534" spans="6:6" ht="12.75" customHeight="1">
      <c r="F1534" s="50"/>
    </row>
    <row r="1535" spans="6:6" ht="12.75" customHeight="1">
      <c r="F1535" s="50"/>
    </row>
    <row r="1536" spans="6:6" ht="12.75" customHeight="1">
      <c r="F1536" s="50"/>
    </row>
    <row r="1537" spans="6:6" ht="12.75" customHeight="1">
      <c r="F1537" s="50"/>
    </row>
    <row r="1538" spans="6:6" ht="12.75" customHeight="1">
      <c r="F1538" s="50"/>
    </row>
    <row r="1539" spans="6:6" ht="12.75" customHeight="1">
      <c r="F1539" s="50"/>
    </row>
    <row r="1540" spans="6:6" ht="12.75" customHeight="1">
      <c r="F1540" s="50"/>
    </row>
    <row r="1541" spans="6:6" ht="12.75" customHeight="1">
      <c r="F1541" s="50"/>
    </row>
    <row r="1542" spans="6:6" ht="12.75" customHeight="1">
      <c r="F1542" s="50"/>
    </row>
    <row r="1543" spans="6:6" ht="12.75" customHeight="1">
      <c r="F1543" s="50"/>
    </row>
    <row r="1544" spans="6:6" ht="12.75" customHeight="1">
      <c r="F1544" s="50"/>
    </row>
    <row r="1545" spans="6:6" ht="12.75" customHeight="1">
      <c r="F1545" s="50"/>
    </row>
    <row r="1546" spans="6:6" ht="12.75" customHeight="1">
      <c r="F1546" s="50"/>
    </row>
    <row r="1547" spans="6:6" ht="12.75" customHeight="1">
      <c r="F1547" s="50"/>
    </row>
    <row r="1548" spans="6:6" ht="12.75" customHeight="1">
      <c r="F1548" s="50"/>
    </row>
    <row r="1549" spans="6:6" ht="12.75" customHeight="1">
      <c r="F1549" s="50"/>
    </row>
    <row r="1550" spans="6:6" ht="12.75" customHeight="1">
      <c r="F1550" s="50"/>
    </row>
    <row r="1551" spans="6:6" ht="12.75" customHeight="1">
      <c r="F1551" s="50"/>
    </row>
    <row r="1552" spans="6:6" ht="12.75" customHeight="1">
      <c r="F1552" s="50"/>
    </row>
    <row r="1553" spans="6:6" ht="12.75" customHeight="1">
      <c r="F1553" s="50"/>
    </row>
    <row r="1554" spans="6:6" ht="12.75" customHeight="1">
      <c r="F1554" s="50"/>
    </row>
    <row r="1555" spans="6:6" ht="12.75" customHeight="1">
      <c r="F1555" s="50"/>
    </row>
    <row r="1556" spans="6:6" ht="12.75" customHeight="1">
      <c r="F1556" s="50"/>
    </row>
    <row r="1557" spans="6:6" ht="12.75" customHeight="1">
      <c r="F1557" s="50"/>
    </row>
    <row r="1558" spans="6:6" ht="12.75" customHeight="1">
      <c r="F1558" s="50"/>
    </row>
    <row r="1559" spans="6:6" ht="12.75" customHeight="1">
      <c r="F1559" s="50"/>
    </row>
    <row r="1560" spans="6:6" ht="12.75" customHeight="1">
      <c r="F1560" s="50"/>
    </row>
    <row r="1561" spans="6:6" ht="12.75" customHeight="1">
      <c r="F1561" s="50"/>
    </row>
    <row r="1562" spans="6:6" ht="12.75" customHeight="1">
      <c r="F1562" s="50"/>
    </row>
    <row r="1563" spans="6:6" ht="12.75" customHeight="1">
      <c r="F1563" s="50"/>
    </row>
    <row r="1564" spans="6:6" ht="12.75" customHeight="1">
      <c r="F1564" s="50"/>
    </row>
    <row r="1565" spans="6:6" ht="12.75" customHeight="1">
      <c r="F1565" s="50"/>
    </row>
    <row r="1566" spans="6:6" ht="12.75" customHeight="1">
      <c r="F1566" s="50"/>
    </row>
    <row r="1567" spans="6:6" ht="12.75" customHeight="1">
      <c r="F1567" s="50"/>
    </row>
    <row r="1568" spans="6:6" ht="12.75" customHeight="1">
      <c r="F1568" s="50"/>
    </row>
    <row r="1569" spans="6:6" ht="12.75" customHeight="1">
      <c r="F1569" s="50"/>
    </row>
    <row r="1570" spans="6:6" ht="12.75" customHeight="1">
      <c r="F1570" s="50"/>
    </row>
    <row r="1571" spans="6:6" ht="12.75" customHeight="1">
      <c r="F1571" s="50"/>
    </row>
    <row r="1572" spans="6:6" ht="12.75" customHeight="1">
      <c r="F1572" s="50"/>
    </row>
    <row r="1573" spans="6:6" ht="12.75" customHeight="1">
      <c r="F1573" s="50"/>
    </row>
    <row r="1574" spans="6:6" ht="12.75" customHeight="1">
      <c r="F1574" s="50"/>
    </row>
    <row r="1575" spans="6:6" ht="12.75" customHeight="1">
      <c r="F1575" s="50"/>
    </row>
    <row r="1576" spans="6:6" ht="12.75" customHeight="1">
      <c r="F1576" s="50"/>
    </row>
    <row r="1577" spans="6:6" ht="12.75" customHeight="1">
      <c r="F1577" s="50"/>
    </row>
    <row r="1578" spans="6:6" ht="12.75" customHeight="1">
      <c r="F1578" s="50"/>
    </row>
    <row r="1579" spans="6:6" ht="12.75" customHeight="1">
      <c r="F1579" s="50"/>
    </row>
    <row r="1580" spans="6:6" ht="12.75" customHeight="1">
      <c r="F1580" s="50"/>
    </row>
    <row r="1581" spans="6:6" ht="12.75" customHeight="1">
      <c r="F1581" s="50"/>
    </row>
    <row r="1582" spans="6:6" ht="12.75" customHeight="1">
      <c r="F1582" s="50"/>
    </row>
    <row r="1583" spans="6:6" ht="12.75" customHeight="1">
      <c r="F1583" s="50"/>
    </row>
    <row r="1584" spans="6:6" ht="12.75" customHeight="1">
      <c r="F1584" s="50"/>
    </row>
    <row r="1585" spans="6:6" ht="12.75" customHeight="1">
      <c r="F1585" s="50"/>
    </row>
    <row r="1586" spans="6:6" ht="12.75" customHeight="1">
      <c r="F1586" s="50"/>
    </row>
    <row r="1587" spans="6:6" ht="12.75" customHeight="1">
      <c r="F1587" s="50"/>
    </row>
    <row r="1588" spans="6:6" ht="12.75" customHeight="1">
      <c r="F1588" s="50"/>
    </row>
    <row r="1589" spans="6:6" ht="12.75" customHeight="1">
      <c r="F1589" s="50"/>
    </row>
    <row r="1590" spans="6:6" ht="12.75" customHeight="1">
      <c r="F1590" s="50"/>
    </row>
    <row r="1591" spans="6:6" ht="12.75" customHeight="1">
      <c r="F1591" s="50"/>
    </row>
    <row r="1592" spans="6:6" ht="12.75" customHeight="1">
      <c r="F1592" s="50"/>
    </row>
    <row r="1593" spans="6:6" ht="12.75" customHeight="1">
      <c r="F1593" s="50"/>
    </row>
    <row r="1594" spans="6:6" ht="12.75" customHeight="1">
      <c r="F1594" s="50"/>
    </row>
    <row r="1595" spans="6:6" ht="12.75" customHeight="1">
      <c r="F1595" s="50"/>
    </row>
    <row r="1596" spans="6:6" ht="12.75" customHeight="1">
      <c r="F1596" s="50"/>
    </row>
    <row r="1597" spans="6:6" ht="12.75" customHeight="1">
      <c r="F1597" s="50"/>
    </row>
    <row r="1598" spans="6:6" ht="12.75" customHeight="1">
      <c r="F1598" s="50"/>
    </row>
    <row r="1599" spans="6:6" ht="12.75" customHeight="1">
      <c r="F1599" s="50"/>
    </row>
    <row r="1600" spans="6:6" ht="12.75" customHeight="1">
      <c r="F1600" s="50"/>
    </row>
    <row r="1601" spans="6:6" ht="12.75" customHeight="1">
      <c r="F1601" s="50"/>
    </row>
    <row r="1602" spans="6:6" ht="12.75" customHeight="1">
      <c r="F1602" s="50"/>
    </row>
    <row r="1603" spans="6:6" ht="12.75" customHeight="1">
      <c r="F1603" s="50"/>
    </row>
    <row r="1604" spans="6:6" ht="12.75" customHeight="1">
      <c r="F1604" s="50"/>
    </row>
    <row r="1605" spans="6:6" ht="12.75" customHeight="1">
      <c r="F1605" s="50"/>
    </row>
    <row r="1606" spans="6:6" ht="12.75" customHeight="1">
      <c r="F1606" s="50"/>
    </row>
    <row r="1607" spans="6:6" ht="12.75" customHeight="1">
      <c r="F1607" s="50"/>
    </row>
    <row r="1608" spans="6:6" ht="12.75" customHeight="1">
      <c r="F1608" s="50"/>
    </row>
    <row r="1609" spans="6:6" ht="12.75" customHeight="1">
      <c r="F1609" s="50"/>
    </row>
    <row r="1610" spans="6:6" ht="12.75" customHeight="1">
      <c r="F1610" s="50"/>
    </row>
    <row r="1611" spans="6:6" ht="12.75" customHeight="1">
      <c r="F1611" s="50"/>
    </row>
    <row r="1612" spans="6:6" ht="12.75" customHeight="1">
      <c r="F1612" s="50"/>
    </row>
    <row r="1613" spans="6:6" ht="12.75" customHeight="1">
      <c r="F1613" s="50"/>
    </row>
    <row r="1614" spans="6:6" ht="12.75" customHeight="1">
      <c r="F1614" s="50"/>
    </row>
    <row r="1615" spans="6:6" ht="12.75" customHeight="1">
      <c r="F1615" s="50"/>
    </row>
    <row r="1616" spans="6:6" ht="12.75" customHeight="1">
      <c r="F1616" s="50"/>
    </row>
    <row r="1617" spans="6:6" ht="12.75" customHeight="1">
      <c r="F1617" s="50"/>
    </row>
    <row r="1618" spans="6:6" ht="12.75" customHeight="1">
      <c r="F1618" s="50"/>
    </row>
    <row r="1619" spans="6:6" ht="12.75" customHeight="1">
      <c r="F1619" s="50"/>
    </row>
    <row r="1620" spans="6:6" ht="12.75" customHeight="1">
      <c r="F1620" s="50"/>
    </row>
    <row r="1621" spans="6:6" ht="12.75" customHeight="1">
      <c r="F1621" s="50"/>
    </row>
    <row r="1622" spans="6:6" ht="12.75" customHeight="1">
      <c r="F1622" s="50"/>
    </row>
    <row r="1623" spans="6:6" ht="12.75" customHeight="1">
      <c r="F1623" s="50"/>
    </row>
    <row r="1624" spans="6:6" ht="12.75" customHeight="1">
      <c r="F1624" s="50"/>
    </row>
    <row r="1625" spans="6:6" ht="12.75" customHeight="1">
      <c r="F1625" s="50"/>
    </row>
    <row r="1626" spans="6:6" ht="12.75" customHeight="1">
      <c r="F1626" s="50"/>
    </row>
    <row r="1627" spans="6:6" ht="12.75" customHeight="1">
      <c r="F1627" s="50"/>
    </row>
    <row r="1628" spans="6:6" ht="12.75" customHeight="1">
      <c r="F1628" s="50"/>
    </row>
    <row r="1629" spans="6:6" ht="12.75" customHeight="1">
      <c r="F1629" s="50"/>
    </row>
    <row r="1630" spans="6:6" ht="12.75" customHeight="1">
      <c r="F1630" s="50"/>
    </row>
    <row r="1631" spans="6:6" ht="12.75" customHeight="1">
      <c r="F1631" s="50"/>
    </row>
    <row r="1632" spans="6:6" ht="12.75" customHeight="1">
      <c r="F1632" s="50"/>
    </row>
    <row r="1633" spans="6:6" ht="12.75" customHeight="1">
      <c r="F1633" s="50"/>
    </row>
    <row r="1634" spans="6:6" ht="12.75" customHeight="1">
      <c r="F1634" s="50"/>
    </row>
    <row r="1635" spans="6:6" ht="12.75" customHeight="1">
      <c r="F1635" s="50"/>
    </row>
    <row r="1636" spans="6:6" ht="12.75" customHeight="1">
      <c r="F1636" s="50"/>
    </row>
    <row r="1637" spans="6:6" ht="12.75" customHeight="1">
      <c r="F1637" s="50"/>
    </row>
    <row r="1638" spans="6:6" ht="12.75" customHeight="1">
      <c r="F1638" s="50"/>
    </row>
    <row r="1639" spans="6:6" ht="12.75" customHeight="1">
      <c r="F1639" s="50"/>
    </row>
    <row r="1640" spans="6:6" ht="12.75" customHeight="1">
      <c r="F1640" s="50"/>
    </row>
    <row r="1641" spans="6:6" ht="12.75" customHeight="1">
      <c r="F1641" s="50"/>
    </row>
    <row r="1642" spans="6:6" ht="12.75" customHeight="1">
      <c r="F1642" s="50"/>
    </row>
    <row r="1643" spans="6:6" ht="12.75" customHeight="1">
      <c r="F1643" s="50"/>
    </row>
    <row r="1644" spans="6:6" ht="12.75" customHeight="1">
      <c r="F1644" s="50"/>
    </row>
    <row r="1645" spans="6:6" ht="12.75" customHeight="1">
      <c r="F1645" s="50"/>
    </row>
    <row r="1646" spans="6:6" ht="12.75" customHeight="1">
      <c r="F1646" s="50"/>
    </row>
    <row r="1647" spans="6:6" ht="12.75" customHeight="1">
      <c r="F1647" s="50"/>
    </row>
    <row r="1648" spans="6:6" ht="12.75" customHeight="1">
      <c r="F1648" s="50"/>
    </row>
    <row r="1649" spans="6:6" ht="12.75" customHeight="1">
      <c r="F1649" s="50"/>
    </row>
    <row r="1650" spans="6:6" ht="12.75" customHeight="1">
      <c r="F1650" s="50"/>
    </row>
    <row r="1651" spans="6:6" ht="12.75" customHeight="1">
      <c r="F1651" s="50"/>
    </row>
    <row r="1652" spans="6:6" ht="12.75" customHeight="1">
      <c r="F1652" s="50"/>
    </row>
    <row r="1653" spans="6:6" ht="12.75" customHeight="1">
      <c r="F1653" s="50"/>
    </row>
    <row r="1654" spans="6:6" ht="12.75" customHeight="1">
      <c r="F1654" s="50"/>
    </row>
    <row r="1655" spans="6:6" ht="12.75" customHeight="1">
      <c r="F1655" s="50"/>
    </row>
    <row r="1656" spans="6:6" ht="12.75" customHeight="1">
      <c r="F1656" s="50"/>
    </row>
    <row r="1657" spans="6:6" ht="12.75" customHeight="1">
      <c r="F1657" s="50"/>
    </row>
    <row r="1658" spans="6:6" ht="12.75" customHeight="1">
      <c r="F1658" s="50"/>
    </row>
    <row r="1659" spans="6:6" ht="12.75" customHeight="1">
      <c r="F1659" s="50"/>
    </row>
    <row r="1660" spans="6:6" ht="12.75" customHeight="1">
      <c r="F1660" s="50"/>
    </row>
    <row r="1661" spans="6:6" ht="12.75" customHeight="1">
      <c r="F1661" s="50"/>
    </row>
    <row r="1662" spans="6:6" ht="12.75" customHeight="1">
      <c r="F1662" s="50"/>
    </row>
    <row r="1663" spans="6:6" ht="12.75" customHeight="1">
      <c r="F1663" s="50"/>
    </row>
    <row r="1664" spans="6:6" ht="12.75" customHeight="1">
      <c r="F1664" s="50"/>
    </row>
    <row r="1665" spans="6:6" ht="12.75" customHeight="1">
      <c r="F1665" s="50"/>
    </row>
    <row r="1666" spans="6:6" ht="12.75" customHeight="1">
      <c r="F1666" s="50"/>
    </row>
    <row r="1667" spans="6:6" ht="12.75" customHeight="1">
      <c r="F1667" s="50"/>
    </row>
    <row r="1668" spans="6:6" ht="12.75" customHeight="1">
      <c r="F1668" s="50"/>
    </row>
    <row r="1669" spans="6:6" ht="12.75" customHeight="1">
      <c r="F1669" s="50"/>
    </row>
    <row r="1670" spans="6:6" ht="12.75" customHeight="1">
      <c r="F1670" s="50"/>
    </row>
    <row r="1671" spans="6:6" ht="12.75" customHeight="1">
      <c r="F1671" s="50"/>
    </row>
    <row r="1672" spans="6:6" ht="12.75" customHeight="1">
      <c r="F1672" s="50"/>
    </row>
    <row r="1673" spans="6:6" ht="12.75" customHeight="1">
      <c r="F1673" s="50"/>
    </row>
    <row r="1674" spans="6:6" ht="12.75" customHeight="1">
      <c r="F1674" s="50"/>
    </row>
    <row r="1675" spans="6:6" ht="12.75" customHeight="1">
      <c r="F1675" s="50"/>
    </row>
    <row r="1676" spans="6:6" ht="12.75" customHeight="1">
      <c r="F1676" s="50"/>
    </row>
    <row r="1677" spans="6:6" ht="12.75" customHeight="1">
      <c r="F1677" s="50"/>
    </row>
    <row r="1678" spans="6:6" ht="12.75" customHeight="1">
      <c r="F1678" s="50"/>
    </row>
    <row r="1679" spans="6:6" ht="12.75" customHeight="1">
      <c r="F1679" s="50"/>
    </row>
    <row r="1680" spans="6:6" ht="12.75" customHeight="1">
      <c r="F1680" s="50"/>
    </row>
    <row r="1681" spans="6:6" ht="12.75" customHeight="1">
      <c r="F1681" s="50"/>
    </row>
    <row r="1682" spans="6:6" ht="12.75" customHeight="1">
      <c r="F1682" s="50"/>
    </row>
    <row r="1683" spans="6:6" ht="12.75" customHeight="1">
      <c r="F1683" s="50"/>
    </row>
    <row r="1684" spans="6:6" ht="12.75" customHeight="1">
      <c r="F1684" s="50"/>
    </row>
    <row r="1685" spans="6:6" ht="12.75" customHeight="1">
      <c r="F1685" s="50"/>
    </row>
    <row r="1686" spans="6:6" ht="12.75" customHeight="1">
      <c r="F1686" s="50"/>
    </row>
    <row r="1687" spans="6:6" ht="12.75" customHeight="1">
      <c r="F1687" s="50"/>
    </row>
    <row r="1688" spans="6:6" ht="12.75" customHeight="1">
      <c r="F1688" s="50"/>
    </row>
    <row r="1689" spans="6:6" ht="12.75" customHeight="1">
      <c r="F1689" s="50"/>
    </row>
    <row r="1690" spans="6:6" ht="12.75" customHeight="1">
      <c r="F1690" s="50"/>
    </row>
    <row r="1691" spans="6:6" ht="12.75" customHeight="1">
      <c r="F1691" s="50"/>
    </row>
    <row r="1692" spans="6:6" ht="12.75" customHeight="1">
      <c r="F1692" s="50"/>
    </row>
    <row r="1693" spans="6:6" ht="12.75" customHeight="1">
      <c r="F1693" s="50"/>
    </row>
    <row r="1694" spans="6:6" ht="12.75" customHeight="1">
      <c r="F1694" s="50"/>
    </row>
    <row r="1695" spans="6:6" ht="12.75" customHeight="1">
      <c r="F1695" s="50"/>
    </row>
    <row r="1696" spans="6:6" ht="12.75" customHeight="1">
      <c r="F1696" s="50"/>
    </row>
    <row r="1697" spans="6:6" ht="12.75" customHeight="1">
      <c r="F1697" s="50"/>
    </row>
    <row r="1698" spans="6:6" ht="12.75" customHeight="1">
      <c r="F1698" s="50"/>
    </row>
    <row r="1699" spans="6:6" ht="12.75" customHeight="1">
      <c r="F1699" s="50"/>
    </row>
    <row r="1700" spans="6:6" ht="12.75" customHeight="1">
      <c r="F1700" s="50"/>
    </row>
    <row r="1701" spans="6:6" ht="12.75" customHeight="1">
      <c r="F1701" s="50"/>
    </row>
    <row r="1702" spans="6:6" ht="12.75" customHeight="1">
      <c r="F1702" s="50"/>
    </row>
    <row r="1703" spans="6:6" ht="12.75" customHeight="1">
      <c r="F1703" s="50"/>
    </row>
    <row r="1704" spans="6:6" ht="12.75" customHeight="1">
      <c r="F1704" s="50"/>
    </row>
    <row r="1705" spans="6:6" ht="12.75" customHeight="1">
      <c r="F1705" s="50"/>
    </row>
    <row r="1706" spans="6:6" ht="12.75" customHeight="1">
      <c r="F1706" s="50"/>
    </row>
    <row r="1707" spans="6:6" ht="12.75" customHeight="1">
      <c r="F1707" s="50"/>
    </row>
    <row r="1708" spans="6:6" ht="12.75" customHeight="1">
      <c r="F1708" s="50"/>
    </row>
    <row r="1709" spans="6:6" ht="12.75" customHeight="1">
      <c r="F1709" s="50"/>
    </row>
    <row r="1710" spans="6:6" ht="12.75" customHeight="1">
      <c r="F1710" s="50"/>
    </row>
    <row r="1711" spans="6:6" ht="12.75" customHeight="1">
      <c r="F1711" s="50"/>
    </row>
    <row r="1712" spans="6:6" ht="12.75" customHeight="1">
      <c r="F1712" s="50"/>
    </row>
    <row r="1713" spans="6:6" ht="12.75" customHeight="1">
      <c r="F1713" s="50"/>
    </row>
    <row r="1714" spans="6:6" ht="12.75" customHeight="1">
      <c r="F1714" s="50"/>
    </row>
    <row r="1715" spans="6:6" ht="12.75" customHeight="1">
      <c r="F1715" s="50"/>
    </row>
    <row r="1716" spans="6:6" ht="12.75" customHeight="1">
      <c r="F1716" s="50"/>
    </row>
    <row r="1717" spans="6:6" ht="12.75" customHeight="1">
      <c r="F1717" s="50"/>
    </row>
    <row r="1718" spans="6:6" ht="12.75" customHeight="1">
      <c r="F1718" s="50"/>
    </row>
    <row r="1719" spans="6:6" ht="12.75" customHeight="1">
      <c r="F1719" s="50"/>
    </row>
    <row r="1720" spans="6:6" ht="12.75" customHeight="1">
      <c r="F1720" s="50"/>
    </row>
    <row r="1721" spans="6:6" ht="12.75" customHeight="1">
      <c r="F1721" s="50"/>
    </row>
    <row r="1722" spans="6:6" ht="12.75" customHeight="1">
      <c r="F1722" s="50"/>
    </row>
    <row r="1723" spans="6:6" ht="12.75" customHeight="1">
      <c r="F1723" s="50"/>
    </row>
    <row r="1724" spans="6:6" ht="12.75" customHeight="1">
      <c r="F1724" s="50"/>
    </row>
    <row r="1725" spans="6:6" ht="12.75" customHeight="1">
      <c r="F1725" s="50"/>
    </row>
    <row r="1726" spans="6:6" ht="12.75" customHeight="1">
      <c r="F1726" s="50"/>
    </row>
    <row r="1727" spans="6:6" ht="12.75" customHeight="1">
      <c r="F1727" s="50"/>
    </row>
    <row r="1728" spans="6:6" ht="12.75" customHeight="1">
      <c r="F1728" s="50"/>
    </row>
    <row r="1729" spans="6:6" ht="12.75" customHeight="1">
      <c r="F1729" s="50"/>
    </row>
    <row r="1730" spans="6:6" ht="12.75" customHeight="1">
      <c r="F1730" s="50"/>
    </row>
    <row r="1731" spans="6:6" ht="12.75" customHeight="1">
      <c r="F1731" s="50"/>
    </row>
    <row r="1732" spans="6:6" ht="12.75" customHeight="1">
      <c r="F1732" s="50"/>
    </row>
    <row r="1733" spans="6:6" ht="12.75" customHeight="1">
      <c r="F1733" s="50"/>
    </row>
    <row r="1734" spans="6:6" ht="12.75" customHeight="1">
      <c r="F1734" s="50"/>
    </row>
    <row r="1735" spans="6:6" ht="12.75" customHeight="1">
      <c r="F1735" s="50"/>
    </row>
    <row r="1736" spans="6:6" ht="12.75" customHeight="1">
      <c r="F1736" s="50"/>
    </row>
    <row r="1737" spans="6:6" ht="12.75" customHeight="1">
      <c r="F1737" s="50"/>
    </row>
    <row r="1738" spans="6:6" ht="12.75" customHeight="1">
      <c r="F1738" s="50"/>
    </row>
    <row r="1739" spans="6:6" ht="12.75" customHeight="1">
      <c r="F1739" s="50"/>
    </row>
    <row r="1740" spans="6:6" ht="12.75" customHeight="1">
      <c r="F1740" s="50"/>
    </row>
    <row r="1741" spans="6:6" ht="12.75" customHeight="1">
      <c r="F1741" s="50"/>
    </row>
    <row r="1742" spans="6:6" ht="12.75" customHeight="1">
      <c r="F1742" s="50"/>
    </row>
    <row r="1743" spans="6:6" ht="12.75" customHeight="1">
      <c r="F1743" s="50"/>
    </row>
    <row r="1744" spans="6:6" ht="12.75" customHeight="1">
      <c r="F1744" s="50"/>
    </row>
    <row r="1745" spans="6:6" ht="12.75" customHeight="1">
      <c r="F1745" s="50"/>
    </row>
    <row r="1746" spans="6:6" ht="12.75" customHeight="1">
      <c r="F1746" s="50"/>
    </row>
    <row r="1747" spans="6:6" ht="12.75" customHeight="1">
      <c r="F1747" s="50"/>
    </row>
    <row r="1748" spans="6:6" ht="12.75" customHeight="1">
      <c r="F1748" s="50"/>
    </row>
    <row r="1749" spans="6:6" ht="12.75" customHeight="1">
      <c r="F1749" s="50"/>
    </row>
    <row r="1750" spans="6:6" ht="12.75" customHeight="1">
      <c r="F1750" s="50"/>
    </row>
    <row r="1751" spans="6:6" ht="12.75" customHeight="1">
      <c r="F1751" s="50"/>
    </row>
    <row r="1752" spans="6:6" ht="12.75" customHeight="1">
      <c r="F1752" s="50"/>
    </row>
    <row r="1753" spans="6:6" ht="12.75" customHeight="1">
      <c r="F1753" s="50"/>
    </row>
    <row r="1754" spans="6:6" ht="12.75" customHeight="1">
      <c r="F1754" s="50"/>
    </row>
    <row r="1755" spans="6:6" ht="12.75" customHeight="1">
      <c r="F1755" s="50"/>
    </row>
    <row r="1756" spans="6:6" ht="12.75" customHeight="1">
      <c r="F1756" s="50"/>
    </row>
    <row r="1757" spans="6:6" ht="12.75" customHeight="1">
      <c r="F1757" s="50"/>
    </row>
    <row r="1758" spans="6:6" ht="12.75" customHeight="1">
      <c r="F1758" s="50"/>
    </row>
    <row r="1759" spans="6:6" ht="12.75" customHeight="1">
      <c r="F1759" s="50"/>
    </row>
    <row r="1760" spans="6:6" ht="12.75" customHeight="1">
      <c r="F1760" s="50"/>
    </row>
    <row r="1761" spans="6:6" ht="12.75" customHeight="1">
      <c r="F1761" s="50"/>
    </row>
    <row r="1762" spans="6:6" ht="12.75" customHeight="1">
      <c r="F1762" s="50"/>
    </row>
    <row r="1763" spans="6:6" ht="12.75" customHeight="1">
      <c r="F1763" s="50"/>
    </row>
    <row r="1764" spans="6:6" ht="12.75" customHeight="1">
      <c r="F1764" s="50"/>
    </row>
    <row r="1765" spans="6:6" ht="12.75" customHeight="1">
      <c r="F1765" s="50"/>
    </row>
    <row r="1766" spans="6:6" ht="12.75" customHeight="1">
      <c r="F1766" s="50"/>
    </row>
    <row r="1767" spans="6:6" ht="12.75" customHeight="1">
      <c r="F1767" s="50"/>
    </row>
    <row r="1768" spans="6:6" ht="12.75" customHeight="1">
      <c r="F1768" s="50"/>
    </row>
    <row r="1769" spans="6:6" ht="12.75" customHeight="1">
      <c r="F1769" s="50"/>
    </row>
    <row r="1770" spans="6:6" ht="12.75" customHeight="1">
      <c r="F1770" s="50"/>
    </row>
    <row r="1771" spans="6:6" ht="12.75" customHeight="1">
      <c r="F1771" s="50"/>
    </row>
    <row r="1772" spans="6:6" ht="12.75" customHeight="1">
      <c r="F1772" s="50"/>
    </row>
    <row r="1773" spans="6:6" ht="12.75" customHeight="1">
      <c r="F1773" s="50"/>
    </row>
    <row r="1774" spans="6:6" ht="12.75" customHeight="1">
      <c r="F1774" s="50"/>
    </row>
    <row r="1775" spans="6:6" ht="12.75" customHeight="1">
      <c r="F1775" s="50"/>
    </row>
    <row r="1776" spans="6:6" ht="12.75" customHeight="1">
      <c r="F1776" s="50"/>
    </row>
    <row r="1777" spans="6:6" ht="12.75" customHeight="1">
      <c r="F1777" s="50"/>
    </row>
    <row r="1778" spans="6:6" ht="12.75" customHeight="1">
      <c r="F1778" s="50"/>
    </row>
    <row r="1779" spans="6:6" ht="12.75" customHeight="1">
      <c r="F1779" s="50"/>
    </row>
    <row r="1780" spans="6:6" ht="12.75" customHeight="1">
      <c r="F1780" s="50"/>
    </row>
    <row r="1781" spans="6:6" ht="12.75" customHeight="1">
      <c r="F1781" s="50"/>
    </row>
    <row r="1782" spans="6:6" ht="12.75" customHeight="1">
      <c r="F1782" s="50"/>
    </row>
    <row r="1783" spans="6:6" ht="12.75" customHeight="1">
      <c r="F1783" s="50"/>
    </row>
    <row r="1784" spans="6:6" ht="12.75" customHeight="1">
      <c r="F1784" s="50"/>
    </row>
    <row r="1785" spans="6:6" ht="12.75" customHeight="1">
      <c r="F1785" s="50"/>
    </row>
    <row r="1786" spans="6:6" ht="12.75" customHeight="1">
      <c r="F1786" s="50"/>
    </row>
    <row r="1787" spans="6:6" ht="12.75" customHeight="1">
      <c r="F1787" s="50"/>
    </row>
    <row r="1788" spans="6:6" ht="12.75" customHeight="1">
      <c r="F1788" s="50"/>
    </row>
    <row r="1789" spans="6:6" ht="12.75" customHeight="1">
      <c r="F1789" s="50"/>
    </row>
    <row r="1790" spans="6:6" ht="12.75" customHeight="1">
      <c r="F1790" s="50"/>
    </row>
    <row r="1791" spans="6:6" ht="12.75" customHeight="1">
      <c r="F1791" s="50"/>
    </row>
    <row r="1792" spans="6:6" ht="12.75" customHeight="1">
      <c r="F1792" s="50"/>
    </row>
    <row r="1793" spans="6:6" ht="12.75" customHeight="1">
      <c r="F1793" s="50"/>
    </row>
    <row r="1794" spans="6:6" ht="12.75" customHeight="1">
      <c r="F1794" s="50"/>
    </row>
    <row r="1795" spans="6:6" ht="12.75" customHeight="1">
      <c r="F1795" s="50"/>
    </row>
    <row r="1796" spans="6:6" ht="12.75" customHeight="1">
      <c r="F1796" s="50"/>
    </row>
    <row r="1797" spans="6:6" ht="12.75" customHeight="1">
      <c r="F1797" s="50"/>
    </row>
    <row r="1798" spans="6:6" ht="12.75" customHeight="1">
      <c r="F1798" s="50"/>
    </row>
    <row r="1799" spans="6:6" ht="12.75" customHeight="1">
      <c r="F1799" s="50"/>
    </row>
    <row r="1800" spans="6:6" ht="12.75" customHeight="1">
      <c r="F1800" s="50"/>
    </row>
    <row r="1801" spans="6:6" ht="12.75" customHeight="1">
      <c r="F1801" s="50"/>
    </row>
    <row r="1802" spans="6:6" ht="12.75" customHeight="1">
      <c r="F1802" s="50"/>
    </row>
    <row r="1803" spans="6:6" ht="12.75" customHeight="1">
      <c r="F1803" s="50"/>
    </row>
    <row r="1804" spans="6:6" ht="12.75" customHeight="1">
      <c r="F1804" s="50"/>
    </row>
    <row r="1805" spans="6:6" ht="12.75" customHeight="1">
      <c r="F1805" s="50"/>
    </row>
    <row r="1806" spans="6:6" ht="12.75" customHeight="1">
      <c r="F1806" s="50"/>
    </row>
    <row r="1807" spans="6:6" ht="12.75" customHeight="1">
      <c r="F1807" s="50"/>
    </row>
    <row r="1808" spans="6:6" ht="12.75" customHeight="1">
      <c r="F1808" s="50"/>
    </row>
    <row r="1809" spans="6:6" ht="12.75" customHeight="1">
      <c r="F1809" s="50"/>
    </row>
    <row r="1810" spans="6:6" ht="12.75" customHeight="1">
      <c r="F1810" s="50"/>
    </row>
    <row r="1811" spans="6:6" ht="12.75" customHeight="1">
      <c r="F1811" s="50"/>
    </row>
    <row r="1812" spans="6:6" ht="12.75" customHeight="1">
      <c r="F1812" s="50"/>
    </row>
    <row r="1813" spans="6:6" ht="12.75" customHeight="1">
      <c r="F1813" s="50"/>
    </row>
    <row r="1814" spans="6:6" ht="12.75" customHeight="1">
      <c r="F1814" s="50"/>
    </row>
    <row r="1815" spans="6:6" ht="12.75" customHeight="1">
      <c r="F1815" s="50"/>
    </row>
    <row r="1816" spans="6:6" ht="12.75" customHeight="1">
      <c r="F1816" s="50"/>
    </row>
    <row r="1817" spans="6:6" ht="12.75" customHeight="1">
      <c r="F1817" s="50"/>
    </row>
    <row r="1818" spans="6:6" ht="12.75" customHeight="1">
      <c r="F1818" s="50"/>
    </row>
    <row r="1819" spans="6:6" ht="12.75" customHeight="1">
      <c r="F1819" s="50"/>
    </row>
    <row r="1820" spans="6:6" ht="12.75" customHeight="1">
      <c r="F1820" s="50"/>
    </row>
    <row r="1821" spans="6:6" ht="12.75" customHeight="1">
      <c r="F1821" s="50"/>
    </row>
    <row r="1822" spans="6:6" ht="12.75" customHeight="1">
      <c r="F1822" s="50"/>
    </row>
    <row r="1823" spans="6:6" ht="12.75" customHeight="1">
      <c r="F1823" s="50"/>
    </row>
    <row r="1824" spans="6:6" ht="12.75" customHeight="1">
      <c r="F1824" s="50"/>
    </row>
    <row r="1825" spans="6:6" ht="12.75" customHeight="1">
      <c r="F1825" s="50"/>
    </row>
    <row r="1826" spans="6:6" ht="12.75" customHeight="1">
      <c r="F1826" s="50"/>
    </row>
    <row r="1827" spans="6:6" ht="12.75" customHeight="1">
      <c r="F1827" s="50"/>
    </row>
    <row r="1828" spans="6:6" ht="12.75" customHeight="1">
      <c r="F1828" s="50"/>
    </row>
    <row r="1829" spans="6:6" ht="12.75" customHeight="1">
      <c r="F1829" s="50"/>
    </row>
    <row r="1830" spans="6:6" ht="12.75" customHeight="1">
      <c r="F1830" s="50"/>
    </row>
    <row r="1831" spans="6:6" ht="12.75" customHeight="1">
      <c r="F1831" s="50"/>
    </row>
    <row r="1832" spans="6:6" ht="12.75" customHeight="1">
      <c r="F1832" s="50"/>
    </row>
    <row r="1833" spans="6:6" ht="12.75" customHeight="1">
      <c r="F1833" s="50"/>
    </row>
    <row r="1834" spans="6:6" ht="12.75" customHeight="1">
      <c r="F1834" s="50"/>
    </row>
    <row r="1835" spans="6:6" ht="12.75" customHeight="1">
      <c r="F1835" s="50"/>
    </row>
    <row r="1836" spans="6:6" ht="12.75" customHeight="1">
      <c r="F1836" s="50"/>
    </row>
    <row r="1837" spans="6:6" ht="12.75" customHeight="1">
      <c r="F1837" s="50"/>
    </row>
    <row r="1838" spans="6:6" ht="12.75" customHeight="1">
      <c r="F1838" s="50"/>
    </row>
    <row r="1839" spans="6:6" ht="12.75" customHeight="1">
      <c r="F1839" s="50"/>
    </row>
    <row r="1840" spans="6:6" ht="12.75" customHeight="1">
      <c r="F1840" s="50"/>
    </row>
    <row r="1841" spans="6:6" ht="12.75" customHeight="1">
      <c r="F1841" s="50"/>
    </row>
    <row r="1842" spans="6:6" ht="12.75" customHeight="1">
      <c r="F1842" s="50"/>
    </row>
    <row r="1843" spans="6:6" ht="12.75" customHeight="1">
      <c r="F1843" s="50"/>
    </row>
    <row r="1844" spans="6:6" ht="12.75" customHeight="1">
      <c r="F1844" s="50"/>
    </row>
    <row r="1845" spans="6:6" ht="12.75" customHeight="1">
      <c r="F1845" s="50"/>
    </row>
    <row r="1846" spans="6:6" ht="12.75" customHeight="1">
      <c r="F1846" s="50"/>
    </row>
    <row r="1847" spans="6:6" ht="12.75" customHeight="1">
      <c r="F1847" s="50"/>
    </row>
    <row r="1848" spans="6:6" ht="12.75" customHeight="1">
      <c r="F1848" s="50"/>
    </row>
    <row r="1849" spans="6:6" ht="12.75" customHeight="1">
      <c r="F1849" s="50"/>
    </row>
    <row r="1850" spans="6:6" ht="12.75" customHeight="1">
      <c r="F1850" s="50"/>
    </row>
    <row r="1851" spans="6:6" ht="12.75" customHeight="1">
      <c r="F1851" s="50"/>
    </row>
    <row r="1852" spans="6:6" ht="12.75" customHeight="1">
      <c r="F1852" s="50"/>
    </row>
    <row r="1853" spans="6:6" ht="12.75" customHeight="1">
      <c r="F1853" s="50"/>
    </row>
    <row r="1854" spans="6:6" ht="12.75" customHeight="1">
      <c r="F1854" s="50"/>
    </row>
    <row r="1855" spans="6:6" ht="12.75" customHeight="1">
      <c r="F1855" s="50"/>
    </row>
    <row r="1856" spans="6:6" ht="12.75" customHeight="1">
      <c r="F1856" s="50"/>
    </row>
    <row r="1857" spans="6:6" ht="12.75" customHeight="1">
      <c r="F1857" s="50"/>
    </row>
    <row r="1858" spans="6:6" ht="12.75" customHeight="1">
      <c r="F1858" s="50"/>
    </row>
    <row r="1859" spans="6:6" ht="12.75" customHeight="1">
      <c r="F1859" s="50"/>
    </row>
    <row r="1860" spans="6:6" ht="12.75" customHeight="1">
      <c r="F1860" s="50"/>
    </row>
    <row r="1861" spans="6:6" ht="12.75" customHeight="1">
      <c r="F1861" s="50"/>
    </row>
    <row r="1862" spans="6:6" ht="12.75" customHeight="1">
      <c r="F1862" s="50"/>
    </row>
    <row r="1863" spans="6:6" ht="12.75" customHeight="1">
      <c r="F1863" s="50"/>
    </row>
    <row r="1864" spans="6:6" ht="12.75" customHeight="1">
      <c r="F1864" s="50"/>
    </row>
    <row r="1865" spans="6:6" ht="12.75" customHeight="1">
      <c r="F1865" s="50"/>
    </row>
    <row r="1866" spans="6:6" ht="12.75" customHeight="1">
      <c r="F1866" s="50"/>
    </row>
    <row r="1867" spans="6:6" ht="12.75" customHeight="1">
      <c r="F1867" s="50"/>
    </row>
    <row r="1868" spans="6:6" ht="12.75" customHeight="1">
      <c r="F1868" s="50"/>
    </row>
    <row r="1869" spans="6:6" ht="12.75" customHeight="1">
      <c r="F1869" s="50"/>
    </row>
    <row r="1870" spans="6:6" ht="12.75" customHeight="1">
      <c r="F1870" s="50"/>
    </row>
    <row r="1871" spans="6:6" ht="12.75" customHeight="1">
      <c r="F1871" s="50"/>
    </row>
    <row r="1872" spans="6:6" ht="12.75" customHeight="1">
      <c r="F1872" s="50"/>
    </row>
    <row r="1873" spans="6:6" ht="12.75" customHeight="1">
      <c r="F1873" s="50"/>
    </row>
    <row r="1874" spans="6:6" ht="12.75" customHeight="1">
      <c r="F1874" s="50"/>
    </row>
    <row r="1875" spans="6:6" ht="12.75" customHeight="1">
      <c r="F1875" s="50"/>
    </row>
    <row r="1876" spans="6:6" ht="12.75" customHeight="1">
      <c r="F1876" s="50"/>
    </row>
    <row r="1877" spans="6:6" ht="12.75" customHeight="1">
      <c r="F1877" s="50"/>
    </row>
    <row r="1878" spans="6:6" ht="12.75" customHeight="1">
      <c r="F1878" s="50"/>
    </row>
    <row r="1879" spans="6:6" ht="12.75" customHeight="1">
      <c r="F1879" s="50"/>
    </row>
    <row r="1880" spans="6:6" ht="12.75" customHeight="1">
      <c r="F1880" s="50"/>
    </row>
    <row r="1881" spans="6:6" ht="12.75" customHeight="1">
      <c r="F1881" s="50"/>
    </row>
    <row r="1882" spans="6:6" ht="12.75" customHeight="1">
      <c r="F1882" s="50"/>
    </row>
    <row r="1883" spans="6:6" ht="12.75" customHeight="1">
      <c r="F1883" s="50"/>
    </row>
    <row r="1884" spans="6:6" ht="12.75" customHeight="1">
      <c r="F1884" s="50"/>
    </row>
    <row r="1885" spans="6:6" ht="12.75" customHeight="1">
      <c r="F1885" s="50"/>
    </row>
    <row r="1886" spans="6:6" ht="12.75" customHeight="1">
      <c r="F1886" s="50"/>
    </row>
    <row r="1887" spans="6:6" ht="12.75" customHeight="1">
      <c r="F1887" s="50"/>
    </row>
    <row r="1888" spans="6:6" ht="12.75" customHeight="1">
      <c r="F1888" s="50"/>
    </row>
    <row r="1889" spans="6:6" ht="12.75" customHeight="1">
      <c r="F1889" s="50"/>
    </row>
    <row r="1890" spans="6:6" ht="12.75" customHeight="1">
      <c r="F1890" s="50"/>
    </row>
    <row r="1891" spans="6:6" ht="12.75" customHeight="1">
      <c r="F1891" s="50"/>
    </row>
    <row r="1892" spans="6:6" ht="12.75" customHeight="1">
      <c r="F1892" s="50"/>
    </row>
    <row r="1893" spans="6:6" ht="12.75" customHeight="1">
      <c r="F1893" s="50"/>
    </row>
    <row r="1894" spans="6:6" ht="12.75" customHeight="1">
      <c r="F1894" s="50"/>
    </row>
    <row r="1895" spans="6:6" ht="12.75" customHeight="1">
      <c r="F1895" s="50"/>
    </row>
    <row r="1896" spans="6:6" ht="12.75" customHeight="1">
      <c r="F1896" s="50"/>
    </row>
    <row r="1897" spans="6:6" ht="12.75" customHeight="1">
      <c r="F1897" s="50"/>
    </row>
    <row r="1898" spans="6:6" ht="12.75" customHeight="1">
      <c r="F1898" s="50"/>
    </row>
    <row r="1899" spans="6:6" ht="12.75" customHeight="1">
      <c r="F1899" s="50"/>
    </row>
    <row r="1900" spans="6:6" ht="12.75" customHeight="1">
      <c r="F1900" s="50"/>
    </row>
    <row r="1901" spans="6:6" ht="12.75" customHeight="1">
      <c r="F1901" s="50"/>
    </row>
    <row r="1902" spans="6:6" ht="12.75" customHeight="1">
      <c r="F1902" s="50"/>
    </row>
    <row r="1903" spans="6:6" ht="12.75" customHeight="1">
      <c r="F1903" s="50"/>
    </row>
    <row r="1904" spans="6:6" ht="12.75" customHeight="1">
      <c r="F1904" s="50"/>
    </row>
    <row r="1905" spans="6:6" ht="12.75" customHeight="1">
      <c r="F1905" s="50"/>
    </row>
    <row r="1906" spans="6:6" ht="12.75" customHeight="1">
      <c r="F1906" s="50"/>
    </row>
    <row r="1907" spans="6:6" ht="12.75" customHeight="1">
      <c r="F1907" s="50"/>
    </row>
    <row r="1908" spans="6:6" ht="12.75" customHeight="1">
      <c r="F1908" s="50"/>
    </row>
    <row r="1909" spans="6:6" ht="12.75" customHeight="1">
      <c r="F1909" s="50"/>
    </row>
    <row r="1910" spans="6:6" ht="12.75" customHeight="1">
      <c r="F1910" s="50"/>
    </row>
    <row r="1911" spans="6:6" ht="12.75" customHeight="1">
      <c r="F1911" s="50"/>
    </row>
    <row r="1912" spans="6:6" ht="12.75" customHeight="1">
      <c r="F1912" s="50"/>
    </row>
    <row r="1913" spans="6:6" ht="12.75" customHeight="1">
      <c r="F1913" s="50"/>
    </row>
    <row r="1914" spans="6:6" ht="12.75" customHeight="1">
      <c r="F1914" s="50"/>
    </row>
    <row r="1915" spans="6:6" ht="12.75" customHeight="1">
      <c r="F1915" s="50"/>
    </row>
    <row r="1916" spans="6:6" ht="12.75" customHeight="1">
      <c r="F1916" s="50"/>
    </row>
    <row r="1917" spans="6:6" ht="12.75" customHeight="1">
      <c r="F1917" s="50"/>
    </row>
    <row r="1918" spans="6:6" ht="12.75" customHeight="1">
      <c r="F1918" s="50"/>
    </row>
    <row r="1919" spans="6:6" ht="12.75" customHeight="1">
      <c r="F1919" s="50"/>
    </row>
    <row r="1920" spans="6:6" ht="12.75" customHeight="1">
      <c r="F1920" s="50"/>
    </row>
    <row r="1921" spans="6:6" ht="12.75" customHeight="1">
      <c r="F1921" s="50"/>
    </row>
    <row r="1922" spans="6:6" ht="12.75" customHeight="1">
      <c r="F1922" s="50"/>
    </row>
    <row r="1923" spans="6:6" ht="12.75" customHeight="1">
      <c r="F1923" s="50"/>
    </row>
    <row r="1924" spans="6:6" ht="12.75" customHeight="1">
      <c r="F1924" s="50"/>
    </row>
    <row r="1925" spans="6:6" ht="12.75" customHeight="1">
      <c r="F1925" s="50"/>
    </row>
    <row r="1926" spans="6:6" ht="12.75" customHeight="1">
      <c r="F1926" s="50"/>
    </row>
    <row r="1927" spans="6:6" ht="12.75" customHeight="1">
      <c r="F1927" s="50"/>
    </row>
    <row r="1928" spans="6:6" ht="12.75" customHeight="1">
      <c r="F1928" s="50"/>
    </row>
    <row r="1929" spans="6:6" ht="12.75" customHeight="1">
      <c r="F1929" s="50"/>
    </row>
    <row r="1930" spans="6:6" ht="12.75" customHeight="1">
      <c r="F1930" s="50"/>
    </row>
    <row r="1931" spans="6:6" ht="12.75" customHeight="1">
      <c r="F1931" s="50"/>
    </row>
    <row r="1932" spans="6:6" ht="12.75" customHeight="1">
      <c r="F1932" s="50"/>
    </row>
    <row r="1933" spans="6:6" ht="12.75" customHeight="1">
      <c r="F1933" s="50"/>
    </row>
    <row r="1934" spans="6:6" ht="12.75" customHeight="1">
      <c r="F1934" s="50"/>
    </row>
    <row r="1935" spans="6:6" ht="12.75" customHeight="1">
      <c r="F1935" s="50"/>
    </row>
    <row r="1936" spans="6:6" ht="12.75" customHeight="1">
      <c r="F1936" s="50"/>
    </row>
    <row r="1937" spans="6:6" ht="12.75" customHeight="1">
      <c r="F1937" s="50"/>
    </row>
    <row r="1938" spans="6:6" ht="12.75" customHeight="1">
      <c r="F1938" s="50"/>
    </row>
    <row r="1939" spans="6:6" ht="12.75" customHeight="1">
      <c r="F1939" s="50"/>
    </row>
    <row r="1940" spans="6:6" ht="12.75" customHeight="1">
      <c r="F1940" s="50"/>
    </row>
    <row r="1941" spans="6:6" ht="12.75" customHeight="1">
      <c r="F1941" s="50"/>
    </row>
    <row r="1942" spans="6:6" ht="12.75" customHeight="1">
      <c r="F1942" s="50"/>
    </row>
    <row r="1943" spans="6:6" ht="12.75" customHeight="1">
      <c r="F1943" s="50"/>
    </row>
    <row r="1944" spans="6:6" ht="12.75" customHeight="1">
      <c r="F1944" s="50"/>
    </row>
    <row r="1945" spans="6:6" ht="12.75" customHeight="1">
      <c r="F1945" s="50"/>
    </row>
    <row r="1946" spans="6:6" ht="12.75" customHeight="1">
      <c r="F1946" s="50"/>
    </row>
    <row r="1947" spans="6:6" ht="12.75" customHeight="1">
      <c r="F1947" s="50"/>
    </row>
    <row r="1948" spans="6:6" ht="12.75" customHeight="1">
      <c r="F1948" s="50"/>
    </row>
    <row r="1949" spans="6:6" ht="12.75" customHeight="1">
      <c r="F1949" s="50"/>
    </row>
    <row r="1950" spans="6:6" ht="12.75" customHeight="1">
      <c r="F1950" s="50"/>
    </row>
    <row r="1951" spans="6:6" ht="12.75" customHeight="1">
      <c r="F1951" s="50"/>
    </row>
    <row r="1952" spans="6:6" ht="12.75" customHeight="1">
      <c r="F1952" s="50"/>
    </row>
    <row r="1953" spans="6:6" ht="12.75" customHeight="1">
      <c r="F1953" s="50"/>
    </row>
    <row r="1954" spans="6:6" ht="12.75" customHeight="1">
      <c r="F1954" s="50"/>
    </row>
    <row r="1955" spans="6:6" ht="12.75" customHeight="1">
      <c r="F1955" s="50"/>
    </row>
    <row r="1956" spans="6:6" ht="12.75" customHeight="1">
      <c r="F1956" s="50"/>
    </row>
    <row r="1957" spans="6:6" ht="12.75" customHeight="1">
      <c r="F1957" s="50"/>
    </row>
    <row r="1958" spans="6:6" ht="12.75" customHeight="1">
      <c r="F1958" s="50"/>
    </row>
    <row r="1959" spans="6:6" ht="12.75" customHeight="1">
      <c r="F1959" s="50"/>
    </row>
    <row r="1960" spans="6:6" ht="12.75" customHeight="1">
      <c r="F1960" s="50"/>
    </row>
    <row r="1961" spans="6:6" ht="12.75" customHeight="1">
      <c r="F1961" s="50"/>
    </row>
    <row r="1962" spans="6:6" ht="12.75" customHeight="1">
      <c r="F1962" s="50"/>
    </row>
    <row r="1963" spans="6:6" ht="12.75" customHeight="1">
      <c r="F1963" s="50"/>
    </row>
    <row r="1964" spans="6:6" ht="12.75" customHeight="1">
      <c r="F1964" s="50"/>
    </row>
    <row r="1965" spans="6:6" ht="12.75" customHeight="1">
      <c r="F1965" s="50"/>
    </row>
    <row r="1966" spans="6:6" ht="12.75" customHeight="1">
      <c r="F1966" s="50"/>
    </row>
    <row r="1967" spans="6:6" ht="12.75" customHeight="1">
      <c r="F1967" s="50"/>
    </row>
    <row r="1968" spans="6:6" ht="12.75" customHeight="1">
      <c r="F1968" s="50"/>
    </row>
    <row r="1969" spans="6:6" ht="12.75" customHeight="1">
      <c r="F1969" s="50"/>
    </row>
    <row r="1970" spans="6:6" ht="12.75" customHeight="1">
      <c r="F1970" s="50"/>
    </row>
    <row r="1971" spans="6:6" ht="12.75" customHeight="1">
      <c r="F1971" s="50"/>
    </row>
    <row r="1972" spans="6:6" ht="12.75" customHeight="1">
      <c r="F1972" s="50"/>
    </row>
    <row r="1973" spans="6:6" ht="12.75" customHeight="1">
      <c r="F1973" s="50"/>
    </row>
    <row r="1974" spans="6:6" ht="12.75" customHeight="1">
      <c r="F1974" s="50"/>
    </row>
    <row r="1975" spans="6:6" ht="12.75" customHeight="1">
      <c r="F1975" s="50"/>
    </row>
    <row r="1976" spans="6:6" ht="12.75" customHeight="1">
      <c r="F1976" s="50"/>
    </row>
    <row r="1977" spans="6:6" ht="12.75" customHeight="1">
      <c r="F1977" s="50"/>
    </row>
    <row r="1978" spans="6:6" ht="12.75" customHeight="1">
      <c r="F1978" s="50"/>
    </row>
    <row r="1979" spans="6:6" ht="12.75" customHeight="1">
      <c r="F1979" s="50"/>
    </row>
    <row r="1980" spans="6:6" ht="12.75" customHeight="1">
      <c r="F1980" s="50"/>
    </row>
    <row r="1981" spans="6:6" ht="12.75" customHeight="1">
      <c r="F1981" s="50"/>
    </row>
    <row r="1982" spans="6:6" ht="12.75" customHeight="1">
      <c r="F1982" s="50"/>
    </row>
    <row r="1983" spans="6:6" ht="12.75" customHeight="1">
      <c r="F1983" s="50"/>
    </row>
    <row r="1984" spans="6:6" ht="12.75" customHeight="1">
      <c r="F1984" s="50"/>
    </row>
    <row r="1985" spans="6:6" ht="12.75" customHeight="1">
      <c r="F1985" s="50"/>
    </row>
    <row r="1986" spans="6:6" ht="12.75" customHeight="1">
      <c r="F1986" s="50"/>
    </row>
    <row r="1987" spans="6:6" ht="12.75" customHeight="1">
      <c r="F1987" s="50"/>
    </row>
    <row r="1988" spans="6:6" ht="12.75" customHeight="1">
      <c r="F1988" s="50"/>
    </row>
    <row r="1989" spans="6:6" ht="12.75" customHeight="1">
      <c r="F1989" s="50"/>
    </row>
    <row r="1990" spans="6:6" ht="12.75" customHeight="1">
      <c r="F1990" s="50"/>
    </row>
    <row r="1991" spans="6:6" ht="12.75" customHeight="1">
      <c r="F1991" s="50"/>
    </row>
    <row r="1992" spans="6:6" ht="12.75" customHeight="1">
      <c r="F1992" s="50"/>
    </row>
    <row r="1993" spans="6:6" ht="12.75" customHeight="1">
      <c r="F1993" s="50"/>
    </row>
    <row r="1994" spans="6:6" ht="12.75" customHeight="1">
      <c r="F1994" s="50"/>
    </row>
    <row r="1995" spans="6:6" ht="12.75" customHeight="1">
      <c r="F1995" s="50"/>
    </row>
    <row r="1996" spans="6:6" ht="12.75" customHeight="1">
      <c r="F1996" s="50"/>
    </row>
    <row r="1997" spans="6:6" ht="12.75" customHeight="1">
      <c r="F1997" s="50"/>
    </row>
    <row r="1998" spans="6:6" ht="12.75" customHeight="1">
      <c r="F1998" s="50"/>
    </row>
    <row r="1999" spans="6:6" ht="12.75" customHeight="1">
      <c r="F1999" s="50"/>
    </row>
    <row r="2000" spans="6:6" ht="12.75" customHeight="1">
      <c r="F2000" s="50"/>
    </row>
    <row r="2001" spans="6:6" ht="12.75" customHeight="1">
      <c r="F2001" s="50"/>
    </row>
    <row r="2002" spans="6:6" ht="12.75" customHeight="1">
      <c r="F2002" s="50"/>
    </row>
    <row r="2003" spans="6:6" ht="12.75" customHeight="1">
      <c r="F2003" s="50"/>
    </row>
    <row r="2004" spans="6:6" ht="12.75" customHeight="1">
      <c r="F2004" s="50"/>
    </row>
    <row r="2005" spans="6:6" ht="12.75" customHeight="1">
      <c r="F2005" s="50"/>
    </row>
    <row r="2006" spans="6:6" ht="12.75" customHeight="1">
      <c r="F2006" s="50"/>
    </row>
    <row r="2007" spans="6:6" ht="12.75" customHeight="1">
      <c r="F2007" s="50"/>
    </row>
    <row r="2008" spans="6:6" ht="12.75" customHeight="1">
      <c r="F2008" s="50"/>
    </row>
    <row r="2009" spans="6:6" ht="12.75" customHeight="1">
      <c r="F2009" s="50"/>
    </row>
    <row r="2010" spans="6:6" ht="12.75" customHeight="1">
      <c r="F2010" s="50"/>
    </row>
    <row r="2011" spans="6:6" ht="12.75" customHeight="1">
      <c r="F2011" s="50"/>
    </row>
    <row r="2012" spans="6:6" ht="12.75" customHeight="1">
      <c r="F2012" s="50"/>
    </row>
    <row r="2013" spans="6:6" ht="12.75" customHeight="1">
      <c r="F2013" s="50"/>
    </row>
    <row r="2014" spans="6:6" ht="12.75" customHeight="1">
      <c r="F2014" s="50"/>
    </row>
    <row r="2015" spans="6:6" ht="12.75" customHeight="1">
      <c r="F2015" s="50"/>
    </row>
    <row r="2016" spans="6:6" ht="12.75" customHeight="1">
      <c r="F2016" s="50"/>
    </row>
    <row r="2017" spans="6:6" ht="12.75" customHeight="1">
      <c r="F2017" s="50"/>
    </row>
    <row r="2018" spans="6:6" ht="12.75" customHeight="1">
      <c r="F2018" s="50"/>
    </row>
    <row r="2019" spans="6:6" ht="12.75" customHeight="1">
      <c r="F2019" s="50"/>
    </row>
    <row r="2020" spans="6:6" ht="12.75" customHeight="1">
      <c r="F2020" s="50"/>
    </row>
    <row r="2021" spans="6:6" ht="12.75" customHeight="1">
      <c r="F2021" s="50"/>
    </row>
    <row r="2022" spans="6:6" ht="12.75" customHeight="1">
      <c r="F2022" s="50"/>
    </row>
    <row r="2023" spans="6:6" ht="12.75" customHeight="1">
      <c r="F2023" s="50"/>
    </row>
    <row r="2024" spans="6:6" ht="12.75" customHeight="1">
      <c r="F2024" s="50"/>
    </row>
    <row r="2025" spans="6:6" ht="12.75" customHeight="1">
      <c r="F2025" s="50"/>
    </row>
    <row r="2026" spans="6:6" ht="12.75" customHeight="1">
      <c r="F2026" s="50"/>
    </row>
    <row r="2027" spans="6:6" ht="12.75" customHeight="1">
      <c r="F2027" s="50"/>
    </row>
    <row r="2028" spans="6:6" ht="12.75" customHeight="1">
      <c r="F2028" s="50"/>
    </row>
    <row r="2029" spans="6:6" ht="12.75" customHeight="1">
      <c r="F2029" s="50"/>
    </row>
    <row r="2030" spans="6:6" ht="12.75" customHeight="1">
      <c r="F2030" s="50"/>
    </row>
    <row r="2031" spans="6:6" ht="12.75" customHeight="1">
      <c r="F2031" s="50"/>
    </row>
    <row r="2032" spans="6:6" ht="12.75" customHeight="1">
      <c r="F2032" s="50"/>
    </row>
    <row r="2033" spans="6:6" ht="12.75" customHeight="1">
      <c r="F2033" s="50"/>
    </row>
    <row r="2034" spans="6:6" ht="12.75" customHeight="1">
      <c r="F2034" s="50"/>
    </row>
    <row r="2035" spans="6:6" ht="12.75" customHeight="1">
      <c r="F2035" s="50"/>
    </row>
    <row r="2036" spans="6:6" ht="12.75" customHeight="1">
      <c r="F2036" s="50"/>
    </row>
    <row r="2037" spans="6:6" ht="12.75" customHeight="1">
      <c r="F2037" s="50"/>
    </row>
    <row r="2038" spans="6:6" ht="12.75" customHeight="1">
      <c r="F2038" s="50"/>
    </row>
    <row r="2039" spans="6:6" ht="12.75" customHeight="1">
      <c r="F2039" s="50"/>
    </row>
    <row r="2040" spans="6:6" ht="12.75" customHeight="1">
      <c r="F2040" s="50"/>
    </row>
    <row r="2041" spans="6:6" ht="12.75" customHeight="1">
      <c r="F2041" s="50"/>
    </row>
    <row r="2042" spans="6:6" ht="12.75" customHeight="1">
      <c r="F2042" s="50"/>
    </row>
    <row r="2043" spans="6:6" ht="12.75" customHeight="1">
      <c r="F2043" s="50"/>
    </row>
    <row r="2044" spans="6:6" ht="12.75" customHeight="1">
      <c r="F2044" s="50"/>
    </row>
    <row r="2045" spans="6:6" ht="12.75" customHeight="1">
      <c r="F2045" s="50"/>
    </row>
    <row r="2046" spans="6:6" ht="12.75" customHeight="1">
      <c r="F2046" s="50"/>
    </row>
    <row r="2047" spans="6:6" ht="12.75" customHeight="1">
      <c r="F2047" s="50"/>
    </row>
    <row r="2048" spans="6:6" ht="12.75" customHeight="1">
      <c r="F2048" s="50"/>
    </row>
    <row r="2049" spans="6:6" ht="12.75" customHeight="1">
      <c r="F2049" s="50"/>
    </row>
    <row r="2050" spans="6:6" ht="12.75" customHeight="1">
      <c r="F2050" s="50"/>
    </row>
    <row r="2051" spans="6:6" ht="12.75" customHeight="1">
      <c r="F2051" s="50"/>
    </row>
    <row r="2052" spans="6:6" ht="12.75" customHeight="1">
      <c r="F2052" s="50"/>
    </row>
    <row r="2053" spans="6:6" ht="12.75" customHeight="1">
      <c r="F2053" s="50"/>
    </row>
    <row r="2054" spans="6:6" ht="12.75" customHeight="1">
      <c r="F2054" s="50"/>
    </row>
    <row r="2055" spans="6:6" ht="12.75" customHeight="1">
      <c r="F2055" s="50"/>
    </row>
    <row r="2056" spans="6:6" ht="12.75" customHeight="1">
      <c r="F2056" s="50"/>
    </row>
    <row r="2057" spans="6:6" ht="12.75" customHeight="1">
      <c r="F2057" s="50"/>
    </row>
    <row r="2058" spans="6:6" ht="12.75" customHeight="1">
      <c r="F2058" s="50"/>
    </row>
    <row r="2059" spans="6:6" ht="12.75" customHeight="1">
      <c r="F2059" s="50"/>
    </row>
    <row r="2060" spans="6:6" ht="12.75" customHeight="1">
      <c r="F2060" s="50"/>
    </row>
    <row r="2061" spans="6:6" ht="12.75" customHeight="1">
      <c r="F2061" s="50"/>
    </row>
    <row r="2062" spans="6:6" ht="12.75" customHeight="1">
      <c r="F2062" s="50"/>
    </row>
    <row r="2063" spans="6:6" ht="12.75" customHeight="1">
      <c r="F2063" s="50"/>
    </row>
    <row r="2064" spans="6:6" ht="12.75" customHeight="1">
      <c r="F2064" s="50"/>
    </row>
    <row r="2065" spans="6:6" ht="12.75" customHeight="1">
      <c r="F2065" s="50"/>
    </row>
    <row r="2066" spans="6:6" ht="12.75" customHeight="1">
      <c r="F2066" s="50"/>
    </row>
    <row r="2067" spans="6:6" ht="12.75" customHeight="1">
      <c r="F2067" s="50"/>
    </row>
    <row r="2068" spans="6:6" ht="12.75" customHeight="1">
      <c r="F2068" s="50"/>
    </row>
    <row r="2069" spans="6:6" ht="12.75" customHeight="1">
      <c r="F2069" s="50"/>
    </row>
    <row r="2070" spans="6:6" ht="12.75" customHeight="1">
      <c r="F2070" s="50"/>
    </row>
    <row r="2071" spans="6:6" ht="12.75" customHeight="1">
      <c r="F2071" s="50"/>
    </row>
    <row r="2072" spans="6:6" ht="12.75" customHeight="1">
      <c r="F2072" s="50"/>
    </row>
    <row r="2073" spans="6:6" ht="12.75" customHeight="1">
      <c r="F2073" s="50"/>
    </row>
    <row r="2074" spans="6:6" ht="12.75" customHeight="1">
      <c r="F2074" s="50"/>
    </row>
    <row r="2075" spans="6:6" ht="12.75" customHeight="1">
      <c r="F2075" s="50"/>
    </row>
    <row r="2076" spans="6:6" ht="12.75" customHeight="1">
      <c r="F2076" s="50"/>
    </row>
    <row r="2077" spans="6:6" ht="12.75" customHeight="1">
      <c r="F2077" s="50"/>
    </row>
    <row r="2078" spans="6:6" ht="12.75" customHeight="1">
      <c r="F2078" s="50"/>
    </row>
    <row r="2079" spans="6:6" ht="12.75" customHeight="1">
      <c r="F2079" s="50"/>
    </row>
    <row r="2080" spans="6:6" ht="12.75" customHeight="1">
      <c r="F2080" s="50"/>
    </row>
    <row r="2081" spans="6:6" ht="12.75" customHeight="1">
      <c r="F2081" s="50"/>
    </row>
    <row r="2082" spans="6:6" ht="12.75" customHeight="1">
      <c r="F2082" s="50"/>
    </row>
    <row r="2083" spans="6:6" ht="12.75" customHeight="1">
      <c r="F2083" s="50"/>
    </row>
    <row r="2084" spans="6:6" ht="12.75" customHeight="1">
      <c r="F2084" s="50"/>
    </row>
    <row r="2085" spans="6:6" ht="12.75" customHeight="1">
      <c r="F2085" s="50"/>
    </row>
    <row r="2086" spans="6:6" ht="12.75" customHeight="1">
      <c r="F2086" s="50"/>
    </row>
    <row r="2087" spans="6:6" ht="12.75" customHeight="1">
      <c r="F2087" s="50"/>
    </row>
    <row r="2088" spans="6:6" ht="12.75" customHeight="1">
      <c r="F2088" s="50"/>
    </row>
    <row r="2089" spans="6:6" ht="12.75" customHeight="1">
      <c r="F2089" s="50"/>
    </row>
    <row r="2090" spans="6:6" ht="12.75" customHeight="1">
      <c r="F2090" s="50"/>
    </row>
    <row r="2091" spans="6:6" ht="12.75" customHeight="1">
      <c r="F2091" s="50"/>
    </row>
    <row r="2092" spans="6:6" ht="12.75" customHeight="1">
      <c r="F2092" s="50"/>
    </row>
    <row r="2093" spans="6:6" ht="12.75" customHeight="1">
      <c r="F2093" s="50"/>
    </row>
    <row r="2094" spans="6:6" ht="12.75" customHeight="1">
      <c r="F2094" s="50"/>
    </row>
    <row r="2095" spans="6:6" ht="12.75" customHeight="1">
      <c r="F2095" s="50"/>
    </row>
    <row r="2096" spans="6:6" ht="12.75" customHeight="1">
      <c r="F2096" s="50"/>
    </row>
    <row r="2097" spans="6:6" ht="12.75" customHeight="1">
      <c r="F2097" s="50"/>
    </row>
    <row r="2098" spans="6:6" ht="12.75" customHeight="1">
      <c r="F2098" s="50"/>
    </row>
    <row r="2099" spans="6:6" ht="12.75" customHeight="1">
      <c r="F2099" s="50"/>
    </row>
    <row r="2100" spans="6:6" ht="12.75" customHeight="1">
      <c r="F2100" s="50"/>
    </row>
    <row r="2101" spans="6:6" ht="12.75" customHeight="1">
      <c r="F2101" s="50"/>
    </row>
    <row r="2102" spans="6:6" ht="12.75" customHeight="1">
      <c r="F2102" s="50"/>
    </row>
    <row r="2103" spans="6:6" ht="12.75" customHeight="1">
      <c r="F2103" s="50"/>
    </row>
    <row r="2104" spans="6:6" ht="12.75" customHeight="1">
      <c r="F2104" s="50"/>
    </row>
    <row r="2105" spans="6:6" ht="12.75" customHeight="1">
      <c r="F2105" s="50"/>
    </row>
    <row r="2106" spans="6:6" ht="12.75" customHeight="1">
      <c r="F2106" s="50"/>
    </row>
    <row r="2107" spans="6:6" ht="12.75" customHeight="1">
      <c r="F2107" s="50"/>
    </row>
    <row r="2108" spans="6:6" ht="12.75" customHeight="1">
      <c r="F2108" s="50"/>
    </row>
    <row r="2109" spans="6:6" ht="12.75" customHeight="1">
      <c r="F2109" s="50"/>
    </row>
    <row r="2110" spans="6:6" ht="12.75" customHeight="1">
      <c r="F2110" s="50"/>
    </row>
    <row r="2111" spans="6:6" ht="12.75" customHeight="1">
      <c r="F2111" s="50"/>
    </row>
    <row r="2112" spans="6:6" ht="12.75" customHeight="1">
      <c r="F2112" s="50"/>
    </row>
    <row r="2113" spans="6:6" ht="12.75" customHeight="1">
      <c r="F2113" s="50"/>
    </row>
    <row r="2114" spans="6:6" ht="12.75" customHeight="1">
      <c r="F2114" s="50"/>
    </row>
    <row r="2115" spans="6:6" ht="12.75" customHeight="1">
      <c r="F2115" s="50"/>
    </row>
    <row r="2116" spans="6:6" ht="12.75" customHeight="1">
      <c r="F2116" s="50"/>
    </row>
    <row r="2117" spans="6:6" ht="12.75" customHeight="1">
      <c r="F2117" s="50"/>
    </row>
    <row r="2118" spans="6:6" ht="12.75" customHeight="1">
      <c r="F2118" s="50"/>
    </row>
    <row r="2119" spans="6:6" ht="12.75" customHeight="1">
      <c r="F2119" s="50"/>
    </row>
    <row r="2120" spans="6:6" ht="12.75" customHeight="1">
      <c r="F2120" s="50"/>
    </row>
    <row r="2121" spans="6:6" ht="12.75" customHeight="1">
      <c r="F2121" s="50"/>
    </row>
    <row r="2122" spans="6:6" ht="12.75" customHeight="1">
      <c r="F2122" s="50"/>
    </row>
    <row r="2123" spans="6:6" ht="12.75" customHeight="1">
      <c r="F2123" s="50"/>
    </row>
    <row r="2124" spans="6:6" ht="12.75" customHeight="1">
      <c r="F2124" s="50"/>
    </row>
    <row r="2125" spans="6:6" ht="12.75" customHeight="1">
      <c r="F2125" s="50"/>
    </row>
    <row r="2126" spans="6:6" ht="12.75" customHeight="1">
      <c r="F2126" s="50"/>
    </row>
    <row r="2127" spans="6:6" ht="12.75" customHeight="1">
      <c r="F2127" s="50"/>
    </row>
    <row r="2128" spans="6:6" ht="12.75" customHeight="1">
      <c r="F2128" s="50"/>
    </row>
    <row r="2129" spans="6:6" ht="12.75" customHeight="1">
      <c r="F2129" s="50"/>
    </row>
    <row r="2130" spans="6:6" ht="12.75" customHeight="1">
      <c r="F2130" s="50"/>
    </row>
    <row r="2131" spans="6:6" ht="12.75" customHeight="1">
      <c r="F2131" s="50"/>
    </row>
    <row r="2132" spans="6:6" ht="12.75" customHeight="1">
      <c r="F2132" s="50"/>
    </row>
    <row r="2133" spans="6:6" ht="12.75" customHeight="1">
      <c r="F2133" s="50"/>
    </row>
    <row r="2134" spans="6:6" ht="12.75" customHeight="1">
      <c r="F2134" s="50"/>
    </row>
    <row r="2135" spans="6:6" ht="12.75" customHeight="1">
      <c r="F2135" s="50"/>
    </row>
    <row r="2136" spans="6:6" ht="12.75" customHeight="1">
      <c r="F2136" s="50"/>
    </row>
    <row r="2137" spans="6:6" ht="12.75" customHeight="1">
      <c r="F2137" s="50"/>
    </row>
    <row r="2138" spans="6:6" ht="12.75" customHeight="1">
      <c r="F2138" s="50"/>
    </row>
    <row r="2139" spans="6:6" ht="12.75" customHeight="1">
      <c r="F2139" s="50"/>
    </row>
    <row r="2140" spans="6:6" ht="12.75" customHeight="1">
      <c r="F2140" s="50"/>
    </row>
    <row r="2141" spans="6:6" ht="12.75" customHeight="1">
      <c r="F2141" s="50"/>
    </row>
    <row r="2142" spans="6:6" ht="12.75" customHeight="1">
      <c r="F2142" s="50"/>
    </row>
    <row r="2143" spans="6:6" ht="12.75" customHeight="1">
      <c r="F2143" s="50"/>
    </row>
    <row r="2144" spans="6:6" ht="12.75" customHeight="1">
      <c r="F2144" s="50"/>
    </row>
    <row r="2145" spans="6:6" ht="12.75" customHeight="1">
      <c r="F2145" s="50"/>
    </row>
    <row r="2146" spans="6:6" ht="12.75" customHeight="1">
      <c r="F2146" s="50"/>
    </row>
    <row r="2147" spans="6:6" ht="12.75" customHeight="1">
      <c r="F2147" s="50"/>
    </row>
    <row r="2148" spans="6:6" ht="12.75" customHeight="1">
      <c r="F2148" s="50"/>
    </row>
    <row r="2149" spans="6:6" ht="12.75" customHeight="1">
      <c r="F2149" s="50"/>
    </row>
    <row r="2150" spans="6:6" ht="12.75" customHeight="1">
      <c r="F2150" s="50"/>
    </row>
    <row r="2151" spans="6:6" ht="12.75" customHeight="1">
      <c r="F2151" s="50"/>
    </row>
    <row r="2152" spans="6:6" ht="12.75" customHeight="1">
      <c r="F2152" s="50"/>
    </row>
    <row r="2153" spans="6:6" ht="12.75" customHeight="1">
      <c r="F2153" s="50"/>
    </row>
    <row r="2154" spans="6:6" ht="12.75" customHeight="1">
      <c r="F2154" s="50"/>
    </row>
    <row r="2155" spans="6:6" ht="12.75" customHeight="1">
      <c r="F2155" s="50"/>
    </row>
    <row r="2156" spans="6:6" ht="12.75" customHeight="1">
      <c r="F2156" s="50"/>
    </row>
    <row r="2157" spans="6:6" ht="12.75" customHeight="1">
      <c r="F2157" s="50"/>
    </row>
    <row r="2158" spans="6:6" ht="12.75" customHeight="1">
      <c r="F2158" s="50"/>
    </row>
    <row r="2159" spans="6:6" ht="12.75" customHeight="1">
      <c r="F2159" s="50"/>
    </row>
    <row r="2160" spans="6:6" ht="12.75" customHeight="1">
      <c r="F2160" s="50"/>
    </row>
    <row r="2161" spans="6:6" ht="12.75" customHeight="1">
      <c r="F2161" s="50"/>
    </row>
    <row r="2162" spans="6:6" ht="12.75" customHeight="1">
      <c r="F2162" s="50"/>
    </row>
    <row r="2163" spans="6:6" ht="12.75" customHeight="1">
      <c r="F2163" s="50"/>
    </row>
    <row r="2164" spans="6:6" ht="12.75" customHeight="1">
      <c r="F2164" s="50"/>
    </row>
    <row r="2165" spans="6:6" ht="12.75" customHeight="1">
      <c r="F2165" s="50"/>
    </row>
    <row r="2166" spans="6:6" ht="12.75" customHeight="1">
      <c r="F2166" s="50"/>
    </row>
    <row r="2167" spans="6:6" ht="12.75" customHeight="1">
      <c r="F2167" s="50"/>
    </row>
    <row r="2168" spans="6:6" ht="12.75" customHeight="1">
      <c r="F2168" s="50"/>
    </row>
    <row r="2169" spans="6:6" ht="12.75" customHeight="1">
      <c r="F2169" s="50"/>
    </row>
    <row r="2170" spans="6:6" ht="12.75" customHeight="1">
      <c r="F2170" s="50"/>
    </row>
    <row r="2171" spans="6:6" ht="12.75" customHeight="1">
      <c r="F2171" s="50"/>
    </row>
    <row r="2172" spans="6:6" ht="12.75" customHeight="1">
      <c r="F2172" s="50"/>
    </row>
    <row r="2173" spans="6:6" ht="12.75" customHeight="1">
      <c r="F2173" s="50"/>
    </row>
    <row r="2174" spans="6:6" ht="12.75" customHeight="1">
      <c r="F2174" s="50"/>
    </row>
    <row r="2175" spans="6:6" ht="12.75" customHeight="1">
      <c r="F2175" s="50"/>
    </row>
    <row r="2176" spans="6:6" ht="12.75" customHeight="1">
      <c r="F2176" s="50"/>
    </row>
    <row r="2177" spans="6:6" ht="12.75" customHeight="1">
      <c r="F2177" s="50"/>
    </row>
    <row r="2178" spans="6:6" ht="12.75" customHeight="1">
      <c r="F2178" s="50"/>
    </row>
    <row r="2179" spans="6:6" ht="12.75" customHeight="1">
      <c r="F2179" s="50"/>
    </row>
    <row r="2180" spans="6:6" ht="12.75" customHeight="1">
      <c r="F2180" s="50"/>
    </row>
    <row r="2181" spans="6:6" ht="12.75" customHeight="1">
      <c r="F2181" s="50"/>
    </row>
    <row r="2182" spans="6:6" ht="12.75" customHeight="1">
      <c r="F2182" s="50"/>
    </row>
    <row r="2183" spans="6:6" ht="12.75" customHeight="1">
      <c r="F2183" s="50"/>
    </row>
    <row r="2184" spans="6:6" ht="12.75" customHeight="1">
      <c r="F2184" s="50"/>
    </row>
    <row r="2185" spans="6:6" ht="12.75" customHeight="1">
      <c r="F2185" s="50"/>
    </row>
    <row r="2186" spans="6:6" ht="12.75" customHeight="1">
      <c r="F2186" s="50"/>
    </row>
    <row r="2187" spans="6:6" ht="12.75" customHeight="1">
      <c r="F2187" s="50"/>
    </row>
    <row r="2188" spans="6:6" ht="12.75" customHeight="1">
      <c r="F2188" s="50"/>
    </row>
    <row r="2189" spans="6:6" ht="12.75" customHeight="1">
      <c r="F2189" s="50"/>
    </row>
    <row r="2190" spans="6:6" ht="12.75" customHeight="1">
      <c r="F2190" s="50"/>
    </row>
    <row r="2191" spans="6:6" ht="12.75" customHeight="1">
      <c r="F2191" s="50"/>
    </row>
    <row r="2192" spans="6:6" ht="12.75" customHeight="1">
      <c r="F2192" s="50"/>
    </row>
    <row r="2193" spans="6:6" ht="12.75" customHeight="1">
      <c r="F2193" s="50"/>
    </row>
    <row r="2194" spans="6:6" ht="12.75" customHeight="1">
      <c r="F2194" s="50"/>
    </row>
    <row r="2195" spans="6:6" ht="12.75" customHeight="1">
      <c r="F2195" s="50"/>
    </row>
    <row r="2196" spans="6:6" ht="12.75" customHeight="1">
      <c r="F2196" s="50"/>
    </row>
    <row r="2197" spans="6:6" ht="12.75" customHeight="1">
      <c r="F2197" s="50"/>
    </row>
    <row r="2198" spans="6:6" ht="12.75" customHeight="1">
      <c r="F2198" s="50"/>
    </row>
    <row r="2199" spans="6:6" ht="12.75" customHeight="1">
      <c r="F2199" s="50"/>
    </row>
    <row r="2200" spans="6:6" ht="12.75" customHeight="1">
      <c r="F2200" s="50"/>
    </row>
    <row r="2201" spans="6:6" ht="12.75" customHeight="1">
      <c r="F2201" s="50"/>
    </row>
    <row r="2202" spans="6:6" ht="12.75" customHeight="1">
      <c r="F2202" s="50"/>
    </row>
    <row r="2203" spans="6:6" ht="12.75" customHeight="1">
      <c r="F2203" s="50"/>
    </row>
    <row r="2204" spans="6:6" ht="12.75" customHeight="1">
      <c r="F2204" s="50"/>
    </row>
    <row r="2205" spans="6:6" ht="12.75" customHeight="1">
      <c r="F2205" s="50"/>
    </row>
    <row r="2206" spans="6:6" ht="12.75" customHeight="1">
      <c r="F2206" s="50"/>
    </row>
    <row r="2207" spans="6:6" ht="12.75" customHeight="1">
      <c r="F2207" s="50"/>
    </row>
    <row r="2208" spans="6:6" ht="12.75" customHeight="1">
      <c r="F2208" s="50"/>
    </row>
    <row r="2209" spans="6:6" ht="12.75" customHeight="1">
      <c r="F2209" s="50"/>
    </row>
    <row r="2210" spans="6:6" ht="12.75" customHeight="1">
      <c r="F2210" s="50"/>
    </row>
    <row r="2211" spans="6:6" ht="12.75" customHeight="1">
      <c r="F2211" s="50"/>
    </row>
    <row r="2212" spans="6:6" ht="12.75" customHeight="1">
      <c r="F2212" s="50"/>
    </row>
    <row r="2213" spans="6:6" ht="12.75" customHeight="1">
      <c r="F2213" s="50"/>
    </row>
    <row r="2214" spans="6:6" ht="12.75" customHeight="1">
      <c r="F2214" s="50"/>
    </row>
    <row r="2215" spans="6:6" ht="12.75" customHeight="1">
      <c r="F2215" s="50"/>
    </row>
    <row r="2216" spans="6:6" ht="12.75" customHeight="1">
      <c r="F2216" s="50"/>
    </row>
    <row r="2217" spans="6:6" ht="12.75" customHeight="1">
      <c r="F2217" s="50"/>
    </row>
    <row r="2218" spans="6:6" ht="12.75" customHeight="1">
      <c r="F2218" s="50"/>
    </row>
    <row r="2219" spans="6:6" ht="12.75" customHeight="1">
      <c r="F2219" s="50"/>
    </row>
    <row r="2220" spans="6:6" ht="12.75" customHeight="1">
      <c r="F2220" s="50"/>
    </row>
    <row r="2221" spans="6:6" ht="12.75" customHeight="1">
      <c r="F2221" s="50"/>
    </row>
    <row r="2222" spans="6:6" ht="12.75" customHeight="1">
      <c r="F2222" s="50"/>
    </row>
    <row r="2223" spans="6:6" ht="12.75" customHeight="1">
      <c r="F2223" s="50"/>
    </row>
    <row r="2224" spans="6:6" ht="12.75" customHeight="1">
      <c r="F2224" s="50"/>
    </row>
    <row r="2225" spans="6:6" ht="12.75" customHeight="1">
      <c r="F2225" s="50"/>
    </row>
    <row r="2226" spans="6:6" ht="12.75" customHeight="1">
      <c r="F2226" s="50"/>
    </row>
    <row r="2227" spans="6:6" ht="12.75" customHeight="1">
      <c r="F2227" s="50"/>
    </row>
    <row r="2228" spans="6:6" ht="12.75" customHeight="1">
      <c r="F2228" s="50"/>
    </row>
    <row r="2229" spans="6:6" ht="12.75" customHeight="1">
      <c r="F2229" s="50"/>
    </row>
    <row r="2230" spans="6:6" ht="12.75" customHeight="1">
      <c r="F2230" s="50"/>
    </row>
    <row r="2231" spans="6:6" ht="12.75" customHeight="1">
      <c r="F2231" s="50"/>
    </row>
    <row r="2232" spans="6:6" ht="12.75" customHeight="1">
      <c r="F2232" s="50"/>
    </row>
    <row r="2233" spans="6:6" ht="12.75" customHeight="1">
      <c r="F2233" s="50"/>
    </row>
    <row r="2234" spans="6:6" ht="12.75" customHeight="1">
      <c r="F2234" s="50"/>
    </row>
    <row r="2235" spans="6:6" ht="12.75" customHeight="1">
      <c r="F2235" s="50"/>
    </row>
    <row r="2236" spans="6:6" ht="12.75" customHeight="1">
      <c r="F2236" s="50"/>
    </row>
    <row r="2237" spans="6:6" ht="12.75" customHeight="1">
      <c r="F2237" s="50"/>
    </row>
    <row r="2238" spans="6:6" ht="12.75" customHeight="1">
      <c r="F2238" s="50"/>
    </row>
    <row r="2239" spans="6:6" ht="12.75" customHeight="1">
      <c r="F2239" s="50"/>
    </row>
    <row r="2240" spans="6:6" ht="12.75" customHeight="1">
      <c r="F2240" s="50"/>
    </row>
    <row r="2241" spans="6:6" ht="12.75" customHeight="1">
      <c r="F2241" s="50"/>
    </row>
    <row r="2242" spans="6:6" ht="12.75" customHeight="1">
      <c r="F2242" s="50"/>
    </row>
    <row r="2243" spans="6:6" ht="12.75" customHeight="1">
      <c r="F2243" s="50"/>
    </row>
    <row r="2244" spans="6:6" ht="12.75" customHeight="1">
      <c r="F2244" s="50"/>
    </row>
    <row r="2245" spans="6:6" ht="12.75" customHeight="1">
      <c r="F2245" s="50"/>
    </row>
    <row r="2246" spans="6:6" ht="12.75" customHeight="1">
      <c r="F2246" s="50"/>
    </row>
    <row r="2247" spans="6:6" ht="12.75" customHeight="1">
      <c r="F2247" s="50"/>
    </row>
    <row r="2248" spans="6:6" ht="12.75" customHeight="1">
      <c r="F2248" s="50"/>
    </row>
    <row r="2249" spans="6:6" ht="12.75" customHeight="1">
      <c r="F2249" s="50"/>
    </row>
    <row r="2250" spans="6:6" ht="12.75" customHeight="1">
      <c r="F2250" s="50"/>
    </row>
    <row r="2251" spans="6:6" ht="12.75" customHeight="1">
      <c r="F2251" s="50"/>
    </row>
    <row r="2252" spans="6:6" ht="12.75" customHeight="1">
      <c r="F2252" s="50"/>
    </row>
    <row r="2253" spans="6:6" ht="12.75" customHeight="1">
      <c r="F2253" s="50"/>
    </row>
    <row r="2254" spans="6:6" ht="12.75" customHeight="1">
      <c r="F2254" s="50"/>
    </row>
    <row r="2255" spans="6:6" ht="12.75" customHeight="1">
      <c r="F2255" s="50"/>
    </row>
    <row r="2256" spans="6:6" ht="12.75" customHeight="1">
      <c r="F2256" s="50"/>
    </row>
    <row r="2257" spans="6:6" ht="12.75" customHeight="1">
      <c r="F2257" s="50"/>
    </row>
    <row r="2258" spans="6:6" ht="12.75" customHeight="1">
      <c r="F2258" s="50"/>
    </row>
    <row r="2259" spans="6:6" ht="12.75" customHeight="1">
      <c r="F2259" s="50"/>
    </row>
    <row r="2260" spans="6:6" ht="12.75" customHeight="1">
      <c r="F2260" s="50"/>
    </row>
    <row r="2261" spans="6:6" ht="12.75" customHeight="1">
      <c r="F2261" s="50"/>
    </row>
    <row r="2262" spans="6:6" ht="12.75" customHeight="1">
      <c r="F2262" s="50"/>
    </row>
    <row r="2263" spans="6:6" ht="12.75" customHeight="1">
      <c r="F2263" s="50"/>
    </row>
    <row r="2264" spans="6:6" ht="12.75" customHeight="1">
      <c r="F2264" s="50"/>
    </row>
    <row r="2265" spans="6:6" ht="12.75" customHeight="1">
      <c r="F2265" s="50"/>
    </row>
    <row r="2266" spans="6:6" ht="12.75" customHeight="1">
      <c r="F2266" s="50"/>
    </row>
    <row r="2267" spans="6:6" ht="12.75" customHeight="1">
      <c r="F2267" s="50"/>
    </row>
    <row r="2268" spans="6:6" ht="12.75" customHeight="1">
      <c r="F2268" s="50"/>
    </row>
    <row r="2269" spans="6:6" ht="12.75" customHeight="1">
      <c r="F2269" s="50"/>
    </row>
    <row r="2270" spans="6:6" ht="12.75" customHeight="1">
      <c r="F2270" s="50"/>
    </row>
    <row r="2271" spans="6:6" ht="12.75" customHeight="1">
      <c r="F2271" s="50"/>
    </row>
    <row r="2272" spans="6:6" ht="12.75" customHeight="1">
      <c r="F2272" s="50"/>
    </row>
    <row r="2273" spans="6:6" ht="12.75" customHeight="1">
      <c r="F2273" s="50"/>
    </row>
    <row r="2274" spans="6:6" ht="12.75" customHeight="1">
      <c r="F2274" s="50"/>
    </row>
    <row r="2275" spans="6:6" ht="12.75" customHeight="1">
      <c r="F2275" s="50"/>
    </row>
    <row r="2276" spans="6:6" ht="12.75" customHeight="1">
      <c r="F2276" s="50"/>
    </row>
    <row r="2277" spans="6:6" ht="12.75" customHeight="1">
      <c r="F2277" s="50"/>
    </row>
    <row r="2278" spans="6:6" ht="12.75" customHeight="1">
      <c r="F2278" s="50"/>
    </row>
    <row r="2279" spans="6:6" ht="12.75" customHeight="1">
      <c r="F2279" s="50"/>
    </row>
    <row r="2280" spans="6:6" ht="12.75" customHeight="1">
      <c r="F2280" s="50"/>
    </row>
    <row r="2281" spans="6:6" ht="12.75" customHeight="1">
      <c r="F2281" s="50"/>
    </row>
    <row r="2282" spans="6:6" ht="12.75" customHeight="1">
      <c r="F2282" s="50"/>
    </row>
    <row r="2283" spans="6:6" ht="12.75" customHeight="1">
      <c r="F2283" s="50"/>
    </row>
    <row r="2284" spans="6:6" ht="12.75" customHeight="1">
      <c r="F2284" s="50"/>
    </row>
    <row r="2285" spans="6:6" ht="12.75" customHeight="1">
      <c r="F2285" s="50"/>
    </row>
    <row r="2286" spans="6:6" ht="12.75" customHeight="1">
      <c r="F2286" s="50"/>
    </row>
    <row r="2287" spans="6:6" ht="12.75" customHeight="1">
      <c r="F2287" s="50"/>
    </row>
    <row r="2288" spans="6:6" ht="12.75" customHeight="1">
      <c r="F2288" s="50"/>
    </row>
    <row r="2289" spans="6:6" ht="12.75" customHeight="1">
      <c r="F2289" s="50"/>
    </row>
    <row r="2290" spans="6:6" ht="12.75" customHeight="1">
      <c r="F2290" s="50"/>
    </row>
    <row r="2291" spans="6:6" ht="12.75" customHeight="1">
      <c r="F2291" s="50"/>
    </row>
    <row r="2292" spans="6:6" ht="12.75" customHeight="1">
      <c r="F2292" s="50"/>
    </row>
    <row r="2293" spans="6:6" ht="12.75" customHeight="1">
      <c r="F2293" s="50"/>
    </row>
    <row r="2294" spans="6:6" ht="12.75" customHeight="1">
      <c r="F2294" s="50"/>
    </row>
    <row r="2295" spans="6:6" ht="12.75" customHeight="1">
      <c r="F2295" s="50"/>
    </row>
    <row r="2296" spans="6:6" ht="12.75" customHeight="1">
      <c r="F2296" s="50"/>
    </row>
    <row r="2297" spans="6:6" ht="12.75" customHeight="1">
      <c r="F2297" s="50"/>
    </row>
    <row r="2298" spans="6:6" ht="12.75" customHeight="1">
      <c r="F2298" s="50"/>
    </row>
    <row r="2299" spans="6:6" ht="12.75" customHeight="1">
      <c r="F2299" s="50"/>
    </row>
    <row r="2300" spans="6:6" ht="12.75" customHeight="1">
      <c r="F2300" s="50"/>
    </row>
    <row r="2301" spans="6:6" ht="12.75" customHeight="1">
      <c r="F2301" s="50"/>
    </row>
    <row r="2302" spans="6:6" ht="12.75" customHeight="1">
      <c r="F2302" s="50"/>
    </row>
    <row r="2303" spans="6:6" ht="12.75" customHeight="1">
      <c r="F2303" s="50"/>
    </row>
    <row r="2304" spans="6:6" ht="12.75" customHeight="1">
      <c r="F2304" s="50"/>
    </row>
    <row r="2305" spans="6:6" ht="12.75" customHeight="1">
      <c r="F2305" s="50"/>
    </row>
    <row r="2306" spans="6:6" ht="12.75" customHeight="1">
      <c r="F2306" s="50"/>
    </row>
    <row r="2307" spans="6:6" ht="12.75" customHeight="1">
      <c r="F2307" s="50"/>
    </row>
    <row r="2308" spans="6:6" ht="12.75" customHeight="1">
      <c r="F2308" s="50"/>
    </row>
    <row r="2309" spans="6:6" ht="12.75" customHeight="1">
      <c r="F2309" s="50"/>
    </row>
    <row r="2310" spans="6:6" ht="12.75" customHeight="1">
      <c r="F2310" s="50"/>
    </row>
    <row r="2311" spans="6:6" ht="12.75" customHeight="1">
      <c r="F2311" s="50"/>
    </row>
    <row r="2312" spans="6:6" ht="12.75" customHeight="1">
      <c r="F2312" s="50"/>
    </row>
    <row r="2313" spans="6:6" ht="12.75" customHeight="1">
      <c r="F2313" s="50"/>
    </row>
    <row r="2314" spans="6:6" ht="12.75" customHeight="1">
      <c r="F2314" s="50"/>
    </row>
    <row r="2315" spans="6:6" ht="12.75" customHeight="1">
      <c r="F2315" s="50"/>
    </row>
    <row r="2316" spans="6:6" ht="12.75" customHeight="1">
      <c r="F2316" s="50"/>
    </row>
    <row r="2317" spans="6:6" ht="12.75" customHeight="1">
      <c r="F2317" s="50"/>
    </row>
    <row r="2318" spans="6:6" ht="12.75" customHeight="1">
      <c r="F2318" s="50"/>
    </row>
    <row r="2319" spans="6:6" ht="12.75" customHeight="1">
      <c r="F2319" s="50"/>
    </row>
    <row r="2320" spans="6:6" ht="12.75" customHeight="1">
      <c r="F2320" s="50"/>
    </row>
    <row r="2321" spans="6:6" ht="12.75" customHeight="1">
      <c r="F2321" s="50"/>
    </row>
    <row r="2322" spans="6:6" ht="12.75" customHeight="1">
      <c r="F2322" s="50"/>
    </row>
    <row r="2323" spans="6:6" ht="12.75" customHeight="1">
      <c r="F2323" s="50"/>
    </row>
    <row r="2324" spans="6:6" ht="12.75" customHeight="1">
      <c r="F2324" s="50"/>
    </row>
    <row r="2325" spans="6:6" ht="12.75" customHeight="1">
      <c r="F2325" s="50"/>
    </row>
    <row r="2326" spans="6:6" ht="12.75" customHeight="1">
      <c r="F2326" s="50"/>
    </row>
    <row r="2327" spans="6:6" ht="12.75" customHeight="1">
      <c r="F2327" s="50"/>
    </row>
    <row r="2328" spans="6:6" ht="12.75" customHeight="1">
      <c r="F2328" s="50"/>
    </row>
    <row r="2329" spans="6:6" ht="12.75" customHeight="1">
      <c r="F2329" s="50"/>
    </row>
    <row r="2330" spans="6:6" ht="12.75" customHeight="1">
      <c r="F2330" s="50"/>
    </row>
    <row r="2331" spans="6:6" ht="12.75" customHeight="1">
      <c r="F2331" s="50"/>
    </row>
    <row r="2332" spans="6:6" ht="12.75" customHeight="1">
      <c r="F2332" s="50"/>
    </row>
    <row r="2333" spans="6:6" ht="12.75" customHeight="1">
      <c r="F2333" s="50"/>
    </row>
    <row r="2334" spans="6:6" ht="12.75" customHeight="1">
      <c r="F2334" s="50"/>
    </row>
    <row r="2335" spans="6:6" ht="12.75" customHeight="1">
      <c r="F2335" s="50"/>
    </row>
    <row r="2336" spans="6:6" ht="12.75" customHeight="1">
      <c r="F2336" s="50"/>
    </row>
    <row r="2337" spans="6:6" ht="12.75" customHeight="1">
      <c r="F2337" s="50"/>
    </row>
    <row r="2338" spans="6:6" ht="12.75" customHeight="1">
      <c r="F2338" s="50"/>
    </row>
    <row r="2339" spans="6:6" ht="12.75" customHeight="1">
      <c r="F2339" s="50"/>
    </row>
    <row r="2340" spans="6:6" ht="12.75" customHeight="1">
      <c r="F2340" s="50"/>
    </row>
    <row r="2341" spans="6:6" ht="12.75" customHeight="1">
      <c r="F2341" s="50"/>
    </row>
    <row r="2342" spans="6:6" ht="12.75" customHeight="1">
      <c r="F2342" s="50"/>
    </row>
    <row r="2343" spans="6:6" ht="12.75" customHeight="1">
      <c r="F2343" s="50"/>
    </row>
    <row r="2344" spans="6:6" ht="12.75" customHeight="1">
      <c r="F2344" s="50"/>
    </row>
    <row r="2345" spans="6:6" ht="12.75" customHeight="1">
      <c r="F2345" s="50"/>
    </row>
    <row r="2346" spans="6:6" ht="12.75" customHeight="1">
      <c r="F2346" s="50"/>
    </row>
    <row r="2347" spans="6:6" ht="12.75" customHeight="1">
      <c r="F2347" s="50"/>
    </row>
    <row r="2348" spans="6:6" ht="12.75" customHeight="1">
      <c r="F2348" s="50"/>
    </row>
    <row r="2349" spans="6:6" ht="12.75" customHeight="1">
      <c r="F2349" s="50"/>
    </row>
    <row r="2350" spans="6:6" ht="12.75" customHeight="1">
      <c r="F2350" s="50"/>
    </row>
    <row r="2351" spans="6:6" ht="12.75" customHeight="1">
      <c r="F2351" s="50"/>
    </row>
    <row r="2352" spans="6:6" ht="12.75" customHeight="1">
      <c r="F2352" s="50"/>
    </row>
    <row r="2353" spans="6:6" ht="12.75" customHeight="1">
      <c r="F2353" s="50"/>
    </row>
    <row r="2354" spans="6:6" ht="12.75" customHeight="1">
      <c r="F2354" s="50"/>
    </row>
    <row r="2355" spans="6:6" ht="12.75" customHeight="1">
      <c r="F2355" s="50"/>
    </row>
    <row r="2356" spans="6:6" ht="12.75" customHeight="1">
      <c r="F2356" s="50"/>
    </row>
    <row r="2357" spans="6:6" ht="12.75" customHeight="1">
      <c r="F2357" s="50"/>
    </row>
    <row r="2358" spans="6:6" ht="12.75" customHeight="1">
      <c r="F2358" s="50"/>
    </row>
    <row r="2359" spans="6:6" ht="12.75" customHeight="1">
      <c r="F2359" s="50"/>
    </row>
    <row r="2360" spans="6:6" ht="12.75" customHeight="1">
      <c r="F2360" s="50"/>
    </row>
    <row r="2361" spans="6:6" ht="12.75" customHeight="1">
      <c r="F2361" s="50"/>
    </row>
    <row r="2362" spans="6:6" ht="12.75" customHeight="1">
      <c r="F2362" s="50"/>
    </row>
    <row r="2363" spans="6:6" ht="12.75" customHeight="1">
      <c r="F2363" s="50"/>
    </row>
    <row r="2364" spans="6:6" ht="12.75" customHeight="1">
      <c r="F2364" s="50"/>
    </row>
    <row r="2365" spans="6:6" ht="12.75" customHeight="1">
      <c r="F2365" s="50"/>
    </row>
    <row r="2366" spans="6:6" ht="12.75" customHeight="1">
      <c r="F2366" s="50"/>
    </row>
    <row r="2367" spans="6:6" ht="12.75" customHeight="1">
      <c r="F2367" s="50"/>
    </row>
    <row r="2368" spans="6:6" ht="12.75" customHeight="1">
      <c r="F2368" s="50"/>
    </row>
    <row r="2369" spans="6:6" ht="12.75" customHeight="1">
      <c r="F2369" s="50"/>
    </row>
    <row r="2370" spans="6:6" ht="12.75" customHeight="1">
      <c r="F2370" s="50"/>
    </row>
    <row r="2371" spans="6:6" ht="12.75" customHeight="1">
      <c r="F2371" s="50"/>
    </row>
    <row r="2372" spans="6:6" ht="12.75" customHeight="1">
      <c r="F2372" s="50"/>
    </row>
    <row r="2373" spans="6:6" ht="12.75" customHeight="1">
      <c r="F2373" s="50"/>
    </row>
    <row r="2374" spans="6:6" ht="12.75" customHeight="1">
      <c r="F2374" s="50"/>
    </row>
    <row r="2375" spans="6:6" ht="12.75" customHeight="1">
      <c r="F2375" s="50"/>
    </row>
    <row r="2376" spans="6:6" ht="12.75" customHeight="1">
      <c r="F2376" s="50"/>
    </row>
    <row r="2377" spans="6:6" ht="12.75" customHeight="1">
      <c r="F2377" s="50"/>
    </row>
    <row r="2378" spans="6:6" ht="12.75" customHeight="1">
      <c r="F2378" s="50"/>
    </row>
    <row r="2379" spans="6:6" ht="12.75" customHeight="1">
      <c r="F2379" s="50"/>
    </row>
    <row r="2380" spans="6:6" ht="12.75" customHeight="1">
      <c r="F2380" s="50"/>
    </row>
    <row r="2381" spans="6:6" ht="12.75" customHeight="1">
      <c r="F2381" s="50"/>
    </row>
    <row r="2382" spans="6:6" ht="12.75" customHeight="1">
      <c r="F2382" s="50"/>
    </row>
    <row r="2383" spans="6:6" ht="12.75" customHeight="1">
      <c r="F2383" s="50"/>
    </row>
    <row r="2384" spans="6:6" ht="12.75" customHeight="1">
      <c r="F2384" s="50"/>
    </row>
    <row r="2385" spans="6:6" ht="12.75" customHeight="1">
      <c r="F2385" s="50"/>
    </row>
    <row r="2386" spans="6:6" ht="12.75" customHeight="1">
      <c r="F2386" s="50"/>
    </row>
    <row r="2387" spans="6:6" ht="12.75" customHeight="1">
      <c r="F2387" s="50"/>
    </row>
    <row r="2388" spans="6:6" ht="12.75" customHeight="1">
      <c r="F2388" s="50"/>
    </row>
    <row r="2389" spans="6:6" ht="12.75" customHeight="1">
      <c r="F2389" s="50"/>
    </row>
    <row r="2390" spans="6:6" ht="12.75" customHeight="1">
      <c r="F2390" s="50"/>
    </row>
    <row r="2391" spans="6:6" ht="12.75" customHeight="1">
      <c r="F2391" s="50"/>
    </row>
    <row r="2392" spans="6:6" ht="12.75" customHeight="1">
      <c r="F2392" s="50"/>
    </row>
    <row r="2393" spans="6:6" ht="12.75" customHeight="1">
      <c r="F2393" s="50"/>
    </row>
    <row r="2394" spans="6:6" ht="12.75" customHeight="1">
      <c r="F2394" s="50"/>
    </row>
    <row r="2395" spans="6:6" ht="12.75" customHeight="1">
      <c r="F2395" s="50"/>
    </row>
    <row r="2396" spans="6:6" ht="12.75" customHeight="1">
      <c r="F2396" s="50"/>
    </row>
    <row r="2397" spans="6:6" ht="12.75" customHeight="1">
      <c r="F2397" s="50"/>
    </row>
    <row r="2398" spans="6:6" ht="12.75" customHeight="1">
      <c r="F2398" s="50"/>
    </row>
    <row r="2399" spans="6:6" ht="12.75" customHeight="1">
      <c r="F2399" s="50"/>
    </row>
    <row r="2400" spans="6:6" ht="12.75" customHeight="1">
      <c r="F2400" s="50"/>
    </row>
    <row r="2401" spans="6:6" ht="12.75" customHeight="1">
      <c r="F2401" s="50"/>
    </row>
    <row r="2402" spans="6:6" ht="12.75" customHeight="1">
      <c r="F2402" s="50"/>
    </row>
    <row r="2403" spans="6:6" ht="12.75" customHeight="1">
      <c r="F2403" s="50"/>
    </row>
    <row r="2404" spans="6:6" ht="12.75" customHeight="1">
      <c r="F2404" s="50"/>
    </row>
    <row r="2405" spans="6:6" ht="12.75" customHeight="1">
      <c r="F2405" s="50"/>
    </row>
    <row r="2406" spans="6:6" ht="12.75" customHeight="1">
      <c r="F2406" s="50"/>
    </row>
    <row r="2407" spans="6:6" ht="12.75" customHeight="1">
      <c r="F2407" s="50"/>
    </row>
    <row r="2408" spans="6:6" ht="12.75" customHeight="1">
      <c r="F2408" s="50"/>
    </row>
    <row r="2409" spans="6:6" ht="12.75" customHeight="1">
      <c r="F2409" s="50"/>
    </row>
    <row r="2410" spans="6:6" ht="12.75" customHeight="1">
      <c r="F2410" s="50"/>
    </row>
    <row r="2411" spans="6:6" ht="12.75" customHeight="1">
      <c r="F2411" s="50"/>
    </row>
    <row r="2412" spans="6:6" ht="12.75" customHeight="1">
      <c r="F2412" s="50"/>
    </row>
    <row r="2413" spans="6:6" ht="12.75" customHeight="1">
      <c r="F2413" s="50"/>
    </row>
    <row r="2414" spans="6:6" ht="12.75" customHeight="1">
      <c r="F2414" s="50"/>
    </row>
    <row r="2415" spans="6:6" ht="12.75" customHeight="1">
      <c r="F2415" s="50"/>
    </row>
    <row r="2416" spans="6:6" ht="12.75" customHeight="1">
      <c r="F2416" s="50"/>
    </row>
    <row r="2417" spans="6:6" ht="12.75" customHeight="1">
      <c r="F2417" s="50"/>
    </row>
    <row r="2418" spans="6:6" ht="12.75" customHeight="1">
      <c r="F2418" s="50"/>
    </row>
    <row r="2419" spans="6:6" ht="12.75" customHeight="1">
      <c r="F2419" s="50"/>
    </row>
    <row r="2420" spans="6:6" ht="12.75" customHeight="1">
      <c r="F2420" s="50"/>
    </row>
    <row r="2421" spans="6:6" ht="12.75" customHeight="1">
      <c r="F2421" s="50"/>
    </row>
    <row r="2422" spans="6:6" ht="12.75" customHeight="1">
      <c r="F2422" s="50"/>
    </row>
    <row r="2423" spans="6:6" ht="12.75" customHeight="1">
      <c r="F2423" s="50"/>
    </row>
    <row r="2424" spans="6:6" ht="12.75" customHeight="1">
      <c r="F2424" s="50"/>
    </row>
    <row r="2425" spans="6:6" ht="12.75" customHeight="1">
      <c r="F2425" s="50"/>
    </row>
    <row r="2426" spans="6:6" ht="12.75" customHeight="1">
      <c r="F2426" s="50"/>
    </row>
    <row r="2427" spans="6:6" ht="12.75" customHeight="1">
      <c r="F2427" s="50"/>
    </row>
    <row r="2428" spans="6:6" ht="12.75" customHeight="1">
      <c r="F2428" s="50"/>
    </row>
    <row r="2429" spans="6:6" ht="12.75" customHeight="1">
      <c r="F2429" s="50"/>
    </row>
    <row r="2430" spans="6:6" ht="12.75" customHeight="1">
      <c r="F2430" s="50"/>
    </row>
    <row r="2431" spans="6:6" ht="12.75" customHeight="1">
      <c r="F2431" s="50"/>
    </row>
    <row r="2432" spans="6:6" ht="12.75" customHeight="1">
      <c r="F2432" s="50"/>
    </row>
    <row r="2433" spans="6:6" ht="12.75" customHeight="1">
      <c r="F2433" s="50"/>
    </row>
    <row r="2434" spans="6:6" ht="12.75" customHeight="1">
      <c r="F2434" s="50"/>
    </row>
    <row r="2435" spans="6:6" ht="12.75" customHeight="1">
      <c r="F2435" s="50"/>
    </row>
    <row r="2436" spans="6:6" ht="12.75" customHeight="1">
      <c r="F2436" s="50"/>
    </row>
    <row r="2437" spans="6:6" ht="12.75" customHeight="1">
      <c r="F2437" s="50"/>
    </row>
    <row r="2438" spans="6:6" ht="12.75" customHeight="1">
      <c r="F2438" s="50"/>
    </row>
    <row r="2439" spans="6:6" ht="12.75" customHeight="1">
      <c r="F2439" s="50"/>
    </row>
    <row r="2440" spans="6:6" ht="12.75" customHeight="1">
      <c r="F2440" s="50"/>
    </row>
    <row r="2441" spans="6:6" ht="12.75" customHeight="1">
      <c r="F2441" s="50"/>
    </row>
    <row r="2442" spans="6:6" ht="12.75" customHeight="1">
      <c r="F2442" s="50"/>
    </row>
    <row r="2443" spans="6:6" ht="12.75" customHeight="1">
      <c r="F2443" s="50"/>
    </row>
    <row r="2444" spans="6:6" ht="12.75" customHeight="1">
      <c r="F2444" s="50"/>
    </row>
    <row r="2445" spans="6:6" ht="12.75" customHeight="1">
      <c r="F2445" s="50"/>
    </row>
    <row r="2446" spans="6:6" ht="12.75" customHeight="1">
      <c r="F2446" s="50"/>
    </row>
    <row r="2447" spans="6:6" ht="12.75" customHeight="1">
      <c r="F2447" s="50"/>
    </row>
    <row r="2448" spans="6:6" ht="12.75" customHeight="1">
      <c r="F2448" s="50"/>
    </row>
    <row r="2449" spans="6:6" ht="12.75" customHeight="1">
      <c r="F2449" s="50"/>
    </row>
    <row r="2450" spans="6:6" ht="12.75" customHeight="1">
      <c r="F2450" s="50"/>
    </row>
    <row r="2451" spans="6:6" ht="12.75" customHeight="1">
      <c r="F2451" s="50"/>
    </row>
    <row r="2452" spans="6:6" ht="12.75" customHeight="1">
      <c r="F2452" s="50"/>
    </row>
    <row r="2453" spans="6:6" ht="12.75" customHeight="1">
      <c r="F2453" s="50"/>
    </row>
    <row r="2454" spans="6:6" ht="12.75" customHeight="1">
      <c r="F2454" s="50"/>
    </row>
    <row r="2455" spans="6:6" ht="12.75" customHeight="1">
      <c r="F2455" s="50"/>
    </row>
    <row r="2456" spans="6:6" ht="12.75" customHeight="1">
      <c r="F2456" s="50"/>
    </row>
    <row r="2457" spans="6:6" ht="12.75" customHeight="1">
      <c r="F2457" s="50"/>
    </row>
    <row r="2458" spans="6:6" ht="12.75" customHeight="1">
      <c r="F2458" s="50"/>
    </row>
    <row r="2459" spans="6:6" ht="12.75" customHeight="1">
      <c r="F2459" s="50"/>
    </row>
    <row r="2460" spans="6:6" ht="12.75" customHeight="1">
      <c r="F2460" s="50"/>
    </row>
    <row r="2461" spans="6:6" ht="12.75" customHeight="1">
      <c r="F2461" s="50"/>
    </row>
    <row r="2462" spans="6:6" ht="12.75" customHeight="1">
      <c r="F2462" s="50"/>
    </row>
    <row r="2463" spans="6:6" ht="12.75" customHeight="1">
      <c r="F2463" s="50"/>
    </row>
    <row r="2464" spans="6:6" ht="12.75" customHeight="1">
      <c r="F2464" s="50"/>
    </row>
    <row r="2465" spans="6:6" ht="12.75" customHeight="1">
      <c r="F2465" s="50"/>
    </row>
    <row r="2466" spans="6:6" ht="12.75" customHeight="1">
      <c r="F2466" s="50"/>
    </row>
    <row r="2467" spans="6:6" ht="12.75" customHeight="1">
      <c r="F2467" s="50"/>
    </row>
    <row r="2468" spans="6:6" ht="12.75" customHeight="1">
      <c r="F2468" s="50"/>
    </row>
    <row r="2469" spans="6:6" ht="12.75" customHeight="1">
      <c r="F2469" s="50"/>
    </row>
    <row r="2470" spans="6:6" ht="12.75" customHeight="1">
      <c r="F2470" s="50"/>
    </row>
    <row r="2471" spans="6:6" ht="12.75" customHeight="1">
      <c r="F2471" s="50"/>
    </row>
    <row r="2472" spans="6:6" ht="12.75" customHeight="1">
      <c r="F2472" s="50"/>
    </row>
    <row r="2473" spans="6:6" ht="12.75" customHeight="1">
      <c r="F2473" s="50"/>
    </row>
    <row r="2474" spans="6:6" ht="12.75" customHeight="1">
      <c r="F2474" s="50"/>
    </row>
    <row r="2475" spans="6:6" ht="12.75" customHeight="1">
      <c r="F2475" s="50"/>
    </row>
    <row r="2476" spans="6:6" ht="12.75" customHeight="1">
      <c r="F2476" s="50"/>
    </row>
    <row r="2477" spans="6:6" ht="12.75" customHeight="1">
      <c r="F2477" s="50"/>
    </row>
    <row r="2478" spans="6:6" ht="12.75" customHeight="1">
      <c r="F2478" s="50"/>
    </row>
    <row r="2479" spans="6:6" ht="12.75" customHeight="1">
      <c r="F2479" s="50"/>
    </row>
    <row r="2480" spans="6:6" ht="12.75" customHeight="1">
      <c r="F2480" s="50"/>
    </row>
    <row r="2481" spans="6:6" ht="12.75" customHeight="1">
      <c r="F2481" s="50"/>
    </row>
    <row r="2482" spans="6:6" ht="12.75" customHeight="1">
      <c r="F2482" s="50"/>
    </row>
    <row r="2483" spans="6:6" ht="12.75" customHeight="1">
      <c r="F2483" s="50"/>
    </row>
    <row r="2484" spans="6:6" ht="12.75" customHeight="1">
      <c r="F2484" s="50"/>
    </row>
    <row r="2485" spans="6:6" ht="12.75" customHeight="1">
      <c r="F2485" s="50"/>
    </row>
    <row r="2486" spans="6:6" ht="12.75" customHeight="1">
      <c r="F2486" s="50"/>
    </row>
    <row r="2487" spans="6:6" ht="12.75" customHeight="1">
      <c r="F2487" s="50"/>
    </row>
    <row r="2488" spans="6:6" ht="12.75" customHeight="1">
      <c r="F2488" s="50"/>
    </row>
    <row r="2489" spans="6:6" ht="12.75" customHeight="1">
      <c r="F2489" s="50"/>
    </row>
    <row r="2490" spans="6:6" ht="12.75" customHeight="1">
      <c r="F2490" s="50"/>
    </row>
    <row r="2491" spans="6:6" ht="12.75" customHeight="1">
      <c r="F2491" s="50"/>
    </row>
    <row r="2492" spans="6:6" ht="12.75" customHeight="1">
      <c r="F2492" s="50"/>
    </row>
    <row r="2493" spans="6:6" ht="12.75" customHeight="1">
      <c r="F2493" s="50"/>
    </row>
    <row r="2494" spans="6:6" ht="12.75" customHeight="1">
      <c r="F2494" s="50"/>
    </row>
    <row r="2495" spans="6:6" ht="12.75" customHeight="1">
      <c r="F2495" s="50"/>
    </row>
    <row r="2496" spans="6:6" ht="12.75" customHeight="1">
      <c r="F2496" s="50"/>
    </row>
    <row r="2497" spans="6:6" ht="12.75" customHeight="1">
      <c r="F2497" s="50"/>
    </row>
    <row r="2498" spans="6:6" ht="12.75" customHeight="1">
      <c r="F2498" s="50"/>
    </row>
    <row r="2499" spans="6:6" ht="12.75" customHeight="1">
      <c r="F2499" s="50"/>
    </row>
    <row r="2500" spans="6:6" ht="12.75" customHeight="1">
      <c r="F2500" s="50"/>
    </row>
    <row r="2501" spans="6:6" ht="12.75" customHeight="1">
      <c r="F2501" s="50"/>
    </row>
    <row r="2502" spans="6:6" ht="12.75" customHeight="1">
      <c r="F2502" s="50"/>
    </row>
    <row r="2503" spans="6:6" ht="12.75" customHeight="1">
      <c r="F2503" s="50"/>
    </row>
    <row r="2504" spans="6:6" ht="12.75" customHeight="1">
      <c r="F2504" s="50"/>
    </row>
    <row r="2505" spans="6:6" ht="12.75" customHeight="1">
      <c r="F2505" s="50"/>
    </row>
    <row r="2506" spans="6:6" ht="12.75" customHeight="1">
      <c r="F2506" s="50"/>
    </row>
    <row r="2507" spans="6:6" ht="12.75" customHeight="1">
      <c r="F2507" s="50"/>
    </row>
    <row r="2508" spans="6:6" ht="12.75" customHeight="1">
      <c r="F2508" s="50"/>
    </row>
    <row r="2509" spans="6:6" ht="12.75" customHeight="1">
      <c r="F2509" s="50"/>
    </row>
    <row r="2510" spans="6:6" ht="12.75" customHeight="1">
      <c r="F2510" s="50"/>
    </row>
    <row r="2511" spans="6:6" ht="12.75" customHeight="1">
      <c r="F2511" s="50"/>
    </row>
    <row r="2512" spans="6:6" ht="12.75" customHeight="1">
      <c r="F2512" s="50"/>
    </row>
    <row r="2513" spans="6:6" ht="12.75" customHeight="1">
      <c r="F2513" s="50"/>
    </row>
    <row r="2514" spans="6:6" ht="12.75" customHeight="1">
      <c r="F2514" s="50"/>
    </row>
    <row r="2515" spans="6:6" ht="12.75" customHeight="1">
      <c r="F2515" s="50"/>
    </row>
    <row r="2516" spans="6:6" ht="12.75" customHeight="1">
      <c r="F2516" s="50"/>
    </row>
    <row r="2517" spans="6:6" ht="12.75" customHeight="1">
      <c r="F2517" s="50"/>
    </row>
    <row r="2518" spans="6:6" ht="12.75" customHeight="1">
      <c r="F2518" s="50"/>
    </row>
    <row r="2519" spans="6:6" ht="12.75" customHeight="1">
      <c r="F2519" s="50"/>
    </row>
    <row r="2520" spans="6:6" ht="12.75" customHeight="1">
      <c r="F2520" s="50"/>
    </row>
    <row r="2521" spans="6:6" ht="12.75" customHeight="1">
      <c r="F2521" s="50"/>
    </row>
    <row r="2522" spans="6:6" ht="12.75" customHeight="1">
      <c r="F2522" s="50"/>
    </row>
    <row r="2523" spans="6:6" ht="12.75" customHeight="1">
      <c r="F2523" s="50"/>
    </row>
    <row r="2524" spans="6:6" ht="12.75" customHeight="1">
      <c r="F2524" s="50"/>
    </row>
    <row r="2525" spans="6:6" ht="12.75" customHeight="1">
      <c r="F2525" s="50"/>
    </row>
    <row r="2526" spans="6:6" ht="12.75" customHeight="1">
      <c r="F2526" s="50"/>
    </row>
    <row r="2527" spans="6:6" ht="12.75" customHeight="1">
      <c r="F2527" s="50"/>
    </row>
    <row r="2528" spans="6:6" ht="12.75" customHeight="1">
      <c r="F2528" s="50"/>
    </row>
    <row r="2529" spans="6:6" ht="12.75" customHeight="1">
      <c r="F2529" s="50"/>
    </row>
    <row r="2530" spans="6:6" ht="12.75" customHeight="1">
      <c r="F2530" s="50"/>
    </row>
    <row r="2531" spans="6:6" ht="12.75" customHeight="1">
      <c r="F2531" s="50"/>
    </row>
    <row r="2532" spans="6:6" ht="12.75" customHeight="1">
      <c r="F2532" s="50"/>
    </row>
    <row r="2533" spans="6:6" ht="12.75" customHeight="1">
      <c r="F2533" s="50"/>
    </row>
    <row r="2534" spans="6:6" ht="12.75" customHeight="1">
      <c r="F2534" s="50"/>
    </row>
    <row r="2535" spans="6:6" ht="12.75" customHeight="1">
      <c r="F2535" s="50"/>
    </row>
    <row r="2536" spans="6:6" ht="12.75" customHeight="1">
      <c r="F2536" s="50"/>
    </row>
    <row r="2537" spans="6:6" ht="12.75" customHeight="1">
      <c r="F2537" s="50"/>
    </row>
    <row r="2538" spans="6:6" ht="12.75" customHeight="1">
      <c r="F2538" s="50"/>
    </row>
    <row r="2539" spans="6:6" ht="12.75" customHeight="1">
      <c r="F2539" s="50"/>
    </row>
    <row r="2540" spans="6:6" ht="12.75" customHeight="1">
      <c r="F2540" s="50"/>
    </row>
    <row r="2541" spans="6:6" ht="12.75" customHeight="1">
      <c r="F2541" s="50"/>
    </row>
    <row r="2542" spans="6:6" ht="12.75" customHeight="1">
      <c r="F2542" s="50"/>
    </row>
    <row r="2543" spans="6:6" ht="12.75" customHeight="1">
      <c r="F2543" s="50"/>
    </row>
    <row r="2544" spans="6:6" ht="12.75" customHeight="1">
      <c r="F2544" s="50"/>
    </row>
    <row r="2545" spans="6:6" ht="12.75" customHeight="1">
      <c r="F2545" s="50"/>
    </row>
    <row r="2546" spans="6:6" ht="12.75" customHeight="1">
      <c r="F2546" s="50"/>
    </row>
    <row r="2547" spans="6:6" ht="12.75" customHeight="1">
      <c r="F2547" s="50"/>
    </row>
    <row r="2548" spans="6:6" ht="12.75" customHeight="1">
      <c r="F2548" s="50"/>
    </row>
    <row r="2549" spans="6:6" ht="12.75" customHeight="1">
      <c r="F2549" s="50"/>
    </row>
    <row r="2550" spans="6:6" ht="12.75" customHeight="1">
      <c r="F2550" s="50"/>
    </row>
    <row r="2551" spans="6:6" ht="12.75" customHeight="1">
      <c r="F2551" s="50"/>
    </row>
    <row r="2552" spans="6:6" ht="12.75" customHeight="1">
      <c r="F2552" s="50"/>
    </row>
    <row r="2553" spans="6:6" ht="12.75" customHeight="1">
      <c r="F2553" s="50"/>
    </row>
    <row r="2554" spans="6:6" ht="12.75" customHeight="1">
      <c r="F2554" s="50"/>
    </row>
    <row r="2555" spans="6:6" ht="12.75" customHeight="1">
      <c r="F2555" s="50"/>
    </row>
    <row r="2556" spans="6:6" ht="12.75" customHeight="1">
      <c r="F2556" s="50"/>
    </row>
    <row r="2557" spans="6:6" ht="12.75" customHeight="1">
      <c r="F2557" s="50"/>
    </row>
    <row r="2558" spans="6:6" ht="12.75" customHeight="1">
      <c r="F2558" s="50"/>
    </row>
    <row r="2559" spans="6:6" ht="12.75" customHeight="1">
      <c r="F2559" s="50"/>
    </row>
    <row r="2560" spans="6:6" ht="12.75" customHeight="1">
      <c r="F2560" s="50"/>
    </row>
    <row r="2561" spans="6:6" ht="12.75" customHeight="1">
      <c r="F2561" s="50"/>
    </row>
    <row r="2562" spans="6:6" ht="12.75" customHeight="1">
      <c r="F2562" s="50"/>
    </row>
    <row r="2563" spans="6:6" ht="12.75" customHeight="1">
      <c r="F2563" s="50"/>
    </row>
    <row r="2564" spans="6:6" ht="12.75" customHeight="1">
      <c r="F2564" s="50"/>
    </row>
    <row r="2565" spans="6:6" ht="12.75" customHeight="1">
      <c r="F2565" s="50"/>
    </row>
    <row r="2566" spans="6:6" ht="12.75" customHeight="1">
      <c r="F2566" s="50"/>
    </row>
    <row r="2567" spans="6:6" ht="12.75" customHeight="1">
      <c r="F2567" s="50"/>
    </row>
    <row r="2568" spans="6:6" ht="12.75" customHeight="1">
      <c r="F2568" s="50"/>
    </row>
    <row r="2569" spans="6:6" ht="12.75" customHeight="1">
      <c r="F2569" s="50"/>
    </row>
    <row r="2570" spans="6:6" ht="12.75" customHeight="1">
      <c r="F2570" s="50"/>
    </row>
    <row r="2571" spans="6:6" ht="12.75" customHeight="1">
      <c r="F2571" s="50"/>
    </row>
    <row r="2572" spans="6:6" ht="12.75" customHeight="1">
      <c r="F2572" s="50"/>
    </row>
    <row r="2573" spans="6:6" ht="12.75" customHeight="1">
      <c r="F2573" s="50"/>
    </row>
    <row r="2574" spans="6:6" ht="12.75" customHeight="1">
      <c r="F2574" s="50"/>
    </row>
    <row r="2575" spans="6:6" ht="12.75" customHeight="1">
      <c r="F2575" s="50"/>
    </row>
    <row r="2576" spans="6:6" ht="12.75" customHeight="1">
      <c r="F2576" s="50"/>
    </row>
    <row r="2577" spans="6:6" ht="12.75" customHeight="1">
      <c r="F2577" s="50"/>
    </row>
    <row r="2578" spans="6:6" ht="12.75" customHeight="1">
      <c r="F2578" s="50"/>
    </row>
    <row r="2579" spans="6:6" ht="12.75" customHeight="1">
      <c r="F2579" s="50"/>
    </row>
    <row r="2580" spans="6:6" ht="12.75" customHeight="1">
      <c r="F2580" s="50"/>
    </row>
    <row r="2581" spans="6:6" ht="12.75" customHeight="1">
      <c r="F2581" s="50"/>
    </row>
    <row r="2582" spans="6:6" ht="12.75" customHeight="1">
      <c r="F2582" s="50"/>
    </row>
    <row r="2583" spans="6:6" ht="12.75" customHeight="1">
      <c r="F2583" s="50"/>
    </row>
    <row r="2584" spans="6:6" ht="12.75" customHeight="1">
      <c r="F2584" s="50"/>
    </row>
    <row r="2585" spans="6:6" ht="12.75" customHeight="1">
      <c r="F2585" s="50"/>
    </row>
    <row r="2586" spans="6:6" ht="12.75" customHeight="1">
      <c r="F2586" s="50"/>
    </row>
    <row r="2587" spans="6:6" ht="12.75" customHeight="1">
      <c r="F2587" s="50"/>
    </row>
    <row r="2588" spans="6:6" ht="12.75" customHeight="1">
      <c r="F2588" s="50"/>
    </row>
    <row r="2589" spans="6:6" ht="12.75" customHeight="1">
      <c r="F2589" s="50"/>
    </row>
    <row r="2590" spans="6:6" ht="12.75" customHeight="1">
      <c r="F2590" s="50"/>
    </row>
    <row r="2591" spans="6:6" ht="12.75" customHeight="1">
      <c r="F2591" s="50"/>
    </row>
    <row r="2592" spans="6:6" ht="12.75" customHeight="1">
      <c r="F2592" s="50"/>
    </row>
    <row r="2593" spans="6:6" ht="12.75" customHeight="1">
      <c r="F2593" s="50"/>
    </row>
    <row r="2594" spans="6:6" ht="12.75" customHeight="1">
      <c r="F2594" s="50"/>
    </row>
    <row r="2595" spans="6:6" ht="12.75" customHeight="1">
      <c r="F2595" s="50"/>
    </row>
    <row r="2596" spans="6:6" ht="12.75" customHeight="1">
      <c r="F2596" s="50"/>
    </row>
    <row r="2597" spans="6:6" ht="12.75" customHeight="1">
      <c r="F2597" s="50"/>
    </row>
    <row r="2598" spans="6:6" ht="12.75" customHeight="1">
      <c r="F2598" s="50"/>
    </row>
    <row r="2599" spans="6:6" ht="12.75" customHeight="1">
      <c r="F2599" s="50"/>
    </row>
    <row r="2600" spans="6:6" ht="12.75" customHeight="1">
      <c r="F2600" s="50"/>
    </row>
    <row r="2601" spans="6:6" ht="12.75" customHeight="1">
      <c r="F2601" s="50"/>
    </row>
    <row r="2602" spans="6:6" ht="12.75" customHeight="1">
      <c r="F2602" s="50"/>
    </row>
    <row r="2603" spans="6:6" ht="12.75" customHeight="1">
      <c r="F2603" s="50"/>
    </row>
    <row r="2604" spans="6:6" ht="12.75" customHeight="1">
      <c r="F2604" s="50"/>
    </row>
    <row r="2605" spans="6:6" ht="12.75" customHeight="1">
      <c r="F2605" s="50"/>
    </row>
    <row r="2606" spans="6:6" ht="12.75" customHeight="1">
      <c r="F2606" s="50"/>
    </row>
    <row r="2607" spans="6:6" ht="12.75" customHeight="1">
      <c r="F2607" s="50"/>
    </row>
    <row r="2608" spans="6:6" ht="12.75" customHeight="1">
      <c r="F2608" s="50"/>
    </row>
    <row r="2609" spans="6:6" ht="12.75" customHeight="1">
      <c r="F2609" s="50"/>
    </row>
    <row r="2610" spans="6:6" ht="12.75" customHeight="1">
      <c r="F2610" s="50"/>
    </row>
    <row r="2611" spans="6:6" ht="12.75" customHeight="1">
      <c r="F2611" s="50"/>
    </row>
    <row r="2612" spans="6:6" ht="12.75" customHeight="1">
      <c r="F2612" s="50"/>
    </row>
    <row r="2613" spans="6:6" ht="12.75" customHeight="1">
      <c r="F2613" s="50"/>
    </row>
    <row r="2614" spans="6:6" ht="12.75" customHeight="1">
      <c r="F2614" s="50"/>
    </row>
    <row r="2615" spans="6:6" ht="12.75" customHeight="1">
      <c r="F2615" s="50"/>
    </row>
    <row r="2616" spans="6:6" ht="12.75" customHeight="1">
      <c r="F2616" s="50"/>
    </row>
    <row r="2617" spans="6:6" ht="12.75" customHeight="1">
      <c r="F2617" s="50"/>
    </row>
    <row r="2618" spans="6:6" ht="12.75" customHeight="1">
      <c r="F2618" s="50"/>
    </row>
    <row r="2619" spans="6:6" ht="12.75" customHeight="1">
      <c r="F2619" s="50"/>
    </row>
    <row r="2620" spans="6:6" ht="12.75" customHeight="1">
      <c r="F2620" s="50"/>
    </row>
    <row r="2621" spans="6:6" ht="12.75" customHeight="1">
      <c r="F2621" s="50"/>
    </row>
    <row r="2622" spans="6:6" ht="12.75" customHeight="1">
      <c r="F2622" s="50"/>
    </row>
    <row r="2623" spans="6:6" ht="12.75" customHeight="1">
      <c r="F2623" s="50"/>
    </row>
    <row r="2624" spans="6:6" ht="12.75" customHeight="1">
      <c r="F2624" s="50"/>
    </row>
    <row r="2625" spans="6:6" ht="12.75" customHeight="1">
      <c r="F2625" s="50"/>
    </row>
    <row r="2626" spans="6:6" ht="12.75" customHeight="1">
      <c r="F2626" s="50"/>
    </row>
    <row r="2627" spans="6:6" ht="12.75" customHeight="1">
      <c r="F2627" s="50"/>
    </row>
    <row r="2628" spans="6:6" ht="12.75" customHeight="1">
      <c r="F2628" s="50"/>
    </row>
    <row r="2629" spans="6:6" ht="12.75" customHeight="1">
      <c r="F2629" s="50"/>
    </row>
    <row r="2630" spans="6:6" ht="12.75" customHeight="1">
      <c r="F2630" s="50"/>
    </row>
    <row r="2631" spans="6:6" ht="12.75" customHeight="1">
      <c r="F2631" s="50"/>
    </row>
    <row r="2632" spans="6:6" ht="12.75" customHeight="1">
      <c r="F2632" s="50"/>
    </row>
    <row r="2633" spans="6:6" ht="12.75" customHeight="1">
      <c r="F2633" s="50"/>
    </row>
    <row r="2634" spans="6:6" ht="12.75" customHeight="1">
      <c r="F2634" s="50"/>
    </row>
    <row r="2635" spans="6:6" ht="12.75" customHeight="1">
      <c r="F2635" s="50"/>
    </row>
    <row r="2636" spans="6:6" ht="12.75" customHeight="1">
      <c r="F2636" s="50"/>
    </row>
    <row r="2637" spans="6:6" ht="12.75" customHeight="1">
      <c r="F2637" s="50"/>
    </row>
    <row r="2638" spans="6:6" ht="12.75" customHeight="1">
      <c r="F2638" s="50"/>
    </row>
    <row r="2639" spans="6:6" ht="12.75" customHeight="1">
      <c r="F2639" s="50"/>
    </row>
    <row r="2640" spans="6:6" ht="12.75" customHeight="1">
      <c r="F2640" s="50"/>
    </row>
    <row r="2641" spans="6:6" ht="12.75" customHeight="1">
      <c r="F2641" s="50"/>
    </row>
    <row r="2642" spans="6:6" ht="12.75" customHeight="1">
      <c r="F2642" s="50"/>
    </row>
    <row r="2643" spans="6:6" ht="12.75" customHeight="1">
      <c r="F2643" s="50"/>
    </row>
    <row r="2644" spans="6:6" ht="12.75" customHeight="1">
      <c r="F2644" s="50"/>
    </row>
    <row r="2645" spans="6:6" ht="12.75" customHeight="1">
      <c r="F2645" s="50"/>
    </row>
    <row r="2646" spans="6:6" ht="12.75" customHeight="1">
      <c r="F2646" s="50"/>
    </row>
    <row r="2647" spans="6:6" ht="12.75" customHeight="1">
      <c r="F2647" s="50"/>
    </row>
    <row r="2648" spans="6:6" ht="12.75" customHeight="1">
      <c r="F2648" s="50"/>
    </row>
    <row r="2649" spans="6:6" ht="12.75" customHeight="1">
      <c r="F2649" s="50"/>
    </row>
    <row r="2650" spans="6:6" ht="12.75" customHeight="1">
      <c r="F2650" s="50"/>
    </row>
    <row r="2651" spans="6:6" ht="12.75" customHeight="1">
      <c r="F2651" s="50"/>
    </row>
    <row r="2652" spans="6:6" ht="12.75" customHeight="1">
      <c r="F2652" s="50"/>
    </row>
    <row r="2653" spans="6:6" ht="12.75" customHeight="1">
      <c r="F2653" s="50"/>
    </row>
    <row r="2654" spans="6:6" ht="12.75" customHeight="1">
      <c r="F2654" s="50"/>
    </row>
    <row r="2655" spans="6:6" ht="12.75" customHeight="1">
      <c r="F2655" s="50"/>
    </row>
    <row r="2656" spans="6:6" ht="12.75" customHeight="1">
      <c r="F2656" s="50"/>
    </row>
    <row r="2657" spans="6:6" ht="12.75" customHeight="1">
      <c r="F2657" s="50"/>
    </row>
    <row r="2658" spans="6:6" ht="12.75" customHeight="1">
      <c r="F2658" s="50"/>
    </row>
    <row r="2659" spans="6:6" ht="12.75" customHeight="1">
      <c r="F2659" s="50"/>
    </row>
    <row r="2660" spans="6:6" ht="12.75" customHeight="1">
      <c r="F2660" s="50"/>
    </row>
    <row r="2661" spans="6:6" ht="12.75" customHeight="1">
      <c r="F2661" s="50"/>
    </row>
    <row r="2662" spans="6:6" ht="12.75" customHeight="1">
      <c r="F2662" s="50"/>
    </row>
    <row r="2663" spans="6:6" ht="12.75" customHeight="1">
      <c r="F2663" s="50"/>
    </row>
    <row r="2664" spans="6:6" ht="12.75" customHeight="1">
      <c r="F2664" s="50"/>
    </row>
    <row r="2665" spans="6:6" ht="12.75" customHeight="1">
      <c r="F2665" s="50"/>
    </row>
    <row r="2666" spans="6:6" ht="12.75" customHeight="1">
      <c r="F2666" s="50"/>
    </row>
    <row r="2667" spans="6:6" ht="12.75" customHeight="1">
      <c r="F2667" s="50"/>
    </row>
    <row r="2668" spans="6:6" ht="12.75" customHeight="1">
      <c r="F2668" s="50"/>
    </row>
    <row r="2669" spans="6:6" ht="12.75" customHeight="1">
      <c r="F2669" s="50"/>
    </row>
    <row r="2670" spans="6:6" ht="12.75" customHeight="1">
      <c r="F2670" s="50"/>
    </row>
    <row r="2671" spans="6:6" ht="12.75" customHeight="1">
      <c r="F2671" s="50"/>
    </row>
    <row r="2672" spans="6:6" ht="12.75" customHeight="1">
      <c r="F2672" s="50"/>
    </row>
    <row r="2673" spans="6:6" ht="12.75" customHeight="1">
      <c r="F2673" s="50"/>
    </row>
    <row r="2674" spans="6:6" ht="12.75" customHeight="1">
      <c r="F2674" s="50"/>
    </row>
    <row r="2675" spans="6:6" ht="12.75" customHeight="1">
      <c r="F2675" s="50"/>
    </row>
    <row r="2676" spans="6:6" ht="12.75" customHeight="1">
      <c r="F2676" s="50"/>
    </row>
    <row r="2677" spans="6:6" ht="12.75" customHeight="1">
      <c r="F2677" s="50"/>
    </row>
    <row r="2678" spans="6:6" ht="12.75" customHeight="1">
      <c r="F2678" s="50"/>
    </row>
    <row r="2679" spans="6:6" ht="12.75" customHeight="1">
      <c r="F2679" s="50"/>
    </row>
    <row r="2680" spans="6:6" ht="12.75" customHeight="1">
      <c r="F2680" s="50"/>
    </row>
    <row r="2681" spans="6:6" ht="12.75" customHeight="1">
      <c r="F2681" s="50"/>
    </row>
    <row r="2682" spans="6:6" ht="12.75" customHeight="1">
      <c r="F2682" s="50"/>
    </row>
    <row r="2683" spans="6:6" ht="12.75" customHeight="1">
      <c r="F2683" s="50"/>
    </row>
    <row r="2684" spans="6:6" ht="12.75" customHeight="1">
      <c r="F2684" s="50"/>
    </row>
    <row r="2685" spans="6:6" ht="12.75" customHeight="1">
      <c r="F2685" s="50"/>
    </row>
    <row r="2686" spans="6:6" ht="12.75" customHeight="1">
      <c r="F2686" s="50"/>
    </row>
    <row r="2687" spans="6:6" ht="12.75" customHeight="1">
      <c r="F2687" s="50"/>
    </row>
    <row r="2688" spans="6:6" ht="12.75" customHeight="1">
      <c r="F2688" s="50"/>
    </row>
    <row r="2689" spans="6:6" ht="12.75" customHeight="1">
      <c r="F2689" s="50"/>
    </row>
    <row r="2690" spans="6:6" ht="12.75" customHeight="1">
      <c r="F2690" s="50"/>
    </row>
    <row r="2691" spans="6:6" ht="12.75" customHeight="1">
      <c r="F2691" s="50"/>
    </row>
    <row r="2692" spans="6:6" ht="12.75" customHeight="1">
      <c r="F2692" s="50"/>
    </row>
    <row r="2693" spans="6:6" ht="12.75" customHeight="1">
      <c r="F2693" s="50"/>
    </row>
    <row r="2694" spans="6:6" ht="12.75" customHeight="1">
      <c r="F2694" s="50"/>
    </row>
    <row r="2695" spans="6:6" ht="12.75" customHeight="1">
      <c r="F2695" s="50"/>
    </row>
    <row r="2696" spans="6:6" ht="12.75" customHeight="1">
      <c r="F2696" s="50"/>
    </row>
    <row r="2697" spans="6:6" ht="12.75" customHeight="1">
      <c r="F2697" s="50"/>
    </row>
    <row r="2698" spans="6:6" ht="12.75" customHeight="1">
      <c r="F2698" s="50"/>
    </row>
    <row r="2699" spans="6:6" ht="12.75" customHeight="1">
      <c r="F2699" s="50"/>
    </row>
    <row r="2700" spans="6:6" ht="12.75" customHeight="1">
      <c r="F2700" s="50"/>
    </row>
    <row r="2701" spans="6:6" ht="12.75" customHeight="1">
      <c r="F2701" s="50"/>
    </row>
    <row r="2702" spans="6:6" ht="12.75" customHeight="1">
      <c r="F2702" s="50"/>
    </row>
    <row r="2703" spans="6:6" ht="12.75" customHeight="1">
      <c r="F2703" s="50"/>
    </row>
    <row r="2704" spans="6:6" ht="12.75" customHeight="1">
      <c r="F2704" s="50"/>
    </row>
    <row r="2705" spans="6:6" ht="12.75" customHeight="1">
      <c r="F2705" s="50"/>
    </row>
    <row r="2706" spans="6:6" ht="12.75" customHeight="1">
      <c r="F2706" s="50"/>
    </row>
    <row r="2707" spans="6:6" ht="12.75" customHeight="1">
      <c r="F2707" s="50"/>
    </row>
    <row r="2708" spans="6:6" ht="12.75" customHeight="1">
      <c r="F2708" s="50"/>
    </row>
    <row r="2709" spans="6:6" ht="12.75" customHeight="1">
      <c r="F2709" s="50"/>
    </row>
    <row r="2710" spans="6:6" ht="12.75" customHeight="1">
      <c r="F2710" s="50"/>
    </row>
    <row r="2711" spans="6:6" ht="12.75" customHeight="1">
      <c r="F2711" s="50"/>
    </row>
    <row r="2712" spans="6:6" ht="12.75" customHeight="1">
      <c r="F2712" s="50"/>
    </row>
    <row r="2713" spans="6:6" ht="12.75" customHeight="1">
      <c r="F2713" s="50"/>
    </row>
    <row r="2714" spans="6:6" ht="12.75" customHeight="1">
      <c r="F2714" s="50"/>
    </row>
    <row r="2715" spans="6:6" ht="12.75" customHeight="1">
      <c r="F2715" s="50"/>
    </row>
    <row r="2716" spans="6:6" ht="12.75" customHeight="1">
      <c r="F2716" s="50"/>
    </row>
    <row r="2717" spans="6:6" ht="12.75" customHeight="1">
      <c r="F2717" s="50"/>
    </row>
    <row r="2718" spans="6:6" ht="12.75" customHeight="1">
      <c r="F2718" s="50"/>
    </row>
    <row r="2719" spans="6:6" ht="12.75" customHeight="1">
      <c r="F2719" s="50"/>
    </row>
    <row r="2720" spans="6:6" ht="12.75" customHeight="1">
      <c r="F2720" s="50"/>
    </row>
    <row r="2721" spans="6:6" ht="12.75" customHeight="1">
      <c r="F2721" s="50"/>
    </row>
    <row r="2722" spans="6:6" ht="12.75" customHeight="1">
      <c r="F2722" s="50"/>
    </row>
    <row r="2723" spans="6:6" ht="12.75" customHeight="1">
      <c r="F2723" s="50"/>
    </row>
    <row r="2724" spans="6:6" ht="12.75" customHeight="1">
      <c r="F2724" s="50"/>
    </row>
    <row r="2725" spans="6:6" ht="12.75" customHeight="1">
      <c r="F2725" s="50"/>
    </row>
    <row r="2726" spans="6:6" ht="12.75" customHeight="1">
      <c r="F2726" s="50"/>
    </row>
    <row r="2727" spans="6:6" ht="12.75" customHeight="1">
      <c r="F2727" s="50"/>
    </row>
    <row r="2728" spans="6:6" ht="12.75" customHeight="1">
      <c r="F2728" s="50"/>
    </row>
    <row r="2729" spans="6:6" ht="12.75" customHeight="1">
      <c r="F2729" s="50"/>
    </row>
    <row r="2730" spans="6:6" ht="12.75" customHeight="1">
      <c r="F2730" s="50"/>
    </row>
    <row r="2731" spans="6:6" ht="12.75" customHeight="1">
      <c r="F2731" s="50"/>
    </row>
    <row r="2732" spans="6:6" ht="12.75" customHeight="1">
      <c r="F2732" s="50"/>
    </row>
    <row r="2733" spans="6:6" ht="12.75" customHeight="1">
      <c r="F2733" s="50"/>
    </row>
    <row r="2734" spans="6:6" ht="12.75" customHeight="1">
      <c r="F2734" s="50"/>
    </row>
    <row r="2735" spans="6:6" ht="12.75" customHeight="1">
      <c r="F2735" s="50"/>
    </row>
    <row r="2736" spans="6:6" ht="12.75" customHeight="1">
      <c r="F2736" s="50"/>
    </row>
    <row r="2737" spans="6:6" ht="12.75" customHeight="1">
      <c r="F2737" s="50"/>
    </row>
    <row r="2738" spans="6:6" ht="12.75" customHeight="1">
      <c r="F2738" s="50"/>
    </row>
    <row r="2739" spans="6:6" ht="12.75" customHeight="1">
      <c r="F2739" s="50"/>
    </row>
    <row r="2740" spans="6:6" ht="12.75" customHeight="1">
      <c r="F2740" s="50"/>
    </row>
    <row r="2741" spans="6:6" ht="12.75" customHeight="1">
      <c r="F2741" s="50"/>
    </row>
    <row r="2742" spans="6:6" ht="12.75" customHeight="1">
      <c r="F2742" s="50"/>
    </row>
    <row r="2743" spans="6:6" ht="12.75" customHeight="1">
      <c r="F2743" s="50"/>
    </row>
    <row r="2744" spans="6:6" ht="12.75" customHeight="1">
      <c r="F2744" s="50"/>
    </row>
    <row r="2745" spans="6:6" ht="12.75" customHeight="1">
      <c r="F2745" s="50"/>
    </row>
    <row r="2746" spans="6:6" ht="12.75" customHeight="1">
      <c r="F2746" s="50"/>
    </row>
    <row r="2747" spans="6:6" ht="12.75" customHeight="1">
      <c r="F2747" s="50"/>
    </row>
    <row r="2748" spans="6:6" ht="12.75" customHeight="1">
      <c r="F2748" s="50"/>
    </row>
    <row r="2749" spans="6:6" ht="12.75" customHeight="1">
      <c r="F2749" s="50"/>
    </row>
    <row r="2750" spans="6:6" ht="12.75" customHeight="1">
      <c r="F2750" s="50"/>
    </row>
    <row r="2751" spans="6:6" ht="12.75" customHeight="1">
      <c r="F2751" s="50"/>
    </row>
    <row r="2752" spans="6:6" ht="12.75" customHeight="1">
      <c r="F2752" s="50"/>
    </row>
    <row r="2753" spans="6:6" ht="12.75" customHeight="1">
      <c r="F2753" s="50"/>
    </row>
    <row r="2754" spans="6:6" ht="12.75" customHeight="1">
      <c r="F2754" s="50"/>
    </row>
    <row r="2755" spans="6:6" ht="12.75" customHeight="1">
      <c r="F2755" s="50"/>
    </row>
    <row r="2756" spans="6:6" ht="12.75" customHeight="1">
      <c r="F2756" s="50"/>
    </row>
    <row r="2757" spans="6:6" ht="12.75" customHeight="1">
      <c r="F2757" s="50"/>
    </row>
    <row r="2758" spans="6:6" ht="12.75" customHeight="1">
      <c r="F2758" s="50"/>
    </row>
    <row r="2759" spans="6:6" ht="12.75" customHeight="1">
      <c r="F2759" s="50"/>
    </row>
    <row r="2760" spans="6:6" ht="12.75" customHeight="1">
      <c r="F2760" s="50"/>
    </row>
    <row r="2761" spans="6:6" ht="12.75" customHeight="1">
      <c r="F2761" s="50"/>
    </row>
    <row r="2762" spans="6:6" ht="12.75" customHeight="1">
      <c r="F2762" s="50"/>
    </row>
    <row r="2763" spans="6:6" ht="12.75" customHeight="1">
      <c r="F2763" s="50"/>
    </row>
    <row r="2764" spans="6:6" ht="12.75" customHeight="1">
      <c r="F2764" s="50"/>
    </row>
    <row r="2765" spans="6:6" ht="12.75" customHeight="1">
      <c r="F2765" s="50"/>
    </row>
    <row r="2766" spans="6:6" ht="12.75" customHeight="1">
      <c r="F2766" s="50"/>
    </row>
    <row r="2767" spans="6:6" ht="12.75" customHeight="1">
      <c r="F2767" s="50"/>
    </row>
    <row r="2768" spans="6:6" ht="12.75" customHeight="1">
      <c r="F2768" s="50"/>
    </row>
    <row r="2769" spans="6:6" ht="12.75" customHeight="1">
      <c r="F2769" s="50"/>
    </row>
    <row r="2770" spans="6:6" ht="12.75" customHeight="1">
      <c r="F2770" s="50"/>
    </row>
    <row r="2771" spans="6:6" ht="12.75" customHeight="1">
      <c r="F2771" s="50"/>
    </row>
    <row r="2772" spans="6:6" ht="12.75" customHeight="1">
      <c r="F2772" s="50"/>
    </row>
    <row r="2773" spans="6:6" ht="12.75" customHeight="1">
      <c r="F2773" s="50"/>
    </row>
    <row r="2774" spans="6:6" ht="12.75" customHeight="1">
      <c r="F2774" s="50"/>
    </row>
    <row r="2775" spans="6:6" ht="12.75" customHeight="1">
      <c r="F2775" s="50"/>
    </row>
    <row r="2776" spans="6:6" ht="12.75" customHeight="1">
      <c r="F2776" s="50"/>
    </row>
    <row r="2777" spans="6:6" ht="12.75" customHeight="1">
      <c r="F2777" s="50"/>
    </row>
    <row r="2778" spans="6:6" ht="12.75" customHeight="1">
      <c r="F2778" s="50"/>
    </row>
    <row r="2779" spans="6:6" ht="12.75" customHeight="1">
      <c r="F2779" s="50"/>
    </row>
    <row r="2780" spans="6:6" ht="12.75" customHeight="1">
      <c r="F2780" s="50"/>
    </row>
    <row r="2781" spans="6:6" ht="12.75" customHeight="1">
      <c r="F2781" s="50"/>
    </row>
    <row r="2782" spans="6:6" ht="12.75" customHeight="1">
      <c r="F2782" s="50"/>
    </row>
    <row r="2783" spans="6:6" ht="12.75" customHeight="1">
      <c r="F2783" s="50"/>
    </row>
    <row r="2784" spans="6:6" ht="12.75" customHeight="1">
      <c r="F2784" s="50"/>
    </row>
    <row r="2785" spans="6:6" ht="12.75" customHeight="1">
      <c r="F2785" s="50"/>
    </row>
    <row r="2786" spans="6:6" ht="12.75" customHeight="1">
      <c r="F2786" s="50"/>
    </row>
    <row r="2787" spans="6:6" ht="12.75" customHeight="1">
      <c r="F2787" s="50"/>
    </row>
    <row r="2788" spans="6:6" ht="12.75" customHeight="1">
      <c r="F2788" s="50"/>
    </row>
    <row r="2789" spans="6:6" ht="12.75" customHeight="1">
      <c r="F2789" s="50"/>
    </row>
    <row r="2790" spans="6:6" ht="12.75" customHeight="1">
      <c r="F2790" s="50"/>
    </row>
    <row r="2791" spans="6:6" ht="12.75" customHeight="1">
      <c r="F2791" s="50"/>
    </row>
    <row r="2792" spans="6:6" ht="12.75" customHeight="1">
      <c r="F2792" s="50"/>
    </row>
    <row r="2793" spans="6:6" ht="12.75" customHeight="1">
      <c r="F2793" s="50"/>
    </row>
    <row r="2794" spans="6:6" ht="12.75" customHeight="1">
      <c r="F2794" s="50"/>
    </row>
    <row r="2795" spans="6:6" ht="12.75" customHeight="1">
      <c r="F2795" s="50"/>
    </row>
    <row r="2796" spans="6:6" ht="12.75" customHeight="1">
      <c r="F2796" s="50"/>
    </row>
    <row r="2797" spans="6:6" ht="12.75" customHeight="1">
      <c r="F2797" s="50"/>
    </row>
    <row r="2798" spans="6:6" ht="12.75" customHeight="1">
      <c r="F2798" s="50"/>
    </row>
    <row r="2799" spans="6:6" ht="12.75" customHeight="1">
      <c r="F2799" s="50"/>
    </row>
    <row r="2800" spans="6:6" ht="12.75" customHeight="1">
      <c r="F2800" s="50"/>
    </row>
    <row r="2801" spans="6:6" ht="12.75" customHeight="1">
      <c r="F2801" s="50"/>
    </row>
    <row r="2802" spans="6:6" ht="12.75" customHeight="1">
      <c r="F2802" s="50"/>
    </row>
    <row r="2803" spans="6:6" ht="12.75" customHeight="1">
      <c r="F2803" s="50"/>
    </row>
    <row r="2804" spans="6:6" ht="12.75" customHeight="1">
      <c r="F2804" s="50"/>
    </row>
    <row r="2805" spans="6:6" ht="12.75" customHeight="1">
      <c r="F2805" s="50"/>
    </row>
    <row r="2806" spans="6:6" ht="12.75" customHeight="1">
      <c r="F2806" s="50"/>
    </row>
    <row r="2807" spans="6:6" ht="12.75" customHeight="1">
      <c r="F2807" s="50"/>
    </row>
    <row r="2808" spans="6:6" ht="12.75" customHeight="1">
      <c r="F2808" s="50"/>
    </row>
    <row r="2809" spans="6:6" ht="12.75" customHeight="1">
      <c r="F2809" s="50"/>
    </row>
    <row r="2810" spans="6:6" ht="12.75" customHeight="1">
      <c r="F2810" s="50"/>
    </row>
    <row r="2811" spans="6:6" ht="12.75" customHeight="1">
      <c r="F2811" s="50"/>
    </row>
    <row r="2812" spans="6:6" ht="12.75" customHeight="1">
      <c r="F2812" s="50"/>
    </row>
    <row r="2813" spans="6:6" ht="12.75" customHeight="1">
      <c r="F2813" s="50"/>
    </row>
    <row r="2814" spans="6:6" ht="12.75" customHeight="1">
      <c r="F2814" s="50"/>
    </row>
    <row r="2815" spans="6:6" ht="12.75" customHeight="1">
      <c r="F2815" s="50"/>
    </row>
    <row r="2816" spans="6:6" ht="12.75" customHeight="1">
      <c r="F2816" s="50"/>
    </row>
    <row r="2817" spans="6:6" ht="12.75" customHeight="1">
      <c r="F2817" s="50"/>
    </row>
    <row r="2818" spans="6:6" ht="12.75" customHeight="1">
      <c r="F2818" s="50"/>
    </row>
    <row r="2819" spans="6:6" ht="12.75" customHeight="1">
      <c r="F2819" s="50"/>
    </row>
    <row r="2820" spans="6:6" ht="12.75" customHeight="1">
      <c r="F2820" s="50"/>
    </row>
    <row r="2821" spans="6:6" ht="12.75" customHeight="1">
      <c r="F2821" s="50"/>
    </row>
    <row r="2822" spans="6:6" ht="12.75" customHeight="1">
      <c r="F2822" s="50"/>
    </row>
    <row r="2823" spans="6:6" ht="12.75" customHeight="1">
      <c r="F2823" s="50"/>
    </row>
    <row r="2824" spans="6:6" ht="12.75" customHeight="1">
      <c r="F2824" s="50"/>
    </row>
    <row r="2825" spans="6:6" ht="12.75" customHeight="1">
      <c r="F2825" s="50"/>
    </row>
    <row r="2826" spans="6:6" ht="12.75" customHeight="1">
      <c r="F2826" s="50"/>
    </row>
    <row r="2827" spans="6:6" ht="12.75" customHeight="1">
      <c r="F2827" s="50"/>
    </row>
    <row r="2828" spans="6:6" ht="12.75" customHeight="1">
      <c r="F2828" s="50"/>
    </row>
    <row r="2829" spans="6:6" ht="12.75" customHeight="1">
      <c r="F2829" s="50"/>
    </row>
    <row r="2830" spans="6:6" ht="12.75" customHeight="1">
      <c r="F2830" s="50"/>
    </row>
    <row r="2831" spans="6:6" ht="12.75" customHeight="1">
      <c r="F2831" s="50"/>
    </row>
    <row r="2832" spans="6:6" ht="12.75" customHeight="1">
      <c r="F2832" s="50"/>
    </row>
    <row r="2833" spans="6:6" ht="12.75" customHeight="1">
      <c r="F2833" s="50"/>
    </row>
    <row r="2834" spans="6:6" ht="12.75" customHeight="1">
      <c r="F2834" s="50"/>
    </row>
    <row r="2835" spans="6:6" ht="12.75" customHeight="1">
      <c r="F2835" s="50"/>
    </row>
    <row r="2836" spans="6:6" ht="12.75" customHeight="1">
      <c r="F2836" s="50"/>
    </row>
    <row r="2837" spans="6:6" ht="12.75" customHeight="1">
      <c r="F2837" s="50"/>
    </row>
    <row r="2838" spans="6:6" ht="12.75" customHeight="1">
      <c r="F2838" s="50"/>
    </row>
    <row r="2839" spans="6:6" ht="12.75" customHeight="1">
      <c r="F2839" s="50"/>
    </row>
    <row r="2840" spans="6:6" ht="12.75" customHeight="1">
      <c r="F2840" s="50"/>
    </row>
    <row r="2841" spans="6:6" ht="12.75" customHeight="1">
      <c r="F2841" s="50"/>
    </row>
    <row r="2842" spans="6:6" ht="12.75" customHeight="1">
      <c r="F2842" s="50"/>
    </row>
    <row r="2843" spans="6:6" ht="12.75" customHeight="1">
      <c r="F2843" s="50"/>
    </row>
    <row r="2844" spans="6:6" ht="12.75" customHeight="1">
      <c r="F2844" s="50"/>
    </row>
    <row r="2845" spans="6:6" ht="12.75" customHeight="1">
      <c r="F2845" s="50"/>
    </row>
    <row r="2846" spans="6:6" ht="12.75" customHeight="1">
      <c r="F2846" s="50"/>
    </row>
    <row r="2847" spans="6:6" ht="12.75" customHeight="1">
      <c r="F2847" s="50"/>
    </row>
    <row r="2848" spans="6:6" ht="12.75" customHeight="1">
      <c r="F2848" s="50"/>
    </row>
    <row r="2849" spans="6:6" ht="12.75" customHeight="1">
      <c r="F2849" s="50"/>
    </row>
    <row r="2850" spans="6:6" ht="12.75" customHeight="1">
      <c r="F2850" s="50"/>
    </row>
    <row r="2851" spans="6:6" ht="12.75" customHeight="1">
      <c r="F2851" s="50"/>
    </row>
    <row r="2852" spans="6:6" ht="12.75" customHeight="1">
      <c r="F2852" s="50"/>
    </row>
    <row r="2853" spans="6:6" ht="12.75" customHeight="1">
      <c r="F2853" s="50"/>
    </row>
    <row r="2854" spans="6:6" ht="12.75" customHeight="1">
      <c r="F2854" s="50"/>
    </row>
    <row r="2855" spans="6:6" ht="12.75" customHeight="1">
      <c r="F2855" s="50"/>
    </row>
    <row r="2856" spans="6:6" ht="12.75" customHeight="1">
      <c r="F2856" s="50"/>
    </row>
    <row r="2857" spans="6:6" ht="12.75" customHeight="1">
      <c r="F2857" s="50"/>
    </row>
    <row r="2858" spans="6:6" ht="12.75" customHeight="1">
      <c r="F2858" s="50"/>
    </row>
    <row r="2859" spans="6:6" ht="12.75" customHeight="1">
      <c r="F2859" s="50"/>
    </row>
    <row r="2860" spans="6:6" ht="12.75" customHeight="1">
      <c r="F2860" s="50"/>
    </row>
    <row r="2861" spans="6:6" ht="12.75" customHeight="1">
      <c r="F2861" s="50"/>
    </row>
    <row r="2862" spans="6:6" ht="12.75" customHeight="1">
      <c r="F2862" s="50"/>
    </row>
    <row r="2863" spans="6:6" ht="12.75" customHeight="1">
      <c r="F2863" s="50"/>
    </row>
    <row r="2864" spans="6:6" ht="12.75" customHeight="1">
      <c r="F2864" s="50"/>
    </row>
    <row r="2865" spans="6:6" ht="12.75" customHeight="1">
      <c r="F2865" s="50"/>
    </row>
    <row r="2866" spans="6:6" ht="12.75" customHeight="1">
      <c r="F2866" s="50"/>
    </row>
    <row r="2867" spans="6:6" ht="12.75" customHeight="1">
      <c r="F2867" s="50"/>
    </row>
    <row r="2868" spans="6:6" ht="12.75" customHeight="1">
      <c r="F2868" s="50"/>
    </row>
    <row r="2869" spans="6:6" ht="12.75" customHeight="1">
      <c r="F2869" s="50"/>
    </row>
    <row r="2870" spans="6:6" ht="12.75" customHeight="1">
      <c r="F2870" s="50"/>
    </row>
    <row r="2871" spans="6:6" ht="12.75" customHeight="1">
      <c r="F2871" s="50"/>
    </row>
    <row r="2872" spans="6:6" ht="12.75" customHeight="1">
      <c r="F2872" s="50"/>
    </row>
    <row r="2873" spans="6:6" ht="12.75" customHeight="1">
      <c r="F2873" s="50"/>
    </row>
    <row r="2874" spans="6:6" ht="12.75" customHeight="1">
      <c r="F2874" s="50"/>
    </row>
    <row r="2875" spans="6:6" ht="12.75" customHeight="1">
      <c r="F2875" s="50"/>
    </row>
    <row r="2876" spans="6:6" ht="12.75" customHeight="1">
      <c r="F2876" s="50"/>
    </row>
    <row r="2877" spans="6:6" ht="12.75" customHeight="1">
      <c r="F2877" s="50"/>
    </row>
    <row r="2878" spans="6:6" ht="12.75" customHeight="1">
      <c r="F2878" s="50"/>
    </row>
    <row r="2879" spans="6:6" ht="12.75" customHeight="1">
      <c r="F2879" s="50"/>
    </row>
    <row r="2880" spans="6:6" ht="12.75" customHeight="1">
      <c r="F2880" s="50"/>
    </row>
    <row r="2881" spans="6:6" ht="12.75" customHeight="1">
      <c r="F2881" s="50"/>
    </row>
    <row r="2882" spans="6:6" ht="12.75" customHeight="1">
      <c r="F2882" s="50"/>
    </row>
    <row r="2883" spans="6:6" ht="12.75" customHeight="1">
      <c r="F2883" s="50"/>
    </row>
    <row r="2884" spans="6:6" ht="12.75" customHeight="1">
      <c r="F2884" s="50"/>
    </row>
    <row r="2885" spans="6:6" ht="12.75" customHeight="1">
      <c r="F2885" s="50"/>
    </row>
    <row r="2886" spans="6:6" ht="12.75" customHeight="1">
      <c r="F2886" s="50"/>
    </row>
    <row r="2887" spans="6:6" ht="12.75" customHeight="1">
      <c r="F2887" s="50"/>
    </row>
    <row r="2888" spans="6:6" ht="12.75" customHeight="1">
      <c r="F2888" s="50"/>
    </row>
    <row r="2889" spans="6:6" ht="12.75" customHeight="1">
      <c r="F2889" s="50"/>
    </row>
    <row r="2890" spans="6:6" ht="12.75" customHeight="1">
      <c r="F2890" s="50"/>
    </row>
    <row r="2891" spans="6:6" ht="12.75" customHeight="1">
      <c r="F2891" s="50"/>
    </row>
    <row r="2892" spans="6:6" ht="12.75" customHeight="1">
      <c r="F2892" s="50"/>
    </row>
    <row r="2893" spans="6:6" ht="12.75" customHeight="1">
      <c r="F2893" s="50"/>
    </row>
    <row r="2894" spans="6:6" ht="12.75" customHeight="1">
      <c r="F2894" s="50"/>
    </row>
    <row r="2895" spans="6:6" ht="12.75" customHeight="1">
      <c r="F2895" s="50"/>
    </row>
    <row r="2896" spans="6:6" ht="12.75" customHeight="1">
      <c r="F2896" s="50"/>
    </row>
    <row r="2897" spans="6:6" ht="12.75" customHeight="1">
      <c r="F2897" s="50"/>
    </row>
    <row r="2898" spans="6:6" ht="12.75" customHeight="1">
      <c r="F2898" s="50"/>
    </row>
    <row r="2899" spans="6:6" ht="12.75" customHeight="1">
      <c r="F2899" s="50"/>
    </row>
    <row r="2900" spans="6:6" ht="12.75" customHeight="1">
      <c r="F2900" s="50"/>
    </row>
    <row r="2901" spans="6:6" ht="12.75" customHeight="1">
      <c r="F2901" s="50"/>
    </row>
    <row r="2902" spans="6:6" ht="12.75" customHeight="1">
      <c r="F2902" s="50"/>
    </row>
    <row r="2903" spans="6:6" ht="12.75" customHeight="1">
      <c r="F2903" s="50"/>
    </row>
    <row r="2904" spans="6:6" ht="12.75" customHeight="1">
      <c r="F2904" s="50"/>
    </row>
    <row r="2905" spans="6:6" ht="12.75" customHeight="1">
      <c r="F2905" s="50"/>
    </row>
    <row r="2906" spans="6:6" ht="12.75" customHeight="1">
      <c r="F2906" s="50"/>
    </row>
    <row r="2907" spans="6:6" ht="12.75" customHeight="1">
      <c r="F2907" s="50"/>
    </row>
    <row r="2908" spans="6:6" ht="12.75" customHeight="1">
      <c r="F2908" s="50"/>
    </row>
    <row r="2909" spans="6:6" ht="12.75" customHeight="1">
      <c r="F2909" s="50"/>
    </row>
    <row r="2910" spans="6:6" ht="12.75" customHeight="1">
      <c r="F2910" s="50"/>
    </row>
    <row r="2911" spans="6:6" ht="12.75" customHeight="1">
      <c r="F2911" s="50"/>
    </row>
    <row r="2912" spans="6:6" ht="12.75" customHeight="1">
      <c r="F2912" s="50"/>
    </row>
    <row r="2913" spans="6:6" ht="12.75" customHeight="1">
      <c r="F2913" s="50"/>
    </row>
    <row r="2914" spans="6:6" ht="12.75" customHeight="1">
      <c r="F2914" s="50"/>
    </row>
    <row r="2915" spans="6:6" ht="12.75" customHeight="1">
      <c r="F2915" s="50"/>
    </row>
    <row r="2916" spans="6:6" ht="12.75" customHeight="1">
      <c r="F2916" s="50"/>
    </row>
    <row r="2917" spans="6:6" ht="12.75" customHeight="1">
      <c r="F2917" s="50"/>
    </row>
    <row r="2918" spans="6:6" ht="12.75" customHeight="1">
      <c r="F2918" s="50"/>
    </row>
    <row r="2919" spans="6:6" ht="12.75" customHeight="1">
      <c r="F2919" s="50"/>
    </row>
    <row r="2920" spans="6:6" ht="12.75" customHeight="1">
      <c r="F2920" s="50"/>
    </row>
    <row r="2921" spans="6:6" ht="12.75" customHeight="1">
      <c r="F2921" s="50"/>
    </row>
    <row r="2922" spans="6:6" ht="12.75" customHeight="1">
      <c r="F2922" s="50"/>
    </row>
    <row r="2923" spans="6:6" ht="12.75" customHeight="1">
      <c r="F2923" s="50"/>
    </row>
    <row r="2924" spans="6:6" ht="12.75" customHeight="1">
      <c r="F2924" s="50"/>
    </row>
    <row r="2925" spans="6:6" ht="12.75" customHeight="1">
      <c r="F2925" s="50"/>
    </row>
    <row r="2926" spans="6:6" ht="12.75" customHeight="1">
      <c r="F2926" s="50"/>
    </row>
    <row r="2927" spans="6:6" ht="12.75" customHeight="1">
      <c r="F2927" s="50"/>
    </row>
    <row r="2928" spans="6:6" ht="12.75" customHeight="1">
      <c r="F2928" s="50"/>
    </row>
    <row r="2929" spans="6:6" ht="12.75" customHeight="1">
      <c r="F2929" s="50"/>
    </row>
    <row r="2930" spans="6:6" ht="12.75" customHeight="1">
      <c r="F2930" s="50"/>
    </row>
    <row r="2931" spans="6:6" ht="12.75" customHeight="1">
      <c r="F2931" s="50"/>
    </row>
    <row r="2932" spans="6:6" ht="12.75" customHeight="1">
      <c r="F2932" s="50"/>
    </row>
    <row r="2933" spans="6:6" ht="12.75" customHeight="1">
      <c r="F2933" s="50"/>
    </row>
    <row r="2934" spans="6:6" ht="12.75" customHeight="1">
      <c r="F2934" s="50"/>
    </row>
    <row r="2935" spans="6:6" ht="12.75" customHeight="1">
      <c r="F2935" s="50"/>
    </row>
    <row r="2936" spans="6:6" ht="12.75" customHeight="1">
      <c r="F2936" s="50"/>
    </row>
    <row r="2937" spans="6:6" ht="12.75" customHeight="1">
      <c r="F2937" s="50"/>
    </row>
    <row r="2938" spans="6:6" ht="12.75" customHeight="1">
      <c r="F2938" s="50"/>
    </row>
    <row r="2939" spans="6:6" ht="12.75" customHeight="1">
      <c r="F2939" s="50"/>
    </row>
    <row r="2940" spans="6:6" ht="12.75" customHeight="1">
      <c r="F2940" s="50"/>
    </row>
    <row r="2941" spans="6:6" ht="12.75" customHeight="1">
      <c r="F2941" s="50"/>
    </row>
    <row r="2942" spans="6:6" ht="12.75" customHeight="1">
      <c r="F2942" s="50"/>
    </row>
    <row r="2943" spans="6:6" ht="12.75" customHeight="1">
      <c r="F2943" s="50"/>
    </row>
    <row r="2944" spans="6:6" ht="12.75" customHeight="1">
      <c r="F2944" s="50"/>
    </row>
    <row r="2945" spans="6:6" ht="12.75" customHeight="1">
      <c r="F2945" s="50"/>
    </row>
    <row r="2946" spans="6:6" ht="12.75" customHeight="1">
      <c r="F2946" s="50"/>
    </row>
    <row r="2947" spans="6:6" ht="12.75" customHeight="1">
      <c r="F2947" s="50"/>
    </row>
    <row r="2948" spans="6:6" ht="12.75" customHeight="1">
      <c r="F2948" s="50"/>
    </row>
    <row r="2949" spans="6:6" ht="12.75" customHeight="1">
      <c r="F2949" s="50"/>
    </row>
    <row r="2950" spans="6:6" ht="12.75" customHeight="1">
      <c r="F2950" s="50"/>
    </row>
    <row r="2951" spans="6:6" ht="12.75" customHeight="1">
      <c r="F2951" s="50"/>
    </row>
    <row r="2952" spans="6:6" ht="12.75" customHeight="1">
      <c r="F2952" s="50"/>
    </row>
    <row r="2953" spans="6:6" ht="12.75" customHeight="1">
      <c r="F2953" s="50"/>
    </row>
    <row r="2954" spans="6:6" ht="12.75" customHeight="1">
      <c r="F2954" s="50"/>
    </row>
    <row r="2955" spans="6:6" ht="12.75" customHeight="1">
      <c r="F2955" s="50"/>
    </row>
    <row r="2956" spans="6:6" ht="12.75" customHeight="1">
      <c r="F2956" s="50"/>
    </row>
    <row r="2957" spans="6:6" ht="12.75" customHeight="1">
      <c r="F2957" s="50"/>
    </row>
    <row r="2958" spans="6:6" ht="12.75" customHeight="1">
      <c r="F2958" s="50"/>
    </row>
    <row r="2959" spans="6:6" ht="12.75" customHeight="1">
      <c r="F2959" s="50"/>
    </row>
    <row r="2960" spans="6:6" ht="12.75" customHeight="1">
      <c r="F2960" s="50"/>
    </row>
    <row r="2961" spans="6:6" ht="12.75" customHeight="1">
      <c r="F2961" s="50"/>
    </row>
    <row r="2962" spans="6:6" ht="12.75" customHeight="1">
      <c r="F2962" s="50"/>
    </row>
    <row r="2963" spans="6:6" ht="12.75" customHeight="1">
      <c r="F2963" s="50"/>
    </row>
    <row r="2964" spans="6:6" ht="12.75" customHeight="1">
      <c r="F2964" s="50"/>
    </row>
    <row r="2965" spans="6:6" ht="12.75" customHeight="1">
      <c r="F2965" s="50"/>
    </row>
    <row r="2966" spans="6:6" ht="12.75" customHeight="1">
      <c r="F2966" s="50"/>
    </row>
    <row r="2967" spans="6:6" ht="12.75" customHeight="1">
      <c r="F2967" s="50"/>
    </row>
    <row r="2968" spans="6:6" ht="12.75" customHeight="1">
      <c r="F2968" s="50"/>
    </row>
    <row r="2969" spans="6:6" ht="12.75" customHeight="1">
      <c r="F2969" s="50"/>
    </row>
    <row r="2970" spans="6:6" ht="12.75" customHeight="1">
      <c r="F2970" s="50"/>
    </row>
    <row r="2971" spans="6:6" ht="12.75" customHeight="1">
      <c r="F2971" s="50"/>
    </row>
    <row r="2972" spans="6:6" ht="12.75" customHeight="1">
      <c r="F2972" s="50"/>
    </row>
    <row r="2973" spans="6:6" ht="12.75" customHeight="1">
      <c r="F2973" s="50"/>
    </row>
    <row r="2974" spans="6:6" ht="12.75" customHeight="1">
      <c r="F2974" s="50"/>
    </row>
    <row r="2975" spans="6:6" ht="12.75" customHeight="1">
      <c r="F2975" s="50"/>
    </row>
    <row r="2976" spans="6:6" ht="12.75" customHeight="1">
      <c r="F2976" s="50"/>
    </row>
    <row r="2977" spans="6:6" ht="12.75" customHeight="1">
      <c r="F2977" s="50"/>
    </row>
    <row r="2978" spans="6:6" ht="12.75" customHeight="1">
      <c r="F2978" s="50"/>
    </row>
    <row r="2979" spans="6:6" ht="12.75" customHeight="1">
      <c r="F2979" s="50"/>
    </row>
    <row r="2980" spans="6:6" ht="12.75" customHeight="1">
      <c r="F2980" s="50"/>
    </row>
    <row r="2981" spans="6:6" ht="12.75" customHeight="1">
      <c r="F2981" s="50"/>
    </row>
    <row r="2982" spans="6:6" ht="12.75" customHeight="1">
      <c r="F2982" s="50"/>
    </row>
    <row r="2983" spans="6:6" ht="12.75" customHeight="1">
      <c r="F2983" s="50"/>
    </row>
    <row r="2984" spans="6:6" ht="12.75" customHeight="1">
      <c r="F2984" s="50"/>
    </row>
    <row r="2985" spans="6:6" ht="12.75" customHeight="1">
      <c r="F2985" s="50"/>
    </row>
    <row r="2986" spans="6:6" ht="12.75" customHeight="1">
      <c r="F2986" s="50"/>
    </row>
    <row r="2987" spans="6:6" ht="12.75" customHeight="1">
      <c r="F2987" s="50"/>
    </row>
    <row r="2988" spans="6:6" ht="12.75" customHeight="1">
      <c r="F2988" s="50"/>
    </row>
    <row r="2989" spans="6:6" ht="12.75" customHeight="1">
      <c r="F2989" s="50"/>
    </row>
    <row r="2990" spans="6:6" ht="12.75" customHeight="1">
      <c r="F2990" s="50"/>
    </row>
    <row r="2991" spans="6:6" ht="12.75" customHeight="1">
      <c r="F2991" s="50"/>
    </row>
    <row r="2992" spans="6:6" ht="12.75" customHeight="1">
      <c r="F2992" s="50"/>
    </row>
    <row r="2993" spans="6:6" ht="12.75" customHeight="1">
      <c r="F2993" s="50"/>
    </row>
    <row r="2994" spans="6:6" ht="12.75" customHeight="1">
      <c r="F2994" s="50"/>
    </row>
    <row r="2995" spans="6:6" ht="12.75" customHeight="1">
      <c r="F2995" s="50"/>
    </row>
    <row r="2996" spans="6:6" ht="12.75" customHeight="1">
      <c r="F2996" s="50"/>
    </row>
    <row r="2997" spans="6:6" ht="12.75" customHeight="1">
      <c r="F2997" s="50"/>
    </row>
    <row r="2998" spans="6:6" ht="12.75" customHeight="1">
      <c r="F2998" s="50"/>
    </row>
    <row r="2999" spans="6:6" ht="12.75" customHeight="1">
      <c r="F2999" s="50"/>
    </row>
    <row r="3000" spans="6:6" ht="12.75" customHeight="1">
      <c r="F3000" s="50"/>
    </row>
    <row r="3001" spans="6:6" ht="12.75" customHeight="1">
      <c r="F3001" s="50"/>
    </row>
    <row r="3002" spans="6:6" ht="12.75" customHeight="1">
      <c r="F3002" s="50"/>
    </row>
    <row r="3003" spans="6:6" ht="12.75" customHeight="1">
      <c r="F3003" s="50"/>
    </row>
    <row r="3004" spans="6:6" ht="12.75" customHeight="1">
      <c r="F3004" s="50"/>
    </row>
    <row r="3005" spans="6:6" ht="12.75" customHeight="1">
      <c r="F3005" s="50"/>
    </row>
    <row r="3006" spans="6:6" ht="12.75" customHeight="1">
      <c r="F3006" s="50"/>
    </row>
    <row r="3007" spans="6:6" ht="12.75" customHeight="1">
      <c r="F3007" s="50"/>
    </row>
    <row r="3008" spans="6:6" ht="12.75" customHeight="1">
      <c r="F3008" s="50"/>
    </row>
    <row r="3009" spans="6:6" ht="12.75" customHeight="1">
      <c r="F3009" s="50"/>
    </row>
    <row r="3010" spans="6:6" ht="12.75" customHeight="1">
      <c r="F3010" s="50"/>
    </row>
    <row r="3011" spans="6:6" ht="12.75" customHeight="1">
      <c r="F3011" s="50"/>
    </row>
    <row r="3012" spans="6:6" ht="12.75" customHeight="1">
      <c r="F3012" s="50"/>
    </row>
    <row r="3013" spans="6:6" ht="12.75" customHeight="1">
      <c r="F3013" s="50"/>
    </row>
    <row r="3014" spans="6:6" ht="12.75" customHeight="1">
      <c r="F3014" s="50"/>
    </row>
    <row r="3015" spans="6:6" ht="12.75" customHeight="1">
      <c r="F3015" s="50"/>
    </row>
    <row r="3016" spans="6:6" ht="12.75" customHeight="1">
      <c r="F3016" s="50"/>
    </row>
    <row r="3017" spans="6:6" ht="12.75" customHeight="1">
      <c r="F3017" s="50"/>
    </row>
    <row r="3018" spans="6:6" ht="12.75" customHeight="1">
      <c r="F3018" s="50"/>
    </row>
    <row r="3019" spans="6:6" ht="12.75" customHeight="1">
      <c r="F3019" s="50"/>
    </row>
    <row r="3020" spans="6:6" ht="12.75" customHeight="1">
      <c r="F3020" s="50"/>
    </row>
    <row r="3021" spans="6:6" ht="12.75" customHeight="1">
      <c r="F3021" s="50"/>
    </row>
    <row r="3022" spans="6:6" ht="12.75" customHeight="1">
      <c r="F3022" s="50"/>
    </row>
    <row r="3023" spans="6:6" ht="12.75" customHeight="1">
      <c r="F3023" s="50"/>
    </row>
    <row r="3024" spans="6:6" ht="12.75" customHeight="1">
      <c r="F3024" s="50"/>
    </row>
    <row r="3025" spans="6:6" ht="12.75" customHeight="1">
      <c r="F3025" s="50"/>
    </row>
    <row r="3026" spans="6:6" ht="12.75" customHeight="1">
      <c r="F3026" s="50"/>
    </row>
    <row r="3027" spans="6:6" ht="12.75" customHeight="1">
      <c r="F3027" s="50"/>
    </row>
    <row r="3028" spans="6:6" ht="12.75" customHeight="1">
      <c r="F3028" s="50"/>
    </row>
    <row r="3029" spans="6:6" ht="12.75" customHeight="1">
      <c r="F3029" s="50"/>
    </row>
    <row r="3030" spans="6:6" ht="12.75" customHeight="1">
      <c r="F3030" s="50"/>
    </row>
    <row r="3031" spans="6:6" ht="12.75" customHeight="1">
      <c r="F3031" s="50"/>
    </row>
    <row r="3032" spans="6:6" ht="12.75" customHeight="1">
      <c r="F3032" s="50"/>
    </row>
    <row r="3033" spans="6:6" ht="12.75" customHeight="1">
      <c r="F3033" s="50"/>
    </row>
    <row r="3034" spans="6:6" ht="12.75" customHeight="1">
      <c r="F3034" s="50"/>
    </row>
    <row r="3035" spans="6:6" ht="12.75" customHeight="1">
      <c r="F3035" s="50"/>
    </row>
    <row r="3036" spans="6:6" ht="12.75" customHeight="1">
      <c r="F3036" s="50"/>
    </row>
    <row r="3037" spans="6:6" ht="12.75" customHeight="1">
      <c r="F3037" s="50"/>
    </row>
    <row r="3038" spans="6:6" ht="12.75" customHeight="1">
      <c r="F3038" s="50"/>
    </row>
    <row r="3039" spans="6:6" ht="12.75" customHeight="1">
      <c r="F3039" s="50"/>
    </row>
    <row r="3040" spans="6:6" ht="12.75" customHeight="1">
      <c r="F3040" s="50"/>
    </row>
    <row r="3041" spans="6:6" ht="12.75" customHeight="1">
      <c r="F3041" s="50"/>
    </row>
    <row r="3042" spans="6:6" ht="12.75" customHeight="1">
      <c r="F3042" s="50"/>
    </row>
    <row r="3043" spans="6:6" ht="12.75" customHeight="1">
      <c r="F3043" s="50"/>
    </row>
    <row r="3044" spans="6:6" ht="12.75" customHeight="1">
      <c r="F3044" s="50"/>
    </row>
    <row r="3045" spans="6:6" ht="12.75" customHeight="1">
      <c r="F3045" s="50"/>
    </row>
    <row r="3046" spans="6:6" ht="12.75" customHeight="1">
      <c r="F3046" s="50"/>
    </row>
    <row r="3047" spans="6:6" ht="12.75" customHeight="1">
      <c r="F3047" s="50"/>
    </row>
    <row r="3048" spans="6:6" ht="12.75" customHeight="1">
      <c r="F3048" s="50"/>
    </row>
    <row r="3049" spans="6:6" ht="12.75" customHeight="1">
      <c r="F3049" s="50"/>
    </row>
    <row r="3050" spans="6:6" ht="12.75" customHeight="1">
      <c r="F3050" s="50"/>
    </row>
    <row r="3051" spans="6:6" ht="12.75" customHeight="1">
      <c r="F3051" s="50"/>
    </row>
    <row r="3052" spans="6:6" ht="12.75" customHeight="1">
      <c r="F3052" s="50"/>
    </row>
    <row r="3053" spans="6:6" ht="12.75" customHeight="1">
      <c r="F3053" s="50"/>
    </row>
    <row r="3054" spans="6:6" ht="12.75" customHeight="1">
      <c r="F3054" s="50"/>
    </row>
    <row r="3055" spans="6:6" ht="12.75" customHeight="1">
      <c r="F3055" s="50"/>
    </row>
    <row r="3056" spans="6:6" ht="12.75" customHeight="1">
      <c r="F3056" s="50"/>
    </row>
    <row r="3057" spans="6:6" ht="12.75" customHeight="1">
      <c r="F3057" s="50"/>
    </row>
    <row r="3058" spans="6:6" ht="12.75" customHeight="1">
      <c r="F3058" s="50"/>
    </row>
    <row r="3059" spans="6:6" ht="12.75" customHeight="1">
      <c r="F3059" s="50"/>
    </row>
    <row r="3060" spans="6:6" ht="12.75" customHeight="1">
      <c r="F3060" s="50"/>
    </row>
    <row r="3061" spans="6:6" ht="12.75" customHeight="1">
      <c r="F3061" s="50"/>
    </row>
    <row r="3062" spans="6:6" ht="12.75" customHeight="1">
      <c r="F3062" s="50"/>
    </row>
    <row r="3063" spans="6:6" ht="12.75" customHeight="1">
      <c r="F3063" s="50"/>
    </row>
    <row r="3064" spans="6:6" ht="12.75" customHeight="1">
      <c r="F3064" s="50"/>
    </row>
    <row r="3065" spans="6:6" ht="12.75" customHeight="1">
      <c r="F3065" s="50"/>
    </row>
    <row r="3066" spans="6:6" ht="12.75" customHeight="1">
      <c r="F3066" s="50"/>
    </row>
    <row r="3067" spans="6:6" ht="12.75" customHeight="1">
      <c r="F3067" s="50"/>
    </row>
    <row r="3068" spans="6:6" ht="12.75" customHeight="1">
      <c r="F3068" s="50"/>
    </row>
    <row r="3069" spans="6:6" ht="12.75" customHeight="1">
      <c r="F3069" s="50"/>
    </row>
    <row r="3070" spans="6:6" ht="12.75" customHeight="1">
      <c r="F3070" s="50"/>
    </row>
    <row r="3071" spans="6:6" ht="12.75" customHeight="1">
      <c r="F3071" s="50"/>
    </row>
    <row r="3072" spans="6:6" ht="12.75" customHeight="1">
      <c r="F3072" s="50"/>
    </row>
    <row r="3073" spans="6:6" ht="12.75" customHeight="1">
      <c r="F3073" s="50"/>
    </row>
    <row r="3074" spans="6:6" ht="12.75" customHeight="1">
      <c r="F3074" s="50"/>
    </row>
    <row r="3075" spans="6:6" ht="12.75" customHeight="1">
      <c r="F3075" s="50"/>
    </row>
    <row r="3076" spans="6:6" ht="12.75" customHeight="1">
      <c r="F3076" s="50"/>
    </row>
    <row r="3077" spans="6:6" ht="12.75" customHeight="1">
      <c r="F3077" s="50"/>
    </row>
    <row r="3078" spans="6:6" ht="12.75" customHeight="1">
      <c r="F3078" s="50"/>
    </row>
    <row r="3079" spans="6:6" ht="12.75" customHeight="1">
      <c r="F3079" s="50"/>
    </row>
    <row r="3080" spans="6:6" ht="12.75" customHeight="1">
      <c r="F3080" s="50"/>
    </row>
    <row r="3081" spans="6:6" ht="12.75" customHeight="1">
      <c r="F3081" s="50"/>
    </row>
    <row r="3082" spans="6:6" ht="12.75" customHeight="1">
      <c r="F3082" s="50"/>
    </row>
    <row r="3083" spans="6:6" ht="12.75" customHeight="1">
      <c r="F3083" s="50"/>
    </row>
    <row r="3084" spans="6:6" ht="12.75" customHeight="1">
      <c r="F3084" s="50"/>
    </row>
    <row r="3085" spans="6:6" ht="12.75" customHeight="1">
      <c r="F3085" s="50"/>
    </row>
    <row r="3086" spans="6:6" ht="12.75" customHeight="1">
      <c r="F3086" s="50"/>
    </row>
    <row r="3087" spans="6:6" ht="12.75" customHeight="1">
      <c r="F3087" s="50"/>
    </row>
    <row r="3088" spans="6:6" ht="12.75" customHeight="1">
      <c r="F3088" s="50"/>
    </row>
    <row r="3089" spans="6:6" ht="12.75" customHeight="1">
      <c r="F3089" s="50"/>
    </row>
    <row r="3090" spans="6:6" ht="12.75" customHeight="1">
      <c r="F3090" s="50"/>
    </row>
    <row r="3091" spans="6:6" ht="12.75" customHeight="1">
      <c r="F3091" s="50"/>
    </row>
    <row r="3092" spans="6:6" ht="12.75" customHeight="1">
      <c r="F3092" s="50"/>
    </row>
    <row r="3093" spans="6:6" ht="12.75" customHeight="1">
      <c r="F3093" s="50"/>
    </row>
    <row r="3094" spans="6:6" ht="12.75" customHeight="1">
      <c r="F3094" s="50"/>
    </row>
    <row r="3095" spans="6:6" ht="12.75" customHeight="1">
      <c r="F3095" s="50"/>
    </row>
    <row r="3096" spans="6:6" ht="12.75" customHeight="1">
      <c r="F3096" s="50"/>
    </row>
    <row r="3097" spans="6:6" ht="12.75" customHeight="1">
      <c r="F3097" s="50"/>
    </row>
    <row r="3098" spans="6:6" ht="12.75" customHeight="1">
      <c r="F3098" s="50"/>
    </row>
    <row r="3099" spans="6:6" ht="12.75" customHeight="1">
      <c r="F3099" s="50"/>
    </row>
    <row r="3100" spans="6:6" ht="12.75" customHeight="1">
      <c r="F3100" s="50"/>
    </row>
    <row r="3101" spans="6:6" ht="12.75" customHeight="1">
      <c r="F3101" s="50"/>
    </row>
    <row r="3102" spans="6:6" ht="12.75" customHeight="1">
      <c r="F3102" s="50"/>
    </row>
    <row r="3103" spans="6:6" ht="12.75" customHeight="1">
      <c r="F3103" s="50"/>
    </row>
    <row r="3104" spans="6:6" ht="12.75" customHeight="1">
      <c r="F3104" s="50"/>
    </row>
    <row r="3105" spans="6:6" ht="12.75" customHeight="1">
      <c r="F3105" s="50"/>
    </row>
    <row r="3106" spans="6:6" ht="12.75" customHeight="1">
      <c r="F3106" s="50"/>
    </row>
    <row r="3107" spans="6:6" ht="12.75" customHeight="1">
      <c r="F3107" s="50"/>
    </row>
    <row r="3108" spans="6:6" ht="12.75" customHeight="1">
      <c r="F3108" s="50"/>
    </row>
    <row r="3109" spans="6:6" ht="12.75" customHeight="1">
      <c r="F3109" s="50"/>
    </row>
    <row r="3110" spans="6:6" ht="12.75" customHeight="1">
      <c r="F3110" s="50"/>
    </row>
    <row r="3111" spans="6:6" ht="12.75" customHeight="1">
      <c r="F3111" s="50"/>
    </row>
    <row r="3112" spans="6:6" ht="12.75" customHeight="1">
      <c r="F3112" s="50"/>
    </row>
    <row r="3113" spans="6:6" ht="12.75" customHeight="1">
      <c r="F3113" s="50"/>
    </row>
    <row r="3114" spans="6:6" ht="12.75" customHeight="1">
      <c r="F3114" s="50"/>
    </row>
    <row r="3115" spans="6:6" ht="12.75" customHeight="1">
      <c r="F3115" s="50"/>
    </row>
    <row r="3116" spans="6:6" ht="12.75" customHeight="1">
      <c r="F3116" s="50"/>
    </row>
    <row r="3117" spans="6:6" ht="12.75" customHeight="1">
      <c r="F3117" s="50"/>
    </row>
    <row r="3118" spans="6:6" ht="12.75" customHeight="1">
      <c r="F3118" s="50"/>
    </row>
    <row r="3119" spans="6:6" ht="12.75" customHeight="1">
      <c r="F3119" s="50"/>
    </row>
    <row r="3120" spans="6:6" ht="12.75" customHeight="1">
      <c r="F3120" s="50"/>
    </row>
    <row r="3121" spans="6:6" ht="12.75" customHeight="1">
      <c r="F3121" s="50"/>
    </row>
    <row r="3122" spans="6:6" ht="12.75" customHeight="1">
      <c r="F3122" s="50"/>
    </row>
    <row r="3123" spans="6:6" ht="12.75" customHeight="1">
      <c r="F3123" s="50"/>
    </row>
    <row r="3124" spans="6:6" ht="12.75" customHeight="1">
      <c r="F3124" s="50"/>
    </row>
    <row r="3125" spans="6:6" ht="12.75" customHeight="1">
      <c r="F3125" s="50"/>
    </row>
    <row r="3126" spans="6:6" ht="12.75" customHeight="1">
      <c r="F3126" s="50"/>
    </row>
    <row r="3127" spans="6:6" ht="12.75" customHeight="1">
      <c r="F3127" s="50"/>
    </row>
    <row r="3128" spans="6:6" ht="12.75" customHeight="1">
      <c r="F3128" s="50"/>
    </row>
    <row r="3129" spans="6:6" ht="12.75" customHeight="1">
      <c r="F3129" s="50"/>
    </row>
    <row r="3130" spans="6:6" ht="12.75" customHeight="1">
      <c r="F3130" s="50"/>
    </row>
    <row r="3131" spans="6:6" ht="12.75" customHeight="1">
      <c r="F3131" s="50"/>
    </row>
    <row r="3132" spans="6:6" ht="12.75" customHeight="1">
      <c r="F3132" s="50"/>
    </row>
    <row r="3133" spans="6:6" ht="12.75" customHeight="1">
      <c r="F3133" s="50"/>
    </row>
    <row r="3134" spans="6:6" ht="12.75" customHeight="1">
      <c r="F3134" s="50"/>
    </row>
    <row r="3135" spans="6:6" ht="12.75" customHeight="1">
      <c r="F3135" s="50"/>
    </row>
    <row r="3136" spans="6:6" ht="12.75" customHeight="1">
      <c r="F3136" s="50"/>
    </row>
    <row r="3137" spans="6:6" ht="12.75" customHeight="1">
      <c r="F3137" s="50"/>
    </row>
    <row r="3138" spans="6:6" ht="12.75" customHeight="1">
      <c r="F3138" s="50"/>
    </row>
    <row r="3139" spans="6:6" ht="12.75" customHeight="1">
      <c r="F3139" s="50"/>
    </row>
    <row r="3140" spans="6:6" ht="12.75" customHeight="1">
      <c r="F3140" s="50"/>
    </row>
    <row r="3141" spans="6:6" ht="12.75" customHeight="1">
      <c r="F3141" s="50"/>
    </row>
    <row r="3142" spans="6:6" ht="12.75" customHeight="1">
      <c r="F3142" s="50"/>
    </row>
    <row r="3143" spans="6:6" ht="12.75" customHeight="1">
      <c r="F3143" s="50"/>
    </row>
    <row r="3144" spans="6:6" ht="12.75" customHeight="1">
      <c r="F3144" s="50"/>
    </row>
    <row r="3145" spans="6:6" ht="12.75" customHeight="1">
      <c r="F3145" s="50"/>
    </row>
    <row r="3146" spans="6:6" ht="12.75" customHeight="1">
      <c r="F3146" s="50"/>
    </row>
    <row r="3147" spans="6:6" ht="12.75" customHeight="1">
      <c r="F3147" s="50"/>
    </row>
    <row r="3148" spans="6:6" ht="12.75" customHeight="1">
      <c r="F3148" s="50"/>
    </row>
    <row r="3149" spans="6:6" ht="12.75" customHeight="1">
      <c r="F3149" s="50"/>
    </row>
    <row r="3150" spans="6:6" ht="12.75" customHeight="1">
      <c r="F3150" s="50"/>
    </row>
    <row r="3151" spans="6:6" ht="12.75" customHeight="1">
      <c r="F3151" s="50"/>
    </row>
    <row r="3152" spans="6:6" ht="12.75" customHeight="1">
      <c r="F3152" s="50"/>
    </row>
    <row r="3153" spans="6:6" ht="12.75" customHeight="1">
      <c r="F3153" s="50"/>
    </row>
    <row r="3154" spans="6:6" ht="12.75" customHeight="1">
      <c r="F3154" s="50"/>
    </row>
    <row r="3155" spans="6:6" ht="12.75" customHeight="1">
      <c r="F3155" s="50"/>
    </row>
    <row r="3156" spans="6:6" ht="12.75" customHeight="1">
      <c r="F3156" s="50"/>
    </row>
    <row r="3157" spans="6:6" ht="12.75" customHeight="1">
      <c r="F3157" s="50"/>
    </row>
    <row r="3158" spans="6:6" ht="12.75" customHeight="1">
      <c r="F3158" s="50"/>
    </row>
    <row r="3159" spans="6:6" ht="12.75" customHeight="1">
      <c r="F3159" s="50"/>
    </row>
    <row r="3160" spans="6:6" ht="12.75" customHeight="1">
      <c r="F3160" s="50"/>
    </row>
    <row r="3161" spans="6:6" ht="12.75" customHeight="1">
      <c r="F3161" s="50"/>
    </row>
    <row r="3162" spans="6:6" ht="12.75" customHeight="1">
      <c r="F3162" s="50"/>
    </row>
    <row r="3163" spans="6:6" ht="12.75" customHeight="1">
      <c r="F3163" s="50"/>
    </row>
    <row r="3164" spans="6:6" ht="12.75" customHeight="1">
      <c r="F3164" s="50"/>
    </row>
    <row r="3165" spans="6:6" ht="12.75" customHeight="1">
      <c r="F3165" s="50"/>
    </row>
    <row r="3166" spans="6:6" ht="12.75" customHeight="1">
      <c r="F3166" s="50"/>
    </row>
    <row r="3167" spans="6:6" ht="12.75" customHeight="1">
      <c r="F3167" s="50"/>
    </row>
    <row r="3168" spans="6:6" ht="12.75" customHeight="1">
      <c r="F3168" s="50"/>
    </row>
    <row r="3169" spans="6:6" ht="12.75" customHeight="1">
      <c r="F3169" s="50"/>
    </row>
    <row r="3170" spans="6:6" ht="12.75" customHeight="1">
      <c r="F3170" s="50"/>
    </row>
    <row r="3171" spans="6:6" ht="12.75" customHeight="1">
      <c r="F3171" s="50"/>
    </row>
    <row r="3172" spans="6:6" ht="12.75" customHeight="1">
      <c r="F3172" s="50"/>
    </row>
    <row r="3173" spans="6:6" ht="12.75" customHeight="1">
      <c r="F3173" s="50"/>
    </row>
    <row r="3174" spans="6:6" ht="12.75" customHeight="1">
      <c r="F3174" s="50"/>
    </row>
    <row r="3175" spans="6:6" ht="12.75" customHeight="1">
      <c r="F3175" s="50"/>
    </row>
    <row r="3176" spans="6:6" ht="12.75" customHeight="1">
      <c r="F3176" s="50"/>
    </row>
    <row r="3177" spans="6:6" ht="12.75" customHeight="1">
      <c r="F3177" s="50"/>
    </row>
    <row r="3178" spans="6:6" ht="12.75" customHeight="1">
      <c r="F3178" s="50"/>
    </row>
    <row r="3179" spans="6:6" ht="12.75" customHeight="1">
      <c r="F3179" s="50"/>
    </row>
    <row r="3180" spans="6:6" ht="12.75" customHeight="1">
      <c r="F3180" s="50"/>
    </row>
    <row r="3181" spans="6:6" ht="12.75" customHeight="1">
      <c r="F3181" s="50"/>
    </row>
    <row r="3182" spans="6:6" ht="12.75" customHeight="1">
      <c r="F3182" s="50"/>
    </row>
    <row r="3183" spans="6:6" ht="12.75" customHeight="1">
      <c r="F3183" s="50"/>
    </row>
    <row r="3184" spans="6:6" ht="12.75" customHeight="1">
      <c r="F3184" s="50"/>
    </row>
    <row r="3185" spans="6:6" ht="12.75" customHeight="1">
      <c r="F3185" s="50"/>
    </row>
    <row r="3186" spans="6:6" ht="12.75" customHeight="1">
      <c r="F3186" s="50"/>
    </row>
    <row r="3187" spans="6:6" ht="12.75" customHeight="1">
      <c r="F3187" s="50"/>
    </row>
    <row r="3188" spans="6:6" ht="12.75" customHeight="1">
      <c r="F3188" s="50"/>
    </row>
    <row r="3189" spans="6:6" ht="12.75" customHeight="1">
      <c r="F3189" s="50"/>
    </row>
    <row r="3190" spans="6:6" ht="12.75" customHeight="1">
      <c r="F3190" s="50"/>
    </row>
    <row r="3191" spans="6:6" ht="12.75" customHeight="1">
      <c r="F3191" s="50"/>
    </row>
    <row r="3192" spans="6:6" ht="12.75" customHeight="1">
      <c r="F3192" s="50"/>
    </row>
    <row r="3193" spans="6:6" ht="12.75" customHeight="1">
      <c r="F3193" s="50"/>
    </row>
    <row r="3194" spans="6:6" ht="12.75" customHeight="1">
      <c r="F3194" s="50"/>
    </row>
    <row r="3195" spans="6:6" ht="12.75" customHeight="1">
      <c r="F3195" s="50"/>
    </row>
    <row r="3196" spans="6:6" ht="12.75" customHeight="1">
      <c r="F3196" s="50"/>
    </row>
    <row r="3197" spans="6:6" ht="12.75" customHeight="1">
      <c r="F3197" s="50"/>
    </row>
    <row r="3198" spans="6:6" ht="12.75" customHeight="1">
      <c r="F3198" s="50"/>
    </row>
    <row r="3199" spans="6:6" ht="12.75" customHeight="1">
      <c r="F3199" s="50"/>
    </row>
    <row r="3200" spans="6:6" ht="12.75" customHeight="1">
      <c r="F3200" s="50"/>
    </row>
    <row r="3201" spans="6:6" ht="12.75" customHeight="1">
      <c r="F3201" s="50"/>
    </row>
    <row r="3202" spans="6:6" ht="12.75" customHeight="1">
      <c r="F3202" s="50"/>
    </row>
    <row r="3203" spans="6:6" ht="12.75" customHeight="1">
      <c r="F3203" s="50"/>
    </row>
    <row r="3204" spans="6:6" ht="12.75" customHeight="1">
      <c r="F3204" s="50"/>
    </row>
    <row r="3205" spans="6:6" ht="12.75" customHeight="1">
      <c r="F3205" s="50"/>
    </row>
    <row r="3206" spans="6:6" ht="12.75" customHeight="1">
      <c r="F3206" s="50"/>
    </row>
    <row r="3207" spans="6:6" ht="12.75" customHeight="1">
      <c r="F3207" s="50"/>
    </row>
    <row r="3208" spans="6:6" ht="12.75" customHeight="1">
      <c r="F3208" s="50"/>
    </row>
    <row r="3209" spans="6:6" ht="12.75" customHeight="1">
      <c r="F3209" s="50"/>
    </row>
    <row r="3210" spans="6:6" ht="12.75" customHeight="1">
      <c r="F3210" s="50"/>
    </row>
    <row r="3211" spans="6:6" ht="12.75" customHeight="1">
      <c r="F3211" s="50"/>
    </row>
    <row r="3212" spans="6:6" ht="12.75" customHeight="1">
      <c r="F3212" s="50"/>
    </row>
    <row r="3213" spans="6:6" ht="12.75" customHeight="1">
      <c r="F3213" s="50"/>
    </row>
    <row r="3214" spans="6:6" ht="12.75" customHeight="1">
      <c r="F3214" s="50"/>
    </row>
    <row r="3215" spans="6:6" ht="12.75" customHeight="1">
      <c r="F3215" s="50"/>
    </row>
    <row r="3216" spans="6:6" ht="12.75" customHeight="1">
      <c r="F3216" s="50"/>
    </row>
    <row r="3217" spans="6:6" ht="12.75" customHeight="1">
      <c r="F3217" s="50"/>
    </row>
    <row r="3218" spans="6:6" ht="12.75" customHeight="1">
      <c r="F3218" s="50"/>
    </row>
    <row r="3219" spans="6:6" ht="12.75" customHeight="1">
      <c r="F3219" s="50"/>
    </row>
    <row r="3220" spans="6:6" ht="12.75" customHeight="1">
      <c r="F3220" s="50"/>
    </row>
    <row r="3221" spans="6:6" ht="12.75" customHeight="1">
      <c r="F3221" s="50"/>
    </row>
    <row r="3222" spans="6:6" ht="12.75" customHeight="1">
      <c r="F3222" s="50"/>
    </row>
    <row r="3223" spans="6:6" ht="12.75" customHeight="1">
      <c r="F3223" s="50"/>
    </row>
    <row r="3224" spans="6:6" ht="12.75" customHeight="1">
      <c r="F3224" s="50"/>
    </row>
    <row r="3225" spans="6:6" ht="12.75" customHeight="1">
      <c r="F3225" s="50"/>
    </row>
    <row r="3226" spans="6:6" ht="12.75" customHeight="1">
      <c r="F3226" s="50"/>
    </row>
    <row r="3227" spans="6:6" ht="12.75" customHeight="1">
      <c r="F3227" s="50"/>
    </row>
    <row r="3228" spans="6:6" ht="12.75" customHeight="1">
      <c r="F3228" s="50"/>
    </row>
    <row r="3229" spans="6:6" ht="12.75" customHeight="1">
      <c r="F3229" s="50"/>
    </row>
    <row r="3230" spans="6:6" ht="12.75" customHeight="1">
      <c r="F3230" s="50"/>
    </row>
    <row r="3231" spans="6:6" ht="12.75" customHeight="1">
      <c r="F3231" s="50"/>
    </row>
    <row r="3232" spans="6:6" ht="12.75" customHeight="1">
      <c r="F3232" s="50"/>
    </row>
    <row r="3233" spans="6:6" ht="12.75" customHeight="1">
      <c r="F3233" s="50"/>
    </row>
    <row r="3234" spans="6:6" ht="12.75" customHeight="1">
      <c r="F3234" s="50"/>
    </row>
    <row r="3235" spans="6:6" ht="12.75" customHeight="1">
      <c r="F3235" s="50"/>
    </row>
    <row r="3236" spans="6:6" ht="12.75" customHeight="1">
      <c r="F3236" s="50"/>
    </row>
    <row r="3237" spans="6:6" ht="12.75" customHeight="1">
      <c r="F3237" s="50"/>
    </row>
    <row r="3238" spans="6:6" ht="12.75" customHeight="1">
      <c r="F3238" s="50"/>
    </row>
    <row r="3239" spans="6:6" ht="12.75" customHeight="1">
      <c r="F3239" s="50"/>
    </row>
    <row r="3240" spans="6:6" ht="12.75" customHeight="1">
      <c r="F3240" s="50"/>
    </row>
    <row r="3241" spans="6:6" ht="12.75" customHeight="1">
      <c r="F3241" s="50"/>
    </row>
    <row r="3242" spans="6:6" ht="12.75" customHeight="1">
      <c r="F3242" s="50"/>
    </row>
    <row r="3243" spans="6:6" ht="12.75" customHeight="1">
      <c r="F3243" s="50"/>
    </row>
    <row r="3244" spans="6:6" ht="12.75" customHeight="1">
      <c r="F3244" s="50"/>
    </row>
    <row r="3245" spans="6:6" ht="12.75" customHeight="1">
      <c r="F3245" s="50"/>
    </row>
    <row r="3246" spans="6:6" ht="12.75" customHeight="1">
      <c r="F3246" s="50"/>
    </row>
    <row r="3247" spans="6:6" ht="12.75" customHeight="1">
      <c r="F3247" s="50"/>
    </row>
    <row r="3248" spans="6:6" ht="12.75" customHeight="1">
      <c r="F3248" s="50"/>
    </row>
    <row r="3249" spans="6:6" ht="12.75" customHeight="1">
      <c r="F3249" s="50"/>
    </row>
    <row r="3250" spans="6:6" ht="12.75" customHeight="1">
      <c r="F3250" s="50"/>
    </row>
    <row r="3251" spans="6:6" ht="12.75" customHeight="1">
      <c r="F3251" s="50"/>
    </row>
    <row r="3252" spans="6:6" ht="12.75" customHeight="1">
      <c r="F3252" s="50"/>
    </row>
    <row r="3253" spans="6:6" ht="12.75" customHeight="1">
      <c r="F3253" s="50"/>
    </row>
    <row r="3254" spans="6:6" ht="12.75" customHeight="1">
      <c r="F3254" s="50"/>
    </row>
    <row r="3255" spans="6:6" ht="12.75" customHeight="1">
      <c r="F3255" s="50"/>
    </row>
    <row r="3256" spans="6:6" ht="12.75" customHeight="1">
      <c r="F3256" s="50"/>
    </row>
    <row r="3257" spans="6:6" ht="12.75" customHeight="1">
      <c r="F3257" s="50"/>
    </row>
    <row r="3258" spans="6:6" ht="12.75" customHeight="1">
      <c r="F3258" s="50"/>
    </row>
    <row r="3259" spans="6:6" ht="12.75" customHeight="1">
      <c r="F3259" s="50"/>
    </row>
    <row r="3260" spans="6:6" ht="12.75" customHeight="1">
      <c r="F3260" s="50"/>
    </row>
    <row r="3261" spans="6:6" ht="12.75" customHeight="1">
      <c r="F3261" s="50"/>
    </row>
    <row r="3262" spans="6:6" ht="12.75" customHeight="1">
      <c r="F3262" s="50"/>
    </row>
    <row r="3263" spans="6:6" ht="12.75" customHeight="1">
      <c r="F3263" s="50"/>
    </row>
    <row r="3264" spans="6:6" ht="12.75" customHeight="1">
      <c r="F3264" s="50"/>
    </row>
    <row r="3265" spans="6:6" ht="12.75" customHeight="1">
      <c r="F3265" s="50"/>
    </row>
    <row r="3266" spans="6:6" ht="12.75" customHeight="1">
      <c r="F3266" s="50"/>
    </row>
    <row r="3267" spans="6:6" ht="12.75" customHeight="1">
      <c r="F3267" s="50"/>
    </row>
    <row r="3268" spans="6:6" ht="12.75" customHeight="1">
      <c r="F3268" s="50"/>
    </row>
    <row r="3269" spans="6:6" ht="12.75" customHeight="1">
      <c r="F3269" s="50"/>
    </row>
    <row r="3270" spans="6:6" ht="12.75" customHeight="1">
      <c r="F3270" s="50"/>
    </row>
    <row r="3271" spans="6:6" ht="12.75" customHeight="1">
      <c r="F3271" s="50"/>
    </row>
    <row r="3272" spans="6:6" ht="12.75" customHeight="1">
      <c r="F3272" s="50"/>
    </row>
    <row r="3273" spans="6:6" ht="12.75" customHeight="1">
      <c r="F3273" s="50"/>
    </row>
    <row r="3274" spans="6:6" ht="12.75" customHeight="1">
      <c r="F3274" s="50"/>
    </row>
    <row r="3275" spans="6:6" ht="12.75" customHeight="1">
      <c r="F3275" s="50"/>
    </row>
    <row r="3276" spans="6:6" ht="12.75" customHeight="1">
      <c r="F3276" s="50"/>
    </row>
    <row r="3277" spans="6:6" ht="12.75" customHeight="1">
      <c r="F3277" s="50"/>
    </row>
    <row r="3278" spans="6:6" ht="12.75" customHeight="1">
      <c r="F3278" s="50"/>
    </row>
    <row r="3279" spans="6:6" ht="12.75" customHeight="1">
      <c r="F3279" s="50"/>
    </row>
    <row r="3280" spans="6:6" ht="12.75" customHeight="1">
      <c r="F3280" s="50"/>
    </row>
    <row r="3281" spans="6:6" ht="12.75" customHeight="1">
      <c r="F3281" s="50"/>
    </row>
    <row r="3282" spans="6:6" ht="12.75" customHeight="1">
      <c r="F3282" s="50"/>
    </row>
    <row r="3283" spans="6:6" ht="12.75" customHeight="1">
      <c r="F3283" s="50"/>
    </row>
    <row r="3284" spans="6:6" ht="12.75" customHeight="1">
      <c r="F3284" s="50"/>
    </row>
    <row r="3285" spans="6:6" ht="12.75" customHeight="1">
      <c r="F3285" s="50"/>
    </row>
    <row r="3286" spans="6:6" ht="12.75" customHeight="1">
      <c r="F3286" s="50"/>
    </row>
    <row r="3287" spans="6:6" ht="12.75" customHeight="1">
      <c r="F3287" s="50"/>
    </row>
    <row r="3288" spans="6:6" ht="12.75" customHeight="1">
      <c r="F3288" s="50"/>
    </row>
    <row r="3289" spans="6:6" ht="12.75" customHeight="1">
      <c r="F3289" s="50"/>
    </row>
    <row r="3290" spans="6:6" ht="12.75" customHeight="1">
      <c r="F3290" s="50"/>
    </row>
    <row r="3291" spans="6:6" ht="12.75" customHeight="1">
      <c r="F3291" s="50"/>
    </row>
    <row r="3292" spans="6:6" ht="12.75" customHeight="1">
      <c r="F3292" s="50"/>
    </row>
    <row r="3293" spans="6:6" ht="12.75" customHeight="1">
      <c r="F3293" s="50"/>
    </row>
    <row r="3294" spans="6:6" ht="12.75" customHeight="1">
      <c r="F3294" s="50"/>
    </row>
    <row r="3295" spans="6:6" ht="12.75" customHeight="1">
      <c r="F3295" s="50"/>
    </row>
    <row r="3296" spans="6:6" ht="12.75" customHeight="1">
      <c r="F3296" s="50"/>
    </row>
    <row r="3297" spans="6:6" ht="12.75" customHeight="1">
      <c r="F3297" s="50"/>
    </row>
    <row r="3298" spans="6:6" ht="12.75" customHeight="1">
      <c r="F3298" s="50"/>
    </row>
    <row r="3299" spans="6:6" ht="12.75" customHeight="1">
      <c r="F3299" s="50"/>
    </row>
    <row r="3300" spans="6:6" ht="12.75" customHeight="1">
      <c r="F3300" s="50"/>
    </row>
    <row r="3301" spans="6:6" ht="12.75" customHeight="1">
      <c r="F3301" s="50"/>
    </row>
    <row r="3302" spans="6:6" ht="12.75" customHeight="1">
      <c r="F3302" s="50"/>
    </row>
    <row r="3303" spans="6:6" ht="12.75" customHeight="1">
      <c r="F3303" s="50"/>
    </row>
    <row r="3304" spans="6:6" ht="12.75" customHeight="1">
      <c r="F3304" s="50"/>
    </row>
    <row r="3305" spans="6:6" ht="12.75" customHeight="1">
      <c r="F3305" s="50"/>
    </row>
    <row r="3306" spans="6:6" ht="12.75" customHeight="1">
      <c r="F3306" s="50"/>
    </row>
    <row r="3307" spans="6:6" ht="12.75" customHeight="1">
      <c r="F3307" s="50"/>
    </row>
    <row r="3308" spans="6:6" ht="12.75" customHeight="1">
      <c r="F3308" s="50"/>
    </row>
    <row r="3309" spans="6:6" ht="12.75" customHeight="1">
      <c r="F3309" s="50"/>
    </row>
    <row r="3310" spans="6:6" ht="12.75" customHeight="1">
      <c r="F3310" s="50"/>
    </row>
    <row r="3311" spans="6:6" ht="12.75" customHeight="1">
      <c r="F3311" s="50"/>
    </row>
    <row r="3312" spans="6:6" ht="12.75" customHeight="1">
      <c r="F3312" s="50"/>
    </row>
    <row r="3313" spans="6:6" ht="12.75" customHeight="1">
      <c r="F3313" s="50"/>
    </row>
    <row r="3314" spans="6:6" ht="12.75" customHeight="1">
      <c r="F3314" s="50"/>
    </row>
    <row r="3315" spans="6:6" ht="12.75" customHeight="1">
      <c r="F3315" s="50"/>
    </row>
    <row r="3316" spans="6:6" ht="12.75" customHeight="1">
      <c r="F3316" s="50"/>
    </row>
    <row r="3317" spans="6:6" ht="12.75" customHeight="1">
      <c r="F3317" s="50"/>
    </row>
    <row r="3318" spans="6:6" ht="12.75" customHeight="1">
      <c r="F3318" s="50"/>
    </row>
    <row r="3319" spans="6:6" ht="12.75" customHeight="1">
      <c r="F3319" s="50"/>
    </row>
    <row r="3320" spans="6:6" ht="12.75" customHeight="1">
      <c r="F3320" s="50"/>
    </row>
    <row r="3321" spans="6:6" ht="12.75" customHeight="1">
      <c r="F3321" s="50"/>
    </row>
    <row r="3322" spans="6:6" ht="12.75" customHeight="1">
      <c r="F3322" s="50"/>
    </row>
    <row r="3323" spans="6:6" ht="12.75" customHeight="1">
      <c r="F3323" s="50"/>
    </row>
    <row r="3324" spans="6:6" ht="12.75" customHeight="1">
      <c r="F3324" s="50"/>
    </row>
    <row r="3325" spans="6:6" ht="12.75" customHeight="1">
      <c r="F3325" s="50"/>
    </row>
    <row r="3326" spans="6:6" ht="12.75" customHeight="1">
      <c r="F3326" s="50"/>
    </row>
    <row r="3327" spans="6:6" ht="12.75" customHeight="1">
      <c r="F3327" s="50"/>
    </row>
    <row r="3328" spans="6:6" ht="12.75" customHeight="1">
      <c r="F3328" s="50"/>
    </row>
    <row r="3329" spans="6:6" ht="12.75" customHeight="1">
      <c r="F3329" s="50"/>
    </row>
    <row r="3330" spans="6:6" ht="12.75" customHeight="1">
      <c r="F3330" s="50"/>
    </row>
    <row r="3331" spans="6:6" ht="12.75" customHeight="1">
      <c r="F3331" s="50"/>
    </row>
    <row r="3332" spans="6:6" ht="12.75" customHeight="1">
      <c r="F3332" s="50"/>
    </row>
    <row r="3333" spans="6:6" ht="12.75" customHeight="1">
      <c r="F3333" s="50"/>
    </row>
    <row r="3334" spans="6:6" ht="12.75" customHeight="1">
      <c r="F3334" s="50"/>
    </row>
    <row r="3335" spans="6:6" ht="12.75" customHeight="1">
      <c r="F3335" s="50"/>
    </row>
    <row r="3336" spans="6:6" ht="12.75" customHeight="1">
      <c r="F3336" s="50"/>
    </row>
    <row r="3337" spans="6:6" ht="12.75" customHeight="1">
      <c r="F3337" s="50"/>
    </row>
    <row r="3338" spans="6:6" ht="12.75" customHeight="1">
      <c r="F3338" s="50"/>
    </row>
    <row r="3339" spans="6:6" ht="12.75" customHeight="1">
      <c r="F3339" s="50"/>
    </row>
    <row r="3340" spans="6:6" ht="12.75" customHeight="1">
      <c r="F3340" s="50"/>
    </row>
    <row r="3341" spans="6:6" ht="12.75" customHeight="1">
      <c r="F3341" s="50"/>
    </row>
    <row r="3342" spans="6:6" ht="12.75" customHeight="1">
      <c r="F3342" s="50"/>
    </row>
    <row r="3343" spans="6:6" ht="12.75" customHeight="1">
      <c r="F3343" s="50"/>
    </row>
    <row r="3344" spans="6:6" ht="12.75" customHeight="1">
      <c r="F3344" s="50"/>
    </row>
    <row r="3345" spans="6:6" ht="12.75" customHeight="1">
      <c r="F3345" s="50"/>
    </row>
    <row r="3346" spans="6:6" ht="12.75" customHeight="1">
      <c r="F3346" s="50"/>
    </row>
    <row r="3347" spans="6:6" ht="12.75" customHeight="1">
      <c r="F3347" s="50"/>
    </row>
    <row r="3348" spans="6:6" ht="12.75" customHeight="1">
      <c r="F3348" s="50"/>
    </row>
    <row r="3349" spans="6:6" ht="12.75" customHeight="1">
      <c r="F3349" s="50"/>
    </row>
    <row r="3350" spans="6:6" ht="12.75" customHeight="1">
      <c r="F3350" s="50"/>
    </row>
    <row r="3351" spans="6:6" ht="12.75" customHeight="1">
      <c r="F3351" s="50"/>
    </row>
    <row r="3352" spans="6:6" ht="12.75" customHeight="1">
      <c r="F3352" s="50"/>
    </row>
    <row r="3353" spans="6:6" ht="12.75" customHeight="1">
      <c r="F3353" s="50"/>
    </row>
    <row r="3354" spans="6:6" ht="12.75" customHeight="1">
      <c r="F3354" s="50"/>
    </row>
    <row r="3355" spans="6:6" ht="12.75" customHeight="1">
      <c r="F3355" s="50"/>
    </row>
    <row r="3356" spans="6:6" ht="12.75" customHeight="1">
      <c r="F3356" s="50"/>
    </row>
    <row r="3357" spans="6:6" ht="12.75" customHeight="1">
      <c r="F3357" s="50"/>
    </row>
    <row r="3358" spans="6:6" ht="12.75" customHeight="1">
      <c r="F3358" s="50"/>
    </row>
    <row r="3359" spans="6:6" ht="12.75" customHeight="1">
      <c r="F3359" s="50"/>
    </row>
    <row r="3360" spans="6:6" ht="12.75" customHeight="1">
      <c r="F3360" s="50"/>
    </row>
    <row r="3361" spans="6:6" ht="12.75" customHeight="1">
      <c r="F3361" s="50"/>
    </row>
    <row r="3362" spans="6:6" ht="12.75" customHeight="1">
      <c r="F3362" s="50"/>
    </row>
    <row r="3363" spans="6:6" ht="12.75" customHeight="1">
      <c r="F3363" s="50"/>
    </row>
    <row r="3364" spans="6:6" ht="12.75" customHeight="1">
      <c r="F3364" s="50"/>
    </row>
    <row r="3365" spans="6:6" ht="12.75" customHeight="1">
      <c r="F3365" s="50"/>
    </row>
    <row r="3366" spans="6:6" ht="12.75" customHeight="1">
      <c r="F3366" s="50"/>
    </row>
    <row r="3367" spans="6:6" ht="12.75" customHeight="1">
      <c r="F3367" s="50"/>
    </row>
    <row r="3368" spans="6:6" ht="12.75" customHeight="1">
      <c r="F3368" s="50"/>
    </row>
    <row r="3369" spans="6:6" ht="12.75" customHeight="1">
      <c r="F3369" s="50"/>
    </row>
    <row r="3370" spans="6:6" ht="12.75" customHeight="1">
      <c r="F3370" s="50"/>
    </row>
    <row r="3371" spans="6:6" ht="12.75" customHeight="1">
      <c r="F3371" s="50"/>
    </row>
    <row r="3372" spans="6:6" ht="12.75" customHeight="1">
      <c r="F3372" s="50"/>
    </row>
    <row r="3373" spans="6:6" ht="12.75" customHeight="1">
      <c r="F3373" s="50"/>
    </row>
    <row r="3374" spans="6:6" ht="12.75" customHeight="1">
      <c r="F3374" s="50"/>
    </row>
    <row r="3375" spans="6:6" ht="12.75" customHeight="1">
      <c r="F3375" s="50"/>
    </row>
    <row r="3376" spans="6:6" ht="12.75" customHeight="1">
      <c r="F3376" s="50"/>
    </row>
    <row r="3377" spans="6:6" ht="12.75" customHeight="1">
      <c r="F3377" s="50"/>
    </row>
    <row r="3378" spans="6:6" ht="12.75" customHeight="1">
      <c r="F3378" s="50"/>
    </row>
    <row r="3379" spans="6:6" ht="12.75" customHeight="1">
      <c r="F3379" s="50"/>
    </row>
    <row r="3380" spans="6:6" ht="12.75" customHeight="1">
      <c r="F3380" s="50"/>
    </row>
    <row r="3381" spans="6:6" ht="12.75" customHeight="1">
      <c r="F3381" s="50"/>
    </row>
    <row r="3382" spans="6:6" ht="12.75" customHeight="1">
      <c r="F3382" s="50"/>
    </row>
    <row r="3383" spans="6:6" ht="12.75" customHeight="1">
      <c r="F3383" s="50"/>
    </row>
    <row r="3384" spans="6:6" ht="12.75" customHeight="1">
      <c r="F3384" s="50"/>
    </row>
    <row r="3385" spans="6:6" ht="12.75" customHeight="1">
      <c r="F3385" s="50"/>
    </row>
    <row r="3386" spans="6:6" ht="12.75" customHeight="1">
      <c r="F3386" s="50"/>
    </row>
    <row r="3387" spans="6:6" ht="12.75" customHeight="1">
      <c r="F3387" s="50"/>
    </row>
    <row r="3388" spans="6:6" ht="12.75" customHeight="1">
      <c r="F3388" s="50"/>
    </row>
    <row r="3389" spans="6:6" ht="12.75" customHeight="1">
      <c r="F3389" s="50"/>
    </row>
    <row r="3390" spans="6:6" ht="12.75" customHeight="1">
      <c r="F3390" s="50"/>
    </row>
    <row r="3391" spans="6:6" ht="12.75" customHeight="1">
      <c r="F3391" s="50"/>
    </row>
    <row r="3392" spans="6:6" ht="12.75" customHeight="1">
      <c r="F3392" s="50"/>
    </row>
    <row r="3393" spans="6:6" ht="12.75" customHeight="1">
      <c r="F3393" s="50"/>
    </row>
    <row r="3394" spans="6:6" ht="12.75" customHeight="1">
      <c r="F3394" s="50"/>
    </row>
    <row r="3395" spans="6:6" ht="12.75" customHeight="1">
      <c r="F3395" s="50"/>
    </row>
    <row r="3396" spans="6:6" ht="12.75" customHeight="1">
      <c r="F3396" s="50"/>
    </row>
    <row r="3397" spans="6:6" ht="12.75" customHeight="1">
      <c r="F3397" s="50"/>
    </row>
    <row r="3398" spans="6:6" ht="12.75" customHeight="1">
      <c r="F3398" s="50"/>
    </row>
    <row r="3399" spans="6:6" ht="12.75" customHeight="1">
      <c r="F3399" s="50"/>
    </row>
    <row r="3400" spans="6:6" ht="12.75" customHeight="1">
      <c r="F3400" s="50"/>
    </row>
    <row r="3401" spans="6:6" ht="12.75" customHeight="1">
      <c r="F3401" s="50"/>
    </row>
    <row r="3402" spans="6:6" ht="12.75" customHeight="1">
      <c r="F3402" s="50"/>
    </row>
    <row r="3403" spans="6:6" ht="12.75" customHeight="1">
      <c r="F3403" s="50"/>
    </row>
    <row r="3404" spans="6:6" ht="12.75" customHeight="1">
      <c r="F3404" s="50"/>
    </row>
    <row r="3405" spans="6:6" ht="12.75" customHeight="1">
      <c r="F3405" s="50"/>
    </row>
    <row r="3406" spans="6:6" ht="12.75" customHeight="1">
      <c r="F3406" s="50"/>
    </row>
    <row r="3407" spans="6:6" ht="12.75" customHeight="1">
      <c r="F3407" s="50"/>
    </row>
    <row r="3408" spans="6:6" ht="12.75" customHeight="1">
      <c r="F3408" s="50"/>
    </row>
    <row r="3409" spans="6:6" ht="12.75" customHeight="1">
      <c r="F3409" s="50"/>
    </row>
    <row r="3410" spans="6:6" ht="12.75" customHeight="1">
      <c r="F3410" s="50"/>
    </row>
    <row r="3411" spans="6:6" ht="12.75" customHeight="1">
      <c r="F3411" s="50"/>
    </row>
    <row r="3412" spans="6:6" ht="12.75" customHeight="1">
      <c r="F3412" s="50"/>
    </row>
    <row r="3413" spans="6:6" ht="12.75" customHeight="1">
      <c r="F3413" s="50"/>
    </row>
    <row r="3414" spans="6:6" ht="12.75" customHeight="1">
      <c r="F3414" s="50"/>
    </row>
    <row r="3415" spans="6:6" ht="12.75" customHeight="1">
      <c r="F3415" s="50"/>
    </row>
    <row r="3416" spans="6:6" ht="12.75" customHeight="1">
      <c r="F3416" s="50"/>
    </row>
    <row r="3417" spans="6:6" ht="12.75" customHeight="1">
      <c r="F3417" s="50"/>
    </row>
    <row r="3418" spans="6:6" ht="12.75" customHeight="1">
      <c r="F3418" s="50"/>
    </row>
    <row r="3419" spans="6:6" ht="12.75" customHeight="1">
      <c r="F3419" s="50"/>
    </row>
    <row r="3420" spans="6:6" ht="12.75" customHeight="1">
      <c r="F3420" s="50"/>
    </row>
    <row r="3421" spans="6:6" ht="12.75" customHeight="1">
      <c r="F3421" s="50"/>
    </row>
    <row r="3422" spans="6:6" ht="12.75" customHeight="1">
      <c r="F3422" s="50"/>
    </row>
    <row r="3423" spans="6:6" ht="12.75" customHeight="1">
      <c r="F3423" s="50"/>
    </row>
    <row r="3424" spans="6:6" ht="12.75" customHeight="1">
      <c r="F3424" s="50"/>
    </row>
    <row r="3425" spans="6:6" ht="12.75" customHeight="1">
      <c r="F3425" s="50"/>
    </row>
    <row r="3426" spans="6:6" ht="12.75" customHeight="1">
      <c r="F3426" s="50"/>
    </row>
    <row r="3427" spans="6:6" ht="12.75" customHeight="1">
      <c r="F3427" s="50"/>
    </row>
    <row r="3428" spans="6:6" ht="12.75" customHeight="1">
      <c r="F3428" s="50"/>
    </row>
    <row r="3429" spans="6:6" ht="12.75" customHeight="1">
      <c r="F3429" s="50"/>
    </row>
    <row r="3430" spans="6:6" ht="12.75" customHeight="1">
      <c r="F3430" s="50"/>
    </row>
    <row r="3431" spans="6:6" ht="12.75" customHeight="1">
      <c r="F3431" s="50"/>
    </row>
    <row r="3432" spans="6:6" ht="12.75" customHeight="1">
      <c r="F3432" s="50"/>
    </row>
    <row r="3433" spans="6:6" ht="12.75" customHeight="1">
      <c r="F3433" s="50"/>
    </row>
    <row r="3434" spans="6:6" ht="12.75" customHeight="1">
      <c r="F3434" s="50"/>
    </row>
    <row r="3435" spans="6:6" ht="12.75" customHeight="1">
      <c r="F3435" s="50"/>
    </row>
    <row r="3436" spans="6:6" ht="12.75" customHeight="1">
      <c r="F3436" s="50"/>
    </row>
    <row r="3437" spans="6:6" ht="12.75" customHeight="1">
      <c r="F3437" s="50"/>
    </row>
    <row r="3438" spans="6:6" ht="12.75" customHeight="1">
      <c r="F3438" s="50"/>
    </row>
    <row r="3439" spans="6:6" ht="12.75" customHeight="1">
      <c r="F3439" s="50"/>
    </row>
    <row r="3440" spans="6:6" ht="12.75" customHeight="1">
      <c r="F3440" s="50"/>
    </row>
    <row r="3441" spans="6:6" ht="12.75" customHeight="1">
      <c r="F3441" s="50"/>
    </row>
    <row r="3442" spans="6:6" ht="12.75" customHeight="1">
      <c r="F3442" s="50"/>
    </row>
    <row r="3443" spans="6:6" ht="12.75" customHeight="1">
      <c r="F3443" s="50"/>
    </row>
    <row r="3444" spans="6:6" ht="12.75" customHeight="1">
      <c r="F3444" s="50"/>
    </row>
    <row r="3445" spans="6:6" ht="12.75" customHeight="1">
      <c r="F3445" s="50"/>
    </row>
    <row r="3446" spans="6:6" ht="12.75" customHeight="1">
      <c r="F3446" s="50"/>
    </row>
    <row r="3447" spans="6:6" ht="12.75" customHeight="1">
      <c r="F3447" s="50"/>
    </row>
    <row r="3448" spans="6:6" ht="12.75" customHeight="1">
      <c r="F3448" s="50"/>
    </row>
    <row r="3449" spans="6:6" ht="12.75" customHeight="1">
      <c r="F3449" s="50"/>
    </row>
    <row r="3450" spans="6:6" ht="12.75" customHeight="1">
      <c r="F3450" s="50"/>
    </row>
    <row r="3451" spans="6:6" ht="12.75" customHeight="1">
      <c r="F3451" s="50"/>
    </row>
    <row r="3452" spans="6:6" ht="12.75" customHeight="1">
      <c r="F3452" s="50"/>
    </row>
    <row r="3453" spans="6:6" ht="12.75" customHeight="1">
      <c r="F3453" s="50"/>
    </row>
    <row r="3454" spans="6:6" ht="12.75" customHeight="1">
      <c r="F3454" s="50"/>
    </row>
    <row r="3455" spans="6:6" ht="12.75" customHeight="1">
      <c r="F3455" s="50"/>
    </row>
    <row r="3456" spans="6:6" ht="12.75" customHeight="1">
      <c r="F3456" s="50"/>
    </row>
    <row r="3457" spans="6:6" ht="12.75" customHeight="1">
      <c r="F3457" s="50"/>
    </row>
    <row r="3458" spans="6:6" ht="12.75" customHeight="1">
      <c r="F3458" s="50"/>
    </row>
    <row r="3459" spans="6:6" ht="12.75" customHeight="1">
      <c r="F3459" s="50"/>
    </row>
    <row r="3460" spans="6:6" ht="12.75" customHeight="1">
      <c r="F3460" s="50"/>
    </row>
    <row r="3461" spans="6:6" ht="12.75" customHeight="1">
      <c r="F3461" s="50"/>
    </row>
    <row r="3462" spans="6:6" ht="12.75" customHeight="1">
      <c r="F3462" s="50"/>
    </row>
    <row r="3463" spans="6:6" ht="12.75" customHeight="1">
      <c r="F3463" s="50"/>
    </row>
    <row r="3464" spans="6:6" ht="12.75" customHeight="1">
      <c r="F3464" s="50"/>
    </row>
    <row r="3465" spans="6:6" ht="12.75" customHeight="1">
      <c r="F3465" s="50"/>
    </row>
    <row r="3466" spans="6:6" ht="12.75" customHeight="1">
      <c r="F3466" s="50"/>
    </row>
    <row r="3467" spans="6:6" ht="12.75" customHeight="1">
      <c r="F3467" s="50"/>
    </row>
    <row r="3468" spans="6:6" ht="12.75" customHeight="1">
      <c r="F3468" s="50"/>
    </row>
    <row r="3469" spans="6:6" ht="12.75" customHeight="1">
      <c r="F3469" s="50"/>
    </row>
    <row r="3470" spans="6:6" ht="12.75" customHeight="1">
      <c r="F3470" s="50"/>
    </row>
    <row r="3471" spans="6:6" ht="12.75" customHeight="1">
      <c r="F3471" s="50"/>
    </row>
    <row r="3472" spans="6:6" ht="12.75" customHeight="1">
      <c r="F3472" s="50"/>
    </row>
    <row r="3473" spans="6:6" ht="12.75" customHeight="1">
      <c r="F3473" s="50"/>
    </row>
    <row r="3474" spans="6:6" ht="12.75" customHeight="1">
      <c r="F3474" s="50"/>
    </row>
    <row r="3475" spans="6:6" ht="12.75" customHeight="1">
      <c r="F3475" s="50"/>
    </row>
    <row r="3476" spans="6:6" ht="12.75" customHeight="1">
      <c r="F3476" s="50"/>
    </row>
    <row r="3477" spans="6:6" ht="12.75" customHeight="1">
      <c r="F3477" s="50"/>
    </row>
    <row r="3478" spans="6:6" ht="12.75" customHeight="1">
      <c r="F3478" s="50"/>
    </row>
    <row r="3479" spans="6:6" ht="12.75" customHeight="1">
      <c r="F3479" s="50"/>
    </row>
    <row r="3480" spans="6:6" ht="12.75" customHeight="1">
      <c r="F3480" s="50"/>
    </row>
    <row r="3481" spans="6:6" ht="12.75" customHeight="1">
      <c r="F3481" s="50"/>
    </row>
    <row r="3482" spans="6:6" ht="12.75" customHeight="1">
      <c r="F3482" s="50"/>
    </row>
    <row r="3483" spans="6:6" ht="12.75" customHeight="1">
      <c r="F3483" s="50"/>
    </row>
    <row r="3484" spans="6:6" ht="12.75" customHeight="1">
      <c r="F3484" s="50"/>
    </row>
    <row r="3485" spans="6:6" ht="12.75" customHeight="1">
      <c r="F3485" s="50"/>
    </row>
    <row r="3486" spans="6:6" ht="12.75" customHeight="1">
      <c r="F3486" s="50"/>
    </row>
    <row r="3487" spans="6:6" ht="12.75" customHeight="1">
      <c r="F3487" s="50"/>
    </row>
    <row r="3488" spans="6:6" ht="12.75" customHeight="1">
      <c r="F3488" s="50"/>
    </row>
    <row r="3489" spans="6:6" ht="12.75" customHeight="1">
      <c r="F3489" s="50"/>
    </row>
    <row r="3490" spans="6:6" ht="12.75" customHeight="1">
      <c r="F3490" s="50"/>
    </row>
    <row r="3491" spans="6:6" ht="12.75" customHeight="1">
      <c r="F3491" s="50"/>
    </row>
    <row r="3492" spans="6:6" ht="12.75" customHeight="1">
      <c r="F3492" s="50"/>
    </row>
    <row r="3493" spans="6:6" ht="12.75" customHeight="1">
      <c r="F3493" s="50"/>
    </row>
    <row r="3494" spans="6:6" ht="12.75" customHeight="1">
      <c r="F3494" s="50"/>
    </row>
    <row r="3495" spans="6:6" ht="12.75" customHeight="1">
      <c r="F3495" s="50"/>
    </row>
    <row r="3496" spans="6:6" ht="12.75" customHeight="1">
      <c r="F3496" s="50"/>
    </row>
    <row r="3497" spans="6:6" ht="12.75" customHeight="1">
      <c r="F3497" s="50"/>
    </row>
    <row r="3498" spans="6:6" ht="12.75" customHeight="1">
      <c r="F3498" s="50"/>
    </row>
    <row r="3499" spans="6:6" ht="12.75" customHeight="1">
      <c r="F3499" s="50"/>
    </row>
    <row r="3500" spans="6:6" ht="12.75" customHeight="1">
      <c r="F3500" s="50"/>
    </row>
    <row r="3501" spans="6:6" ht="12.75" customHeight="1">
      <c r="F3501" s="50"/>
    </row>
    <row r="3502" spans="6:6" ht="12.75" customHeight="1">
      <c r="F3502" s="50"/>
    </row>
    <row r="3503" spans="6:6" ht="12.75" customHeight="1">
      <c r="F3503" s="50"/>
    </row>
    <row r="3504" spans="6:6" ht="12.75" customHeight="1">
      <c r="F3504" s="50"/>
    </row>
    <row r="3505" spans="6:6" ht="12.75" customHeight="1">
      <c r="F3505" s="50"/>
    </row>
    <row r="3506" spans="6:6" ht="12.75" customHeight="1">
      <c r="F3506" s="50"/>
    </row>
    <row r="3507" spans="6:6" ht="12.75" customHeight="1">
      <c r="F3507" s="50"/>
    </row>
    <row r="3508" spans="6:6" ht="12.75" customHeight="1">
      <c r="F3508" s="50"/>
    </row>
    <row r="3509" spans="6:6" ht="12.75" customHeight="1">
      <c r="F3509" s="50"/>
    </row>
    <row r="3510" spans="6:6" ht="12.75" customHeight="1">
      <c r="F3510" s="50"/>
    </row>
    <row r="3511" spans="6:6" ht="12.75" customHeight="1">
      <c r="F3511" s="50"/>
    </row>
    <row r="3512" spans="6:6" ht="12.75" customHeight="1">
      <c r="F3512" s="50"/>
    </row>
    <row r="3513" spans="6:6" ht="12.75" customHeight="1">
      <c r="F3513" s="50"/>
    </row>
    <row r="3514" spans="6:6" ht="12.75" customHeight="1">
      <c r="F3514" s="50"/>
    </row>
    <row r="3515" spans="6:6" ht="12.75" customHeight="1">
      <c r="F3515" s="50"/>
    </row>
    <row r="3516" spans="6:6" ht="12.75" customHeight="1">
      <c r="F3516" s="50"/>
    </row>
    <row r="3517" spans="6:6" ht="12.75" customHeight="1">
      <c r="F3517" s="50"/>
    </row>
    <row r="3518" spans="6:6" ht="12.75" customHeight="1">
      <c r="F3518" s="50"/>
    </row>
    <row r="3519" spans="6:6" ht="12.75" customHeight="1">
      <c r="F3519" s="50"/>
    </row>
    <row r="3520" spans="6:6" ht="12.75" customHeight="1">
      <c r="F3520" s="50"/>
    </row>
    <row r="3521" spans="6:6" ht="12.75" customHeight="1">
      <c r="F3521" s="50"/>
    </row>
    <row r="3522" spans="6:6" ht="12.75" customHeight="1">
      <c r="F3522" s="50"/>
    </row>
    <row r="3523" spans="6:6" ht="12.75" customHeight="1">
      <c r="F3523" s="50"/>
    </row>
    <row r="3524" spans="6:6" ht="12.75" customHeight="1">
      <c r="F3524" s="50"/>
    </row>
    <row r="3525" spans="6:6" ht="12.75" customHeight="1">
      <c r="F3525" s="50"/>
    </row>
    <row r="3526" spans="6:6" ht="12.75" customHeight="1">
      <c r="F3526" s="50"/>
    </row>
    <row r="3527" spans="6:6" ht="12.75" customHeight="1">
      <c r="F3527" s="50"/>
    </row>
    <row r="3528" spans="6:6" ht="12.75" customHeight="1">
      <c r="F3528" s="50"/>
    </row>
    <row r="3529" spans="6:6" ht="12.75" customHeight="1">
      <c r="F3529" s="50"/>
    </row>
    <row r="3530" spans="6:6" ht="12.75" customHeight="1">
      <c r="F3530" s="50"/>
    </row>
    <row r="3531" spans="6:6" ht="12.75" customHeight="1">
      <c r="F3531" s="50"/>
    </row>
    <row r="3532" spans="6:6" ht="12.75" customHeight="1">
      <c r="F3532" s="50"/>
    </row>
    <row r="3533" spans="6:6" ht="12.75" customHeight="1">
      <c r="F3533" s="50"/>
    </row>
    <row r="3534" spans="6:6" ht="12.75" customHeight="1">
      <c r="F3534" s="50"/>
    </row>
    <row r="3535" spans="6:6" ht="12.75" customHeight="1">
      <c r="F3535" s="50"/>
    </row>
    <row r="3536" spans="6:6" ht="12.75" customHeight="1">
      <c r="F3536" s="50"/>
    </row>
    <row r="3537" spans="6:6" ht="12.75" customHeight="1">
      <c r="F3537" s="50"/>
    </row>
    <row r="3538" spans="6:6" ht="12.75" customHeight="1">
      <c r="F3538" s="50"/>
    </row>
    <row r="3539" spans="6:6" ht="12.75" customHeight="1">
      <c r="F3539" s="50"/>
    </row>
    <row r="3540" spans="6:6" ht="12.75" customHeight="1">
      <c r="F3540" s="50"/>
    </row>
    <row r="3541" spans="6:6" ht="12.75" customHeight="1">
      <c r="F3541" s="50"/>
    </row>
    <row r="3542" spans="6:6" ht="12.75" customHeight="1">
      <c r="F3542" s="50"/>
    </row>
    <row r="3543" spans="6:6" ht="12.75" customHeight="1">
      <c r="F3543" s="50"/>
    </row>
    <row r="3544" spans="6:6" ht="12.75" customHeight="1">
      <c r="F3544" s="50"/>
    </row>
    <row r="3545" spans="6:6" ht="12.75" customHeight="1">
      <c r="F3545" s="50"/>
    </row>
    <row r="3546" spans="6:6" ht="12.75" customHeight="1">
      <c r="F3546" s="50"/>
    </row>
    <row r="3547" spans="6:6" ht="12.75" customHeight="1">
      <c r="F3547" s="50"/>
    </row>
    <row r="3548" spans="6:6" ht="12.75" customHeight="1">
      <c r="F3548" s="50"/>
    </row>
    <row r="3549" spans="6:6" ht="12.75" customHeight="1">
      <c r="F3549" s="50"/>
    </row>
    <row r="3550" spans="6:6" ht="12.75" customHeight="1">
      <c r="F3550" s="50"/>
    </row>
    <row r="3551" spans="6:6" ht="12.75" customHeight="1">
      <c r="F3551" s="50"/>
    </row>
    <row r="3552" spans="6:6" ht="12.75" customHeight="1">
      <c r="F3552" s="50"/>
    </row>
    <row r="3553" spans="6:6" ht="12.75" customHeight="1">
      <c r="F3553" s="50"/>
    </row>
    <row r="3554" spans="6:6" ht="12.75" customHeight="1">
      <c r="F3554" s="50"/>
    </row>
    <row r="3555" spans="6:6" ht="12.75" customHeight="1">
      <c r="F3555" s="50"/>
    </row>
    <row r="3556" spans="6:6" ht="12.75" customHeight="1">
      <c r="F3556" s="50"/>
    </row>
    <row r="3557" spans="6:6" ht="12.75" customHeight="1">
      <c r="F3557" s="50"/>
    </row>
    <row r="3558" spans="6:6" ht="12.75" customHeight="1">
      <c r="F3558" s="50"/>
    </row>
    <row r="3559" spans="6:6" ht="12.75" customHeight="1">
      <c r="F3559" s="50"/>
    </row>
    <row r="3560" spans="6:6" ht="12.75" customHeight="1">
      <c r="F3560" s="50"/>
    </row>
    <row r="3561" spans="6:6" ht="12.75" customHeight="1">
      <c r="F3561" s="50"/>
    </row>
    <row r="3562" spans="6:6" ht="12.75" customHeight="1">
      <c r="F3562" s="50"/>
    </row>
    <row r="3563" spans="6:6" ht="12.75" customHeight="1">
      <c r="F3563" s="50"/>
    </row>
    <row r="3564" spans="6:6" ht="12.75" customHeight="1">
      <c r="F3564" s="50"/>
    </row>
    <row r="3565" spans="6:6" ht="12.75" customHeight="1">
      <c r="F3565" s="50"/>
    </row>
    <row r="3566" spans="6:6" ht="12.75" customHeight="1">
      <c r="F3566" s="50"/>
    </row>
    <row r="3567" spans="6:6" ht="12.75" customHeight="1">
      <c r="F3567" s="50"/>
    </row>
    <row r="3568" spans="6:6" ht="12.75" customHeight="1">
      <c r="F3568" s="50"/>
    </row>
    <row r="3569" spans="6:6" ht="12.75" customHeight="1">
      <c r="F3569" s="50"/>
    </row>
    <row r="3570" spans="6:6" ht="12.75" customHeight="1">
      <c r="F3570" s="50"/>
    </row>
    <row r="3571" spans="6:6" ht="12.75" customHeight="1">
      <c r="F3571" s="50"/>
    </row>
    <row r="3572" spans="6:6" ht="12.75" customHeight="1">
      <c r="F3572" s="50"/>
    </row>
    <row r="3573" spans="6:6" ht="12.75" customHeight="1">
      <c r="F3573" s="50"/>
    </row>
    <row r="3574" spans="6:6" ht="12.75" customHeight="1">
      <c r="F3574" s="50"/>
    </row>
    <row r="3575" spans="6:6" ht="12.75" customHeight="1">
      <c r="F3575" s="50"/>
    </row>
    <row r="3576" spans="6:6" ht="12.75" customHeight="1">
      <c r="F3576" s="50"/>
    </row>
    <row r="3577" spans="6:6" ht="12.75" customHeight="1">
      <c r="F3577" s="50"/>
    </row>
    <row r="3578" spans="6:6" ht="12.75" customHeight="1">
      <c r="F3578" s="50"/>
    </row>
    <row r="3579" spans="6:6" ht="12.75" customHeight="1">
      <c r="F3579" s="50"/>
    </row>
    <row r="3580" spans="6:6" ht="12.75" customHeight="1">
      <c r="F3580" s="50"/>
    </row>
    <row r="3581" spans="6:6" ht="12.75" customHeight="1">
      <c r="F3581" s="50"/>
    </row>
    <row r="3582" spans="6:6" ht="12.75" customHeight="1">
      <c r="F3582" s="50"/>
    </row>
    <row r="3583" spans="6:6" ht="12.75" customHeight="1">
      <c r="F3583" s="50"/>
    </row>
    <row r="3584" spans="6:6" ht="12.75" customHeight="1">
      <c r="F3584" s="50"/>
    </row>
    <row r="3585" spans="6:6" ht="12.75" customHeight="1">
      <c r="F3585" s="50"/>
    </row>
    <row r="3586" spans="6:6" ht="12.75" customHeight="1">
      <c r="F3586" s="50"/>
    </row>
    <row r="3587" spans="6:6" ht="12.75" customHeight="1">
      <c r="F3587" s="50"/>
    </row>
    <row r="3588" spans="6:6" ht="12.75" customHeight="1">
      <c r="F3588" s="50"/>
    </row>
    <row r="3589" spans="6:6" ht="12.75" customHeight="1">
      <c r="F3589" s="50"/>
    </row>
    <row r="3590" spans="6:6" ht="12.75" customHeight="1">
      <c r="F3590" s="50"/>
    </row>
    <row r="3591" spans="6:6" ht="12.75" customHeight="1">
      <c r="F3591" s="50"/>
    </row>
    <row r="3592" spans="6:6" ht="12.75" customHeight="1">
      <c r="F3592" s="50"/>
    </row>
    <row r="3593" spans="6:6" ht="12.75" customHeight="1">
      <c r="F3593" s="50"/>
    </row>
    <row r="3594" spans="6:6" ht="12.75" customHeight="1">
      <c r="F3594" s="50"/>
    </row>
    <row r="3595" spans="6:6" ht="12.75" customHeight="1">
      <c r="F3595" s="50"/>
    </row>
    <row r="3596" spans="6:6" ht="12.75" customHeight="1">
      <c r="F3596" s="50"/>
    </row>
    <row r="3597" spans="6:6" ht="12.75" customHeight="1">
      <c r="F3597" s="50"/>
    </row>
    <row r="3598" spans="6:6" ht="12.75" customHeight="1">
      <c r="F3598" s="50"/>
    </row>
    <row r="3599" spans="6:6" ht="12.75" customHeight="1">
      <c r="F3599" s="50"/>
    </row>
    <row r="3600" spans="6:6" ht="12.75" customHeight="1">
      <c r="F3600" s="50"/>
    </row>
    <row r="3601" spans="6:6" ht="12.75" customHeight="1">
      <c r="F3601" s="50"/>
    </row>
    <row r="3602" spans="6:6" ht="12.75" customHeight="1">
      <c r="F3602" s="50"/>
    </row>
    <row r="3603" spans="6:6" ht="12.75" customHeight="1">
      <c r="F3603" s="50"/>
    </row>
    <row r="3604" spans="6:6" ht="12.75" customHeight="1">
      <c r="F3604" s="50"/>
    </row>
    <row r="3605" spans="6:6" ht="12.75" customHeight="1">
      <c r="F3605" s="50"/>
    </row>
    <row r="3606" spans="6:6" ht="12.75" customHeight="1">
      <c r="F3606" s="50"/>
    </row>
    <row r="3607" spans="6:6" ht="12.75" customHeight="1">
      <c r="F3607" s="50"/>
    </row>
    <row r="3608" spans="6:6" ht="12.75" customHeight="1">
      <c r="F3608" s="50"/>
    </row>
    <row r="3609" spans="6:6" ht="12.75" customHeight="1">
      <c r="F3609" s="50"/>
    </row>
    <row r="3610" spans="6:6" ht="12.75" customHeight="1">
      <c r="F3610" s="50"/>
    </row>
    <row r="3611" spans="6:6" ht="12.75" customHeight="1">
      <c r="F3611" s="50"/>
    </row>
    <row r="3612" spans="6:6" ht="12.75" customHeight="1">
      <c r="F3612" s="50"/>
    </row>
    <row r="3613" spans="6:6" ht="12.75" customHeight="1">
      <c r="F3613" s="50"/>
    </row>
    <row r="3614" spans="6:6" ht="12.75" customHeight="1">
      <c r="F3614" s="50"/>
    </row>
    <row r="3615" spans="6:6" ht="12.75" customHeight="1">
      <c r="F3615" s="50"/>
    </row>
    <row r="3616" spans="6:6" ht="12.75" customHeight="1">
      <c r="F3616" s="50"/>
    </row>
    <row r="3617" spans="6:6" ht="12.75" customHeight="1">
      <c r="F3617" s="50"/>
    </row>
    <row r="3618" spans="6:6" ht="12.75" customHeight="1">
      <c r="F3618" s="50"/>
    </row>
    <row r="3619" spans="6:6" ht="12.75" customHeight="1">
      <c r="F3619" s="50"/>
    </row>
    <row r="3620" spans="6:6" ht="12.75" customHeight="1">
      <c r="F3620" s="50"/>
    </row>
    <row r="3621" spans="6:6" ht="12.75" customHeight="1">
      <c r="F3621" s="50"/>
    </row>
    <row r="3622" spans="6:6" ht="12.75" customHeight="1">
      <c r="F3622" s="50"/>
    </row>
    <row r="3623" spans="6:6" ht="12.75" customHeight="1">
      <c r="F3623" s="50"/>
    </row>
    <row r="3624" spans="6:6" ht="12.75" customHeight="1">
      <c r="F3624" s="50"/>
    </row>
    <row r="3625" spans="6:6" ht="12.75" customHeight="1">
      <c r="F3625" s="50"/>
    </row>
    <row r="3626" spans="6:6" ht="12.75" customHeight="1">
      <c r="F3626" s="50"/>
    </row>
    <row r="3627" spans="6:6" ht="12.75" customHeight="1">
      <c r="F3627" s="50"/>
    </row>
    <row r="3628" spans="6:6" ht="12.75" customHeight="1">
      <c r="F3628" s="50"/>
    </row>
    <row r="3629" spans="6:6" ht="12.75" customHeight="1">
      <c r="F3629" s="50"/>
    </row>
    <row r="3630" spans="6:6" ht="12.75" customHeight="1">
      <c r="F3630" s="50"/>
    </row>
    <row r="3631" spans="6:6" ht="12.75" customHeight="1">
      <c r="F3631" s="50"/>
    </row>
    <row r="3632" spans="6:6" ht="12.75" customHeight="1">
      <c r="F3632" s="50"/>
    </row>
    <row r="3633" spans="6:6" ht="12.75" customHeight="1">
      <c r="F3633" s="50"/>
    </row>
    <row r="3634" spans="6:6" ht="12.75" customHeight="1">
      <c r="F3634" s="50"/>
    </row>
    <row r="3635" spans="6:6" ht="12.75" customHeight="1">
      <c r="F3635" s="50"/>
    </row>
    <row r="3636" spans="6:6" ht="12.75" customHeight="1">
      <c r="F3636" s="50"/>
    </row>
    <row r="3637" spans="6:6" ht="12.75" customHeight="1">
      <c r="F3637" s="50"/>
    </row>
    <row r="3638" spans="6:6" ht="12.75" customHeight="1">
      <c r="F3638" s="50"/>
    </row>
    <row r="3639" spans="6:6" ht="12.75" customHeight="1">
      <c r="F3639" s="50"/>
    </row>
    <row r="3640" spans="6:6" ht="12.75" customHeight="1">
      <c r="F3640" s="50"/>
    </row>
    <row r="3641" spans="6:6" ht="12.75" customHeight="1">
      <c r="F3641" s="50"/>
    </row>
    <row r="3642" spans="6:6" ht="12.75" customHeight="1">
      <c r="F3642" s="50"/>
    </row>
    <row r="3643" spans="6:6" ht="12.75" customHeight="1">
      <c r="F3643" s="50"/>
    </row>
    <row r="3644" spans="6:6" ht="12.75" customHeight="1">
      <c r="F3644" s="50"/>
    </row>
    <row r="3645" spans="6:6" ht="12.75" customHeight="1">
      <c r="F3645" s="50"/>
    </row>
    <row r="3646" spans="6:6" ht="12.75" customHeight="1">
      <c r="F3646" s="50"/>
    </row>
    <row r="3647" spans="6:6" ht="12.75" customHeight="1">
      <c r="F3647" s="50"/>
    </row>
    <row r="3648" spans="6:6" ht="12.75" customHeight="1">
      <c r="F3648" s="50"/>
    </row>
    <row r="3649" spans="6:6" ht="12.75" customHeight="1">
      <c r="F3649" s="50"/>
    </row>
    <row r="3650" spans="6:6" ht="12.75" customHeight="1">
      <c r="F3650" s="50"/>
    </row>
    <row r="3651" spans="6:6" ht="12.75" customHeight="1">
      <c r="F3651" s="50"/>
    </row>
    <row r="3652" spans="6:6" ht="12.75" customHeight="1">
      <c r="F3652" s="50"/>
    </row>
    <row r="3653" spans="6:6" ht="12.75" customHeight="1">
      <c r="F3653" s="50"/>
    </row>
    <row r="3654" spans="6:6" ht="12.75" customHeight="1">
      <c r="F3654" s="50"/>
    </row>
    <row r="3655" spans="6:6" ht="12.75" customHeight="1">
      <c r="F3655" s="50"/>
    </row>
    <row r="3656" spans="6:6" ht="12.75" customHeight="1">
      <c r="F3656" s="50"/>
    </row>
    <row r="3657" spans="6:6" ht="12.75" customHeight="1">
      <c r="F3657" s="50"/>
    </row>
    <row r="3658" spans="6:6" ht="12.75" customHeight="1">
      <c r="F3658" s="50"/>
    </row>
    <row r="3659" spans="6:6" ht="12.75" customHeight="1">
      <c r="F3659" s="50"/>
    </row>
    <row r="3660" spans="6:6" ht="12.75" customHeight="1">
      <c r="F3660" s="50"/>
    </row>
    <row r="3661" spans="6:6" ht="12.75" customHeight="1">
      <c r="F3661" s="50"/>
    </row>
    <row r="3662" spans="6:6" ht="12.75" customHeight="1">
      <c r="F3662" s="50"/>
    </row>
    <row r="3663" spans="6:6" ht="12.75" customHeight="1">
      <c r="F3663" s="50"/>
    </row>
    <row r="3664" spans="6:6" ht="12.75" customHeight="1">
      <c r="F3664" s="50"/>
    </row>
    <row r="3665" spans="6:6" ht="12.75" customHeight="1">
      <c r="F3665" s="50"/>
    </row>
    <row r="3666" spans="6:6" ht="12.75" customHeight="1">
      <c r="F3666" s="50"/>
    </row>
    <row r="3667" spans="6:6" ht="12.75" customHeight="1">
      <c r="F3667" s="50"/>
    </row>
    <row r="3668" spans="6:6" ht="12.75" customHeight="1">
      <c r="F3668" s="50"/>
    </row>
    <row r="3669" spans="6:6" ht="12.75" customHeight="1">
      <c r="F3669" s="50"/>
    </row>
    <row r="3670" spans="6:6" ht="12.75" customHeight="1">
      <c r="F3670" s="50"/>
    </row>
    <row r="3671" spans="6:6" ht="12.75" customHeight="1">
      <c r="F3671" s="50"/>
    </row>
    <row r="3672" spans="6:6" ht="12.75" customHeight="1">
      <c r="F3672" s="50"/>
    </row>
    <row r="3673" spans="6:6" ht="12.75" customHeight="1">
      <c r="F3673" s="50"/>
    </row>
    <row r="3674" spans="6:6" ht="12.75" customHeight="1">
      <c r="F3674" s="50"/>
    </row>
    <row r="3675" spans="6:6" ht="12.75" customHeight="1">
      <c r="F3675" s="50"/>
    </row>
    <row r="3676" spans="6:6" ht="12.75" customHeight="1">
      <c r="F3676" s="50"/>
    </row>
    <row r="3677" spans="6:6" ht="12.75" customHeight="1">
      <c r="F3677" s="50"/>
    </row>
    <row r="3678" spans="6:6" ht="12.75" customHeight="1">
      <c r="F3678" s="50"/>
    </row>
    <row r="3679" spans="6:6" ht="12.75" customHeight="1">
      <c r="F3679" s="50"/>
    </row>
    <row r="3680" spans="6:6" ht="12.75" customHeight="1">
      <c r="F3680" s="50"/>
    </row>
    <row r="3681" spans="6:6" ht="12.75" customHeight="1">
      <c r="F3681" s="50"/>
    </row>
    <row r="3682" spans="6:6" ht="12.75" customHeight="1">
      <c r="F3682" s="50"/>
    </row>
    <row r="3683" spans="6:6" ht="12.75" customHeight="1">
      <c r="F3683" s="50"/>
    </row>
    <row r="3684" spans="6:6" ht="12.75" customHeight="1">
      <c r="F3684" s="50"/>
    </row>
    <row r="3685" spans="6:6" ht="12.75" customHeight="1">
      <c r="F3685" s="50"/>
    </row>
    <row r="3686" spans="6:6" ht="12.75" customHeight="1">
      <c r="F3686" s="50"/>
    </row>
    <row r="3687" spans="6:6" ht="12.75" customHeight="1">
      <c r="F3687" s="50"/>
    </row>
    <row r="3688" spans="6:6" ht="12.75" customHeight="1">
      <c r="F3688" s="50"/>
    </row>
    <row r="3689" spans="6:6" ht="12.75" customHeight="1">
      <c r="F3689" s="50"/>
    </row>
    <row r="3690" spans="6:6" ht="12.75" customHeight="1">
      <c r="F3690" s="50"/>
    </row>
    <row r="3691" spans="6:6" ht="12.75" customHeight="1">
      <c r="F3691" s="50"/>
    </row>
    <row r="3692" spans="6:6" ht="12.75" customHeight="1">
      <c r="F3692" s="50"/>
    </row>
    <row r="3693" spans="6:6" ht="12.75" customHeight="1">
      <c r="F3693" s="50"/>
    </row>
    <row r="3694" spans="6:6" ht="12.75" customHeight="1">
      <c r="F3694" s="50"/>
    </row>
    <row r="3695" spans="6:6" ht="12.75" customHeight="1">
      <c r="F3695" s="50"/>
    </row>
    <row r="3696" spans="6:6" ht="12.75" customHeight="1">
      <c r="F3696" s="50"/>
    </row>
    <row r="3697" spans="6:6" ht="12.75" customHeight="1">
      <c r="F3697" s="50"/>
    </row>
    <row r="3698" spans="6:6" ht="12.75" customHeight="1">
      <c r="F3698" s="50"/>
    </row>
    <row r="3699" spans="6:6" ht="12.75" customHeight="1">
      <c r="F3699" s="50"/>
    </row>
    <row r="3700" spans="6:6" ht="12.75" customHeight="1">
      <c r="F3700" s="50"/>
    </row>
    <row r="3701" spans="6:6" ht="12.75" customHeight="1">
      <c r="F3701" s="50"/>
    </row>
    <row r="3702" spans="6:6" ht="12.75" customHeight="1">
      <c r="F3702" s="50"/>
    </row>
    <row r="3703" spans="6:6" ht="12.75" customHeight="1">
      <c r="F3703" s="50"/>
    </row>
    <row r="3704" spans="6:6" ht="12.75" customHeight="1">
      <c r="F3704" s="50"/>
    </row>
    <row r="3705" spans="6:6" ht="12.75" customHeight="1">
      <c r="F3705" s="50"/>
    </row>
    <row r="3706" spans="6:6" ht="12.75" customHeight="1">
      <c r="F3706" s="50"/>
    </row>
    <row r="3707" spans="6:6" ht="12.75" customHeight="1">
      <c r="F3707" s="50"/>
    </row>
    <row r="3708" spans="6:6" ht="12.75" customHeight="1">
      <c r="F3708" s="50"/>
    </row>
    <row r="3709" spans="6:6" ht="12.75" customHeight="1">
      <c r="F3709" s="50"/>
    </row>
    <row r="3710" spans="6:6" ht="12.75" customHeight="1">
      <c r="F3710" s="50"/>
    </row>
    <row r="3711" spans="6:6" ht="12.75" customHeight="1">
      <c r="F3711" s="50"/>
    </row>
    <row r="3712" spans="6:6" ht="12.75" customHeight="1">
      <c r="F3712" s="50"/>
    </row>
    <row r="3713" spans="6:6" ht="12.75" customHeight="1">
      <c r="F3713" s="50"/>
    </row>
    <row r="3714" spans="6:6" ht="12.75" customHeight="1">
      <c r="F3714" s="50"/>
    </row>
    <row r="3715" spans="6:6" ht="12.75" customHeight="1">
      <c r="F3715" s="50"/>
    </row>
    <row r="3716" spans="6:6" ht="12.75" customHeight="1">
      <c r="F3716" s="50"/>
    </row>
    <row r="3717" spans="6:6" ht="12.75" customHeight="1">
      <c r="F3717" s="50"/>
    </row>
    <row r="3718" spans="6:6" ht="12.75" customHeight="1">
      <c r="F3718" s="50"/>
    </row>
    <row r="3719" spans="6:6" ht="12.75" customHeight="1">
      <c r="F3719" s="50"/>
    </row>
    <row r="3720" spans="6:6" ht="12.75" customHeight="1">
      <c r="F3720" s="50"/>
    </row>
    <row r="3721" spans="6:6" ht="12.75" customHeight="1">
      <c r="F3721" s="50"/>
    </row>
    <row r="3722" spans="6:6" ht="12.75" customHeight="1">
      <c r="F3722" s="50"/>
    </row>
    <row r="3723" spans="6:6" ht="12.75" customHeight="1">
      <c r="F3723" s="50"/>
    </row>
    <row r="3724" spans="6:6" ht="12.75" customHeight="1">
      <c r="F3724" s="50"/>
    </row>
    <row r="3725" spans="6:6" ht="12.75" customHeight="1">
      <c r="F3725" s="50"/>
    </row>
    <row r="3726" spans="6:6" ht="12.75" customHeight="1">
      <c r="F3726" s="50"/>
    </row>
    <row r="3727" spans="6:6" ht="12.75" customHeight="1">
      <c r="F3727" s="50"/>
    </row>
    <row r="3728" spans="6:6" ht="12.75" customHeight="1">
      <c r="F3728" s="50"/>
    </row>
    <row r="3729" spans="6:6" ht="12.75" customHeight="1">
      <c r="F3729" s="50"/>
    </row>
    <row r="3730" spans="6:6" ht="12.75" customHeight="1">
      <c r="F3730" s="50"/>
    </row>
    <row r="3731" spans="6:6" ht="12.75" customHeight="1">
      <c r="F3731" s="50"/>
    </row>
    <row r="3732" spans="6:6" ht="12.75" customHeight="1">
      <c r="F3732" s="50"/>
    </row>
    <row r="3733" spans="6:6" ht="12.75" customHeight="1">
      <c r="F3733" s="50"/>
    </row>
    <row r="3734" spans="6:6" ht="12.75" customHeight="1">
      <c r="F3734" s="50"/>
    </row>
    <row r="3735" spans="6:6" ht="12.75" customHeight="1">
      <c r="F3735" s="50"/>
    </row>
    <row r="3736" spans="6:6" ht="12.75" customHeight="1">
      <c r="F3736" s="50"/>
    </row>
    <row r="3737" spans="6:6" ht="12.75" customHeight="1">
      <c r="F3737" s="50"/>
    </row>
    <row r="3738" spans="6:6" ht="12.75" customHeight="1">
      <c r="F3738" s="50"/>
    </row>
    <row r="3739" spans="6:6" ht="12.75" customHeight="1">
      <c r="F3739" s="50"/>
    </row>
    <row r="3740" spans="6:6" ht="12.75" customHeight="1">
      <c r="F3740" s="50"/>
    </row>
    <row r="3741" spans="6:6" ht="12.75" customHeight="1">
      <c r="F3741" s="50"/>
    </row>
    <row r="3742" spans="6:6" ht="12.75" customHeight="1">
      <c r="F3742" s="50"/>
    </row>
    <row r="3743" spans="6:6" ht="12.75" customHeight="1">
      <c r="F3743" s="50"/>
    </row>
    <row r="3744" spans="6:6" ht="12.75" customHeight="1">
      <c r="F3744" s="50"/>
    </row>
    <row r="3745" spans="6:6" ht="12.75" customHeight="1">
      <c r="F3745" s="50"/>
    </row>
    <row r="3746" spans="6:6" ht="12.75" customHeight="1">
      <c r="F3746" s="50"/>
    </row>
    <row r="3747" spans="6:6" ht="12.75" customHeight="1">
      <c r="F3747" s="50"/>
    </row>
    <row r="3748" spans="6:6" ht="12.75" customHeight="1">
      <c r="F3748" s="50"/>
    </row>
    <row r="3749" spans="6:6" ht="12.75" customHeight="1">
      <c r="F3749" s="50"/>
    </row>
    <row r="3750" spans="6:6" ht="12.75" customHeight="1">
      <c r="F3750" s="50"/>
    </row>
    <row r="3751" spans="6:6" ht="12.75" customHeight="1">
      <c r="F3751" s="50"/>
    </row>
    <row r="3752" spans="6:6" ht="12.75" customHeight="1">
      <c r="F3752" s="50"/>
    </row>
    <row r="3753" spans="6:6" ht="12.75" customHeight="1">
      <c r="F3753" s="50"/>
    </row>
    <row r="3754" spans="6:6" ht="12.75" customHeight="1">
      <c r="F3754" s="50"/>
    </row>
    <row r="3755" spans="6:6" ht="12.75" customHeight="1">
      <c r="F3755" s="50"/>
    </row>
    <row r="3756" spans="6:6" ht="12.75" customHeight="1">
      <c r="F3756" s="50"/>
    </row>
    <row r="3757" spans="6:6" ht="12.75" customHeight="1">
      <c r="F3757" s="50"/>
    </row>
    <row r="3758" spans="6:6" ht="12.75" customHeight="1">
      <c r="F3758" s="50"/>
    </row>
    <row r="3759" spans="6:6" ht="12.75" customHeight="1">
      <c r="F3759" s="50"/>
    </row>
    <row r="3760" spans="6:6" ht="12.75" customHeight="1">
      <c r="F3760" s="50"/>
    </row>
    <row r="3761" spans="6:6" ht="12.75" customHeight="1">
      <c r="F3761" s="50"/>
    </row>
    <row r="3762" spans="6:6" ht="12.75" customHeight="1">
      <c r="F3762" s="50"/>
    </row>
    <row r="3763" spans="6:6" ht="12.75" customHeight="1">
      <c r="F3763" s="50"/>
    </row>
    <row r="3764" spans="6:6" ht="12.75" customHeight="1">
      <c r="F3764" s="50"/>
    </row>
    <row r="3765" spans="6:6" ht="12.75" customHeight="1">
      <c r="F3765" s="50"/>
    </row>
    <row r="3766" spans="6:6" ht="12.75" customHeight="1">
      <c r="F3766" s="50"/>
    </row>
    <row r="3767" spans="6:6" ht="12.75" customHeight="1">
      <c r="F3767" s="50"/>
    </row>
    <row r="3768" spans="6:6" ht="12.75" customHeight="1">
      <c r="F3768" s="50"/>
    </row>
    <row r="3769" spans="6:6" ht="12.75" customHeight="1">
      <c r="F3769" s="50"/>
    </row>
    <row r="3770" spans="6:6" ht="12.75" customHeight="1">
      <c r="F3770" s="50"/>
    </row>
    <row r="3771" spans="6:6" ht="12.75" customHeight="1">
      <c r="F3771" s="50"/>
    </row>
    <row r="3772" spans="6:6" ht="12.75" customHeight="1">
      <c r="F3772" s="50"/>
    </row>
    <row r="3773" spans="6:6" ht="12.75" customHeight="1">
      <c r="F3773" s="50"/>
    </row>
    <row r="3774" spans="6:6" ht="12.75" customHeight="1">
      <c r="F3774" s="50"/>
    </row>
    <row r="3775" spans="6:6" ht="12.75" customHeight="1">
      <c r="F3775" s="50"/>
    </row>
    <row r="3776" spans="6:6" ht="12.75" customHeight="1">
      <c r="F3776" s="50"/>
    </row>
    <row r="3777" spans="6:6" ht="12.75" customHeight="1">
      <c r="F3777" s="50"/>
    </row>
    <row r="3778" spans="6:6" ht="12.75" customHeight="1">
      <c r="F3778" s="50"/>
    </row>
    <row r="3779" spans="6:6" ht="12.75" customHeight="1">
      <c r="F3779" s="50"/>
    </row>
    <row r="3780" spans="6:6" ht="12.75" customHeight="1">
      <c r="F3780" s="50"/>
    </row>
    <row r="3781" spans="6:6" ht="12.75" customHeight="1">
      <c r="F3781" s="50"/>
    </row>
    <row r="3782" spans="6:6" ht="12.75" customHeight="1">
      <c r="F3782" s="50"/>
    </row>
    <row r="3783" spans="6:6" ht="12.75" customHeight="1">
      <c r="F3783" s="50"/>
    </row>
    <row r="3784" spans="6:6" ht="12.75" customHeight="1">
      <c r="F3784" s="50"/>
    </row>
    <row r="3785" spans="6:6" ht="12.75" customHeight="1">
      <c r="F3785" s="50"/>
    </row>
    <row r="3786" spans="6:6" ht="12.75" customHeight="1">
      <c r="F3786" s="50"/>
    </row>
    <row r="3787" spans="6:6" ht="12.75" customHeight="1">
      <c r="F3787" s="50"/>
    </row>
    <row r="3788" spans="6:6" ht="12.75" customHeight="1">
      <c r="F3788" s="50"/>
    </row>
    <row r="3789" spans="6:6" ht="12.75" customHeight="1">
      <c r="F3789" s="50"/>
    </row>
    <row r="3790" spans="6:6" ht="12.75" customHeight="1">
      <c r="F3790" s="50"/>
    </row>
    <row r="3791" spans="6:6" ht="12.75" customHeight="1">
      <c r="F3791" s="50"/>
    </row>
    <row r="3792" spans="6:6" ht="12.75" customHeight="1">
      <c r="F3792" s="50"/>
    </row>
    <row r="3793" spans="6:6" ht="12.75" customHeight="1">
      <c r="F3793" s="50"/>
    </row>
    <row r="3794" spans="6:6" ht="12.75" customHeight="1">
      <c r="F3794" s="50"/>
    </row>
    <row r="3795" spans="6:6" ht="12.75" customHeight="1">
      <c r="F3795" s="50"/>
    </row>
    <row r="3796" spans="6:6" ht="12.75" customHeight="1">
      <c r="F3796" s="50"/>
    </row>
    <row r="3797" spans="6:6" ht="12.75" customHeight="1">
      <c r="F3797" s="50"/>
    </row>
    <row r="3798" spans="6:6" ht="12.75" customHeight="1">
      <c r="F3798" s="50"/>
    </row>
    <row r="3799" spans="6:6" ht="12.75" customHeight="1">
      <c r="F3799" s="50"/>
    </row>
    <row r="3800" spans="6:6" ht="12.75" customHeight="1">
      <c r="F3800" s="50"/>
    </row>
    <row r="3801" spans="6:6" ht="12.75" customHeight="1">
      <c r="F3801" s="50"/>
    </row>
    <row r="3802" spans="6:6" ht="12.75" customHeight="1">
      <c r="F3802" s="50"/>
    </row>
    <row r="3803" spans="6:6" ht="12.75" customHeight="1">
      <c r="F3803" s="50"/>
    </row>
    <row r="3804" spans="6:6" ht="12.75" customHeight="1">
      <c r="F3804" s="50"/>
    </row>
    <row r="3805" spans="6:6" ht="12.75" customHeight="1">
      <c r="F3805" s="50"/>
    </row>
    <row r="3806" spans="6:6" ht="12.75" customHeight="1">
      <c r="F3806" s="50"/>
    </row>
    <row r="3807" spans="6:6" ht="12.75" customHeight="1">
      <c r="F3807" s="50"/>
    </row>
    <row r="3808" spans="6:6" ht="12.75" customHeight="1">
      <c r="F3808" s="50"/>
    </row>
    <row r="3809" spans="6:6" ht="12.75" customHeight="1">
      <c r="F3809" s="50"/>
    </row>
    <row r="3810" spans="6:6" ht="12.75" customHeight="1">
      <c r="F3810" s="50"/>
    </row>
    <row r="3811" spans="6:6" ht="12.75" customHeight="1">
      <c r="F3811" s="50"/>
    </row>
    <row r="3812" spans="6:6" ht="12.75" customHeight="1">
      <c r="F3812" s="50"/>
    </row>
    <row r="3813" spans="6:6" ht="12.75" customHeight="1">
      <c r="F3813" s="50"/>
    </row>
    <row r="3814" spans="6:6" ht="12.75" customHeight="1">
      <c r="F3814" s="50"/>
    </row>
    <row r="3815" spans="6:6" ht="12.75" customHeight="1">
      <c r="F3815" s="50"/>
    </row>
    <row r="3816" spans="6:6" ht="12.75" customHeight="1">
      <c r="F3816" s="50"/>
    </row>
    <row r="3817" spans="6:6" ht="12.75" customHeight="1">
      <c r="F3817" s="50"/>
    </row>
    <row r="3818" spans="6:6" ht="12.75" customHeight="1">
      <c r="F3818" s="50"/>
    </row>
    <row r="3819" spans="6:6" ht="12.75" customHeight="1">
      <c r="F3819" s="50"/>
    </row>
    <row r="3820" spans="6:6" ht="12.75" customHeight="1">
      <c r="F3820" s="50"/>
    </row>
    <row r="3821" spans="6:6" ht="12.75" customHeight="1">
      <c r="F3821" s="50"/>
    </row>
    <row r="3822" spans="6:6" ht="12.75" customHeight="1">
      <c r="F3822" s="50"/>
    </row>
    <row r="3823" spans="6:6" ht="12.75" customHeight="1">
      <c r="F3823" s="50"/>
    </row>
    <row r="3824" spans="6:6" ht="12.75" customHeight="1">
      <c r="F3824" s="50"/>
    </row>
    <row r="3825" spans="6:6" ht="12.75" customHeight="1">
      <c r="F3825" s="50"/>
    </row>
    <row r="3826" spans="6:6" ht="12.75" customHeight="1">
      <c r="F3826" s="50"/>
    </row>
    <row r="3827" spans="6:6" ht="12.75" customHeight="1">
      <c r="F3827" s="50"/>
    </row>
    <row r="3828" spans="6:6" ht="12.75" customHeight="1">
      <c r="F3828" s="50"/>
    </row>
    <row r="3829" spans="6:6" ht="12.75" customHeight="1">
      <c r="F3829" s="50"/>
    </row>
    <row r="3830" spans="6:6" ht="12.75" customHeight="1">
      <c r="F3830" s="50"/>
    </row>
    <row r="3831" spans="6:6" ht="12.75" customHeight="1">
      <c r="F3831" s="50"/>
    </row>
    <row r="3832" spans="6:6" ht="12.75" customHeight="1">
      <c r="F3832" s="50"/>
    </row>
    <row r="3833" spans="6:6" ht="12.75" customHeight="1">
      <c r="F3833" s="50"/>
    </row>
    <row r="3834" spans="6:6" ht="12.75" customHeight="1">
      <c r="F3834" s="50"/>
    </row>
    <row r="3835" spans="6:6" ht="12.75" customHeight="1">
      <c r="F3835" s="50"/>
    </row>
    <row r="3836" spans="6:6" ht="12.75" customHeight="1">
      <c r="F3836" s="50"/>
    </row>
    <row r="3837" spans="6:6" ht="12.75" customHeight="1">
      <c r="F3837" s="50"/>
    </row>
    <row r="3838" spans="6:6" ht="12.75" customHeight="1">
      <c r="F3838" s="50"/>
    </row>
    <row r="3839" spans="6:6" ht="12.75" customHeight="1">
      <c r="F3839" s="50"/>
    </row>
    <row r="3840" spans="6:6" ht="12.75" customHeight="1">
      <c r="F3840" s="50"/>
    </row>
    <row r="3841" spans="6:6" ht="12.75" customHeight="1">
      <c r="F3841" s="50"/>
    </row>
    <row r="3842" spans="6:6" ht="12.75" customHeight="1">
      <c r="F3842" s="50"/>
    </row>
    <row r="3843" spans="6:6" ht="12.75" customHeight="1">
      <c r="F3843" s="50"/>
    </row>
    <row r="3844" spans="6:6" ht="12.75" customHeight="1">
      <c r="F3844" s="50"/>
    </row>
    <row r="3845" spans="6:6" ht="12.75" customHeight="1">
      <c r="F3845" s="50"/>
    </row>
    <row r="3846" spans="6:6" ht="12.75" customHeight="1">
      <c r="F3846" s="50"/>
    </row>
    <row r="3847" spans="6:6" ht="12.75" customHeight="1">
      <c r="F3847" s="50"/>
    </row>
    <row r="3848" spans="6:6" ht="12.75" customHeight="1">
      <c r="F3848" s="50"/>
    </row>
    <row r="3849" spans="6:6" ht="12.75" customHeight="1">
      <c r="F3849" s="50"/>
    </row>
    <row r="3850" spans="6:6" ht="12.75" customHeight="1">
      <c r="F3850" s="50"/>
    </row>
    <row r="3851" spans="6:6" ht="12.75" customHeight="1">
      <c r="F3851" s="50"/>
    </row>
    <row r="3852" spans="6:6" ht="12.75" customHeight="1">
      <c r="F3852" s="50"/>
    </row>
    <row r="3853" spans="6:6" ht="12.75" customHeight="1">
      <c r="F3853" s="50"/>
    </row>
    <row r="3854" spans="6:6" ht="12.75" customHeight="1">
      <c r="F3854" s="50"/>
    </row>
    <row r="3855" spans="6:6" ht="12.75" customHeight="1">
      <c r="F3855" s="50"/>
    </row>
    <row r="3856" spans="6:6" ht="12.75" customHeight="1">
      <c r="F3856" s="50"/>
    </row>
    <row r="3857" spans="6:6" ht="12.75" customHeight="1">
      <c r="F3857" s="50"/>
    </row>
    <row r="3858" spans="6:6" ht="12.75" customHeight="1">
      <c r="F3858" s="50"/>
    </row>
    <row r="3859" spans="6:6" ht="12.75" customHeight="1">
      <c r="F3859" s="50"/>
    </row>
    <row r="3860" spans="6:6" ht="12.75" customHeight="1">
      <c r="F3860" s="50"/>
    </row>
    <row r="3861" spans="6:6" ht="12.75" customHeight="1">
      <c r="F3861" s="50"/>
    </row>
    <row r="3862" spans="6:6" ht="12.75" customHeight="1">
      <c r="F3862" s="50"/>
    </row>
    <row r="3863" spans="6:6" ht="12.75" customHeight="1">
      <c r="F3863" s="50"/>
    </row>
    <row r="3864" spans="6:6" ht="12.75" customHeight="1">
      <c r="F3864" s="50"/>
    </row>
    <row r="3865" spans="6:6" ht="12.75" customHeight="1">
      <c r="F3865" s="50"/>
    </row>
    <row r="3866" spans="6:6" ht="12.75" customHeight="1">
      <c r="F3866" s="50"/>
    </row>
    <row r="3867" spans="6:6" ht="12.75" customHeight="1">
      <c r="F3867" s="50"/>
    </row>
    <row r="3868" spans="6:6" ht="12.75" customHeight="1">
      <c r="F3868" s="50"/>
    </row>
    <row r="3869" spans="6:6" ht="12.75" customHeight="1">
      <c r="F3869" s="50"/>
    </row>
    <row r="3870" spans="6:6" ht="12.75" customHeight="1">
      <c r="F3870" s="50"/>
    </row>
    <row r="3871" spans="6:6" ht="12.75" customHeight="1">
      <c r="F3871" s="50"/>
    </row>
    <row r="3872" spans="6:6" ht="12.75" customHeight="1">
      <c r="F3872" s="50"/>
    </row>
    <row r="3873" spans="6:6" ht="12.75" customHeight="1">
      <c r="F3873" s="50"/>
    </row>
    <row r="3874" spans="6:6" ht="12.75" customHeight="1">
      <c r="F3874" s="50"/>
    </row>
    <row r="3875" spans="6:6" ht="12.75" customHeight="1">
      <c r="F3875" s="50"/>
    </row>
    <row r="3876" spans="6:6" ht="12.75" customHeight="1">
      <c r="F3876" s="50"/>
    </row>
    <row r="3877" spans="6:6" ht="12.75" customHeight="1">
      <c r="F3877" s="50"/>
    </row>
    <row r="3878" spans="6:6" ht="12.75" customHeight="1">
      <c r="F3878" s="50"/>
    </row>
    <row r="3879" spans="6:6" ht="12.75" customHeight="1">
      <c r="F3879" s="50"/>
    </row>
    <row r="3880" spans="6:6" ht="12.75" customHeight="1">
      <c r="F3880" s="50"/>
    </row>
    <row r="3881" spans="6:6" ht="12.75" customHeight="1">
      <c r="F3881" s="50"/>
    </row>
    <row r="3882" spans="6:6" ht="12.75" customHeight="1">
      <c r="F3882" s="50"/>
    </row>
    <row r="3883" spans="6:6" ht="12.75" customHeight="1">
      <c r="F3883" s="50"/>
    </row>
    <row r="3884" spans="6:6" ht="12.75" customHeight="1">
      <c r="F3884" s="50"/>
    </row>
    <row r="3885" spans="6:6" ht="12.75" customHeight="1">
      <c r="F3885" s="50"/>
    </row>
    <row r="3886" spans="6:6" ht="12.75" customHeight="1">
      <c r="F3886" s="50"/>
    </row>
    <row r="3887" spans="6:6" ht="12.75" customHeight="1">
      <c r="F3887" s="50"/>
    </row>
    <row r="3888" spans="6:6" ht="12.75" customHeight="1">
      <c r="F3888" s="50"/>
    </row>
    <row r="3889" spans="6:6" ht="12.75" customHeight="1">
      <c r="F3889" s="50"/>
    </row>
    <row r="3890" spans="6:6" ht="12.75" customHeight="1">
      <c r="F3890" s="50"/>
    </row>
    <row r="3891" spans="6:6" ht="12.75" customHeight="1">
      <c r="F3891" s="50"/>
    </row>
    <row r="3892" spans="6:6" ht="12.75" customHeight="1">
      <c r="F3892" s="50"/>
    </row>
    <row r="3893" spans="6:6" ht="12.75" customHeight="1">
      <c r="F3893" s="50"/>
    </row>
    <row r="3894" spans="6:6" ht="12.75" customHeight="1">
      <c r="F3894" s="50"/>
    </row>
    <row r="3895" spans="6:6" ht="12.75" customHeight="1">
      <c r="F3895" s="50"/>
    </row>
    <row r="3896" spans="6:6" ht="12.75" customHeight="1">
      <c r="F3896" s="50"/>
    </row>
    <row r="3897" spans="6:6" ht="12.75" customHeight="1">
      <c r="F3897" s="50"/>
    </row>
    <row r="3898" spans="6:6" ht="12.75" customHeight="1">
      <c r="F3898" s="50"/>
    </row>
    <row r="3899" spans="6:6" ht="12.75" customHeight="1">
      <c r="F3899" s="50"/>
    </row>
    <row r="3900" spans="6:6" ht="12.75" customHeight="1">
      <c r="F3900" s="50"/>
    </row>
    <row r="3901" spans="6:6" ht="12.75" customHeight="1">
      <c r="F3901" s="50"/>
    </row>
    <row r="3902" spans="6:6" ht="12.75" customHeight="1">
      <c r="F3902" s="50"/>
    </row>
    <row r="3903" spans="6:6" ht="12.75" customHeight="1">
      <c r="F3903" s="50"/>
    </row>
    <row r="3904" spans="6:6" ht="12.75" customHeight="1">
      <c r="F3904" s="50"/>
    </row>
    <row r="3905" spans="6:6" ht="12.75" customHeight="1">
      <c r="F3905" s="50"/>
    </row>
    <row r="3906" spans="6:6" ht="12.75" customHeight="1">
      <c r="F3906" s="50"/>
    </row>
    <row r="3907" spans="6:6" ht="12.75" customHeight="1">
      <c r="F3907" s="50"/>
    </row>
    <row r="3908" spans="6:6" ht="12.75" customHeight="1">
      <c r="F3908" s="50"/>
    </row>
    <row r="3909" spans="6:6" ht="12.75" customHeight="1">
      <c r="F3909" s="50"/>
    </row>
    <row r="3910" spans="6:6" ht="12.75" customHeight="1">
      <c r="F3910" s="50"/>
    </row>
    <row r="3911" spans="6:6" ht="12.75" customHeight="1">
      <c r="F3911" s="50"/>
    </row>
    <row r="3912" spans="6:6" ht="12.75" customHeight="1">
      <c r="F3912" s="50"/>
    </row>
    <row r="3913" spans="6:6" ht="12.75" customHeight="1">
      <c r="F3913" s="50"/>
    </row>
    <row r="3914" spans="6:6" ht="12.75" customHeight="1">
      <c r="F3914" s="50"/>
    </row>
    <row r="3915" spans="6:6" ht="12.75" customHeight="1">
      <c r="F3915" s="50"/>
    </row>
    <row r="3916" spans="6:6" ht="12.75" customHeight="1">
      <c r="F3916" s="50"/>
    </row>
    <row r="3917" spans="6:6" ht="12.75" customHeight="1">
      <c r="F3917" s="50"/>
    </row>
    <row r="3918" spans="6:6" ht="12.75" customHeight="1">
      <c r="F3918" s="50"/>
    </row>
    <row r="3919" spans="6:6" ht="12.75" customHeight="1">
      <c r="F3919" s="50"/>
    </row>
    <row r="3920" spans="6:6" ht="12.75" customHeight="1">
      <c r="F3920" s="50"/>
    </row>
    <row r="3921" spans="6:6" ht="12.75" customHeight="1">
      <c r="F3921" s="50"/>
    </row>
    <row r="3922" spans="6:6" ht="12.75" customHeight="1">
      <c r="F3922" s="50"/>
    </row>
    <row r="3923" spans="6:6" ht="12.75" customHeight="1">
      <c r="F3923" s="50"/>
    </row>
    <row r="3924" spans="6:6" ht="12.75" customHeight="1">
      <c r="F3924" s="50"/>
    </row>
    <row r="3925" spans="6:6" ht="12.75" customHeight="1">
      <c r="F3925" s="50"/>
    </row>
    <row r="3926" spans="6:6" ht="12.75" customHeight="1">
      <c r="F3926" s="50"/>
    </row>
    <row r="3927" spans="6:6" ht="12.75" customHeight="1">
      <c r="F3927" s="50"/>
    </row>
    <row r="3928" spans="6:6" ht="12.75" customHeight="1">
      <c r="F3928" s="50"/>
    </row>
    <row r="3929" spans="6:6" ht="12.75" customHeight="1">
      <c r="F3929" s="50"/>
    </row>
    <row r="3930" spans="6:6" ht="12.75" customHeight="1">
      <c r="F3930" s="50"/>
    </row>
    <row r="3931" spans="6:6" ht="12.75" customHeight="1">
      <c r="F3931" s="50"/>
    </row>
    <row r="3932" spans="6:6" ht="12.75" customHeight="1">
      <c r="F3932" s="50"/>
    </row>
    <row r="3933" spans="6:6" ht="12.75" customHeight="1">
      <c r="F3933" s="50"/>
    </row>
    <row r="3934" spans="6:6" ht="12.75" customHeight="1">
      <c r="F3934" s="50"/>
    </row>
    <row r="3935" spans="6:6" ht="12.75" customHeight="1">
      <c r="F3935" s="50"/>
    </row>
    <row r="3936" spans="6:6" ht="12.75" customHeight="1">
      <c r="F3936" s="50"/>
    </row>
    <row r="3937" spans="6:6" ht="12.75" customHeight="1">
      <c r="F3937" s="50"/>
    </row>
    <row r="3938" spans="6:6" ht="12.75" customHeight="1">
      <c r="F3938" s="50"/>
    </row>
    <row r="3939" spans="6:6" ht="12.75" customHeight="1">
      <c r="F3939" s="50"/>
    </row>
    <row r="3940" spans="6:6" ht="12.75" customHeight="1">
      <c r="F3940" s="50"/>
    </row>
    <row r="3941" spans="6:6" ht="12.75" customHeight="1">
      <c r="F3941" s="50"/>
    </row>
    <row r="3942" spans="6:6" ht="12.75" customHeight="1">
      <c r="F3942" s="50"/>
    </row>
    <row r="3943" spans="6:6" ht="12.75" customHeight="1">
      <c r="F3943" s="50"/>
    </row>
    <row r="3944" spans="6:6" ht="12.75" customHeight="1">
      <c r="F3944" s="50"/>
    </row>
    <row r="3945" spans="6:6" ht="12.75" customHeight="1">
      <c r="F3945" s="50"/>
    </row>
    <row r="3946" spans="6:6" ht="12.75" customHeight="1">
      <c r="F3946" s="50"/>
    </row>
    <row r="3947" spans="6:6" ht="12.75" customHeight="1">
      <c r="F3947" s="50"/>
    </row>
    <row r="3948" spans="6:6" ht="12.75" customHeight="1">
      <c r="F3948" s="50"/>
    </row>
    <row r="3949" spans="6:6" ht="12.75" customHeight="1">
      <c r="F3949" s="50"/>
    </row>
    <row r="3950" spans="6:6" ht="12.75" customHeight="1">
      <c r="F3950" s="50"/>
    </row>
    <row r="3951" spans="6:6" ht="12.75" customHeight="1">
      <c r="F3951" s="50"/>
    </row>
    <row r="3952" spans="6:6" ht="12.75" customHeight="1">
      <c r="F3952" s="50"/>
    </row>
    <row r="3953" spans="6:6" ht="12.75" customHeight="1">
      <c r="F3953" s="50"/>
    </row>
    <row r="3954" spans="6:6" ht="12.75" customHeight="1">
      <c r="F3954" s="50"/>
    </row>
    <row r="3955" spans="6:6" ht="12.75" customHeight="1">
      <c r="F3955" s="50"/>
    </row>
    <row r="3956" spans="6:6" ht="12.75" customHeight="1">
      <c r="F3956" s="50"/>
    </row>
    <row r="3957" spans="6:6" ht="12.75" customHeight="1">
      <c r="F3957" s="50"/>
    </row>
    <row r="3958" spans="6:6" ht="12.75" customHeight="1">
      <c r="F3958" s="50"/>
    </row>
    <row r="3959" spans="6:6" ht="12.75" customHeight="1">
      <c r="F3959" s="50"/>
    </row>
    <row r="3960" spans="6:6" ht="12.75" customHeight="1">
      <c r="F3960" s="50"/>
    </row>
    <row r="3961" spans="6:6" ht="12.75" customHeight="1">
      <c r="F3961" s="50"/>
    </row>
    <row r="3962" spans="6:6" ht="12.75" customHeight="1">
      <c r="F3962" s="50"/>
    </row>
    <row r="3963" spans="6:6" ht="12.75" customHeight="1">
      <c r="F3963" s="50"/>
    </row>
    <row r="3964" spans="6:6" ht="12.75" customHeight="1">
      <c r="F3964" s="50"/>
    </row>
    <row r="3965" spans="6:6" ht="12.75" customHeight="1">
      <c r="F3965" s="50"/>
    </row>
    <row r="3966" spans="6:6" ht="12.75" customHeight="1">
      <c r="F3966" s="50"/>
    </row>
    <row r="3967" spans="6:6" ht="12.75" customHeight="1">
      <c r="F3967" s="50"/>
    </row>
    <row r="3968" spans="6:6" ht="12.75" customHeight="1">
      <c r="F3968" s="50"/>
    </row>
    <row r="3969" spans="6:6" ht="12.75" customHeight="1">
      <c r="F3969" s="50"/>
    </row>
    <row r="3970" spans="6:6" ht="12.75" customHeight="1">
      <c r="F3970" s="50"/>
    </row>
    <row r="3971" spans="6:6" ht="12.75" customHeight="1">
      <c r="F3971" s="50"/>
    </row>
    <row r="3972" spans="6:6" ht="12.75" customHeight="1">
      <c r="F3972" s="50"/>
    </row>
    <row r="3973" spans="6:6" ht="12.75" customHeight="1">
      <c r="F3973" s="50"/>
    </row>
    <row r="3974" spans="6:6" ht="12.75" customHeight="1">
      <c r="F3974" s="50"/>
    </row>
    <row r="3975" spans="6:6" ht="12.75" customHeight="1">
      <c r="F3975" s="50"/>
    </row>
    <row r="3976" spans="6:6" ht="12.75" customHeight="1">
      <c r="F3976" s="50"/>
    </row>
    <row r="3977" spans="6:6" ht="12.75" customHeight="1">
      <c r="F3977" s="50"/>
    </row>
    <row r="3978" spans="6:6" ht="12.75" customHeight="1">
      <c r="F3978" s="50"/>
    </row>
    <row r="3979" spans="6:6" ht="12.75" customHeight="1">
      <c r="F3979" s="50"/>
    </row>
    <row r="3980" spans="6:6" ht="12.75" customHeight="1">
      <c r="F3980" s="50"/>
    </row>
    <row r="3981" spans="6:6" ht="12.75" customHeight="1">
      <c r="F3981" s="50"/>
    </row>
    <row r="3982" spans="6:6" ht="12.75" customHeight="1">
      <c r="F3982" s="50"/>
    </row>
    <row r="3983" spans="6:6" ht="12.75" customHeight="1">
      <c r="F3983" s="50"/>
    </row>
    <row r="3984" spans="6:6" ht="12.75" customHeight="1">
      <c r="F3984" s="50"/>
    </row>
    <row r="3985" spans="6:6" ht="12.75" customHeight="1">
      <c r="F3985" s="50"/>
    </row>
    <row r="3986" spans="6:6" ht="12.75" customHeight="1">
      <c r="F3986" s="50"/>
    </row>
    <row r="3987" spans="6:6" ht="12.75" customHeight="1">
      <c r="F3987" s="50"/>
    </row>
    <row r="3988" spans="6:6" ht="12.75" customHeight="1">
      <c r="F3988" s="50"/>
    </row>
    <row r="3989" spans="6:6" ht="12.75" customHeight="1">
      <c r="F3989" s="50"/>
    </row>
    <row r="3990" spans="6:6" ht="12.75" customHeight="1">
      <c r="F3990" s="50"/>
    </row>
    <row r="3991" spans="6:6" ht="12.75" customHeight="1">
      <c r="F3991" s="50"/>
    </row>
    <row r="3992" spans="6:6" ht="12.75" customHeight="1">
      <c r="F3992" s="50"/>
    </row>
    <row r="3993" spans="6:6" ht="12.75" customHeight="1">
      <c r="F3993" s="50"/>
    </row>
    <row r="3994" spans="6:6" ht="12.75" customHeight="1">
      <c r="F3994" s="50"/>
    </row>
    <row r="3995" spans="6:6" ht="12.75" customHeight="1">
      <c r="F3995" s="50"/>
    </row>
    <row r="3996" spans="6:6" ht="12.75" customHeight="1">
      <c r="F3996" s="50"/>
    </row>
    <row r="3997" spans="6:6" ht="12.75" customHeight="1">
      <c r="F3997" s="50"/>
    </row>
    <row r="3998" spans="6:6" ht="12.75" customHeight="1">
      <c r="F3998" s="50"/>
    </row>
    <row r="3999" spans="6:6" ht="12.75" customHeight="1">
      <c r="F3999" s="50"/>
    </row>
    <row r="4000" spans="6:6" ht="12.75" customHeight="1">
      <c r="F4000" s="50"/>
    </row>
    <row r="4001" spans="6:6" ht="12.75" customHeight="1">
      <c r="F4001" s="50"/>
    </row>
    <row r="4002" spans="6:6" ht="12.75" customHeight="1">
      <c r="F4002" s="50"/>
    </row>
    <row r="4003" spans="6:6" ht="12.75" customHeight="1">
      <c r="F4003" s="50"/>
    </row>
    <row r="4004" spans="6:6" ht="12.75" customHeight="1">
      <c r="F4004" s="50"/>
    </row>
    <row r="4005" spans="6:6" ht="12.75" customHeight="1">
      <c r="F4005" s="50"/>
    </row>
    <row r="4006" spans="6:6" ht="12.75" customHeight="1">
      <c r="F4006" s="50"/>
    </row>
    <row r="4007" spans="6:6" ht="12.75" customHeight="1">
      <c r="F4007" s="50"/>
    </row>
    <row r="4008" spans="6:6" ht="12.75" customHeight="1">
      <c r="F4008" s="50"/>
    </row>
    <row r="4009" spans="6:6" ht="12.75" customHeight="1">
      <c r="F4009" s="50"/>
    </row>
    <row r="4010" spans="6:6" ht="12.75" customHeight="1">
      <c r="F4010" s="50"/>
    </row>
    <row r="4011" spans="6:6" ht="12.75" customHeight="1">
      <c r="F4011" s="50"/>
    </row>
    <row r="4012" spans="6:6" ht="12.75" customHeight="1">
      <c r="F4012" s="50"/>
    </row>
    <row r="4013" spans="6:6" ht="12.75" customHeight="1">
      <c r="F4013" s="50"/>
    </row>
    <row r="4014" spans="6:6" ht="12.75" customHeight="1">
      <c r="F4014" s="50"/>
    </row>
    <row r="4015" spans="6:6" ht="12.75" customHeight="1">
      <c r="F4015" s="50"/>
    </row>
    <row r="4016" spans="6:6" ht="12.75" customHeight="1">
      <c r="F4016" s="50"/>
    </row>
    <row r="4017" spans="6:6" ht="12.75" customHeight="1">
      <c r="F4017" s="50"/>
    </row>
    <row r="4018" spans="6:6" ht="12.75" customHeight="1">
      <c r="F4018" s="50"/>
    </row>
    <row r="4019" spans="6:6" ht="12.75" customHeight="1">
      <c r="F4019" s="50"/>
    </row>
    <row r="4020" spans="6:6" ht="12.75" customHeight="1">
      <c r="F4020" s="50"/>
    </row>
    <row r="4021" spans="6:6" ht="12.75" customHeight="1">
      <c r="F4021" s="50"/>
    </row>
    <row r="4022" spans="6:6" ht="12.75" customHeight="1">
      <c r="F4022" s="50"/>
    </row>
    <row r="4023" spans="6:6" ht="12.75" customHeight="1">
      <c r="F4023" s="50"/>
    </row>
    <row r="4024" spans="6:6" ht="12.75" customHeight="1">
      <c r="F4024" s="50"/>
    </row>
    <row r="4025" spans="6:6" ht="12.75" customHeight="1">
      <c r="F4025" s="50"/>
    </row>
    <row r="4026" spans="6:6" ht="12.75" customHeight="1">
      <c r="F4026" s="50"/>
    </row>
    <row r="4027" spans="6:6" ht="12.75" customHeight="1">
      <c r="F4027" s="50"/>
    </row>
    <row r="4028" spans="6:6" ht="12.75" customHeight="1">
      <c r="F4028" s="50"/>
    </row>
    <row r="4029" spans="6:6" ht="12.75" customHeight="1">
      <c r="F4029" s="50"/>
    </row>
    <row r="4030" spans="6:6" ht="12.75" customHeight="1">
      <c r="F4030" s="50"/>
    </row>
    <row r="4031" spans="6:6" ht="12.75" customHeight="1">
      <c r="F4031" s="50"/>
    </row>
    <row r="4032" spans="6:6" ht="12.75" customHeight="1">
      <c r="F4032" s="50"/>
    </row>
    <row r="4033" spans="6:6" ht="12.75" customHeight="1">
      <c r="F4033" s="50"/>
    </row>
    <row r="4034" spans="6:6" ht="12.75" customHeight="1">
      <c r="F4034" s="50"/>
    </row>
    <row r="4035" spans="6:6" ht="12.75" customHeight="1">
      <c r="F4035" s="50"/>
    </row>
    <row r="4036" spans="6:6" ht="12.75" customHeight="1">
      <c r="F4036" s="50"/>
    </row>
    <row r="4037" spans="6:6" ht="12.75" customHeight="1">
      <c r="F4037" s="50"/>
    </row>
    <row r="4038" spans="6:6" ht="12.75" customHeight="1">
      <c r="F4038" s="50"/>
    </row>
    <row r="4039" spans="6:6" ht="12.75" customHeight="1">
      <c r="F4039" s="50"/>
    </row>
    <row r="4040" spans="6:6" ht="12.75" customHeight="1">
      <c r="F4040" s="50"/>
    </row>
    <row r="4041" spans="6:6" ht="12.75" customHeight="1">
      <c r="F4041" s="50"/>
    </row>
    <row r="4042" spans="6:6" ht="12.75" customHeight="1">
      <c r="F4042" s="50"/>
    </row>
    <row r="4043" spans="6:6" ht="12.75" customHeight="1">
      <c r="F4043" s="50"/>
    </row>
    <row r="4044" spans="6:6" ht="12.75" customHeight="1">
      <c r="F4044" s="50"/>
    </row>
    <row r="4045" spans="6:6" ht="12.75" customHeight="1">
      <c r="F4045" s="50"/>
    </row>
    <row r="4046" spans="6:6" ht="12.75" customHeight="1">
      <c r="F4046" s="50"/>
    </row>
    <row r="4047" spans="6:6" ht="12.75" customHeight="1">
      <c r="F4047" s="50"/>
    </row>
    <row r="4048" spans="6:6" ht="12.75" customHeight="1">
      <c r="F4048" s="50"/>
    </row>
    <row r="4049" spans="6:6" ht="12.75" customHeight="1">
      <c r="F4049" s="50"/>
    </row>
    <row r="4050" spans="6:6" ht="12.75" customHeight="1">
      <c r="F4050" s="50"/>
    </row>
    <row r="4051" spans="6:6" ht="12.75" customHeight="1">
      <c r="F4051" s="50"/>
    </row>
    <row r="4052" spans="6:6" ht="12.75" customHeight="1">
      <c r="F4052" s="50"/>
    </row>
    <row r="4053" spans="6:6" ht="12.75" customHeight="1">
      <c r="F4053" s="50"/>
    </row>
    <row r="4054" spans="6:6" ht="12.75" customHeight="1">
      <c r="F4054" s="50"/>
    </row>
    <row r="4055" spans="6:6" ht="12.75" customHeight="1">
      <c r="F4055" s="50"/>
    </row>
    <row r="4056" spans="6:6" ht="12.75" customHeight="1">
      <c r="F4056" s="50"/>
    </row>
    <row r="4057" spans="6:6" ht="12.75" customHeight="1">
      <c r="F4057" s="50"/>
    </row>
    <row r="4058" spans="6:6" ht="12.75" customHeight="1">
      <c r="F4058" s="50"/>
    </row>
    <row r="4059" spans="6:6" ht="12.75" customHeight="1">
      <c r="F4059" s="50"/>
    </row>
    <row r="4060" spans="6:6" ht="12.75" customHeight="1">
      <c r="F4060" s="50"/>
    </row>
    <row r="4061" spans="6:6" ht="12.75" customHeight="1">
      <c r="F4061" s="50"/>
    </row>
    <row r="4062" spans="6:6" ht="12.75" customHeight="1">
      <c r="F4062" s="50"/>
    </row>
    <row r="4063" spans="6:6" ht="12.75" customHeight="1">
      <c r="F4063" s="50"/>
    </row>
    <row r="4064" spans="6:6" ht="12.75" customHeight="1">
      <c r="F4064" s="50"/>
    </row>
    <row r="4065" spans="6:6" ht="12.75" customHeight="1">
      <c r="F4065" s="50"/>
    </row>
    <row r="4066" spans="6:6" ht="12.75" customHeight="1">
      <c r="F4066" s="50"/>
    </row>
    <row r="4067" spans="6:6" ht="12.75" customHeight="1">
      <c r="F4067" s="50"/>
    </row>
    <row r="4068" spans="6:6" ht="12.75" customHeight="1">
      <c r="F4068" s="50"/>
    </row>
    <row r="4069" spans="6:6" ht="12.75" customHeight="1">
      <c r="F4069" s="50"/>
    </row>
    <row r="4070" spans="6:6" ht="12.75" customHeight="1">
      <c r="F4070" s="50"/>
    </row>
    <row r="4071" spans="6:6" ht="12.75" customHeight="1">
      <c r="F4071" s="50"/>
    </row>
    <row r="4072" spans="6:6" ht="12.75" customHeight="1">
      <c r="F4072" s="50"/>
    </row>
    <row r="4073" spans="6:6" ht="12.75" customHeight="1">
      <c r="F4073" s="50"/>
    </row>
    <row r="4074" spans="6:6" ht="12.75" customHeight="1">
      <c r="F4074" s="50"/>
    </row>
    <row r="4075" spans="6:6" ht="12.75" customHeight="1">
      <c r="F4075" s="50"/>
    </row>
    <row r="4076" spans="6:6" ht="12.75" customHeight="1">
      <c r="F4076" s="50"/>
    </row>
    <row r="4077" spans="6:6" ht="12.75" customHeight="1">
      <c r="F4077" s="50"/>
    </row>
    <row r="4078" spans="6:6" ht="12.75" customHeight="1">
      <c r="F4078" s="50"/>
    </row>
    <row r="4079" spans="6:6" ht="12.75" customHeight="1">
      <c r="F4079" s="50"/>
    </row>
    <row r="4080" spans="6:6" ht="12.75" customHeight="1">
      <c r="F4080" s="50"/>
    </row>
    <row r="4081" spans="6:6" ht="12.75" customHeight="1">
      <c r="F4081" s="50"/>
    </row>
    <row r="4082" spans="6:6" ht="12.75" customHeight="1">
      <c r="F4082" s="50"/>
    </row>
    <row r="4083" spans="6:6" ht="12.75" customHeight="1">
      <c r="F4083" s="50"/>
    </row>
    <row r="4084" spans="6:6" ht="12.75" customHeight="1">
      <c r="F4084" s="50"/>
    </row>
    <row r="4085" spans="6:6" ht="12.75" customHeight="1">
      <c r="F4085" s="50"/>
    </row>
    <row r="4086" spans="6:6" ht="12.75" customHeight="1">
      <c r="F4086" s="50"/>
    </row>
    <row r="4087" spans="6:6" ht="12.75" customHeight="1">
      <c r="F4087" s="50"/>
    </row>
    <row r="4088" spans="6:6" ht="12.75" customHeight="1">
      <c r="F4088" s="50"/>
    </row>
    <row r="4089" spans="6:6" ht="12.75" customHeight="1">
      <c r="F4089" s="50"/>
    </row>
    <row r="4090" spans="6:6" ht="12.75" customHeight="1">
      <c r="F4090" s="50"/>
    </row>
    <row r="4091" spans="6:6" ht="12.75" customHeight="1">
      <c r="F4091" s="50"/>
    </row>
    <row r="4092" spans="6:6" ht="12.75" customHeight="1">
      <c r="F4092" s="50"/>
    </row>
    <row r="4093" spans="6:6" ht="12.75" customHeight="1">
      <c r="F4093" s="50"/>
    </row>
    <row r="4094" spans="6:6" ht="12.75" customHeight="1">
      <c r="F4094" s="50"/>
    </row>
    <row r="4095" spans="6:6" ht="12.75" customHeight="1">
      <c r="F4095" s="50"/>
    </row>
    <row r="4096" spans="6:6" ht="12.75" customHeight="1">
      <c r="F4096" s="50"/>
    </row>
    <row r="4097" spans="6:6" ht="12.75" customHeight="1">
      <c r="F4097" s="50"/>
    </row>
    <row r="4098" spans="6:6" ht="12.75" customHeight="1">
      <c r="F4098" s="50"/>
    </row>
    <row r="4099" spans="6:6" ht="12.75" customHeight="1">
      <c r="F4099" s="50"/>
    </row>
    <row r="4100" spans="6:6" ht="12.75" customHeight="1">
      <c r="F4100" s="50"/>
    </row>
    <row r="4101" spans="6:6" ht="12.75" customHeight="1">
      <c r="F4101" s="50"/>
    </row>
    <row r="4102" spans="6:6" ht="12.75" customHeight="1">
      <c r="F4102" s="50"/>
    </row>
    <row r="4103" spans="6:6" ht="12.75" customHeight="1">
      <c r="F4103" s="50"/>
    </row>
    <row r="4104" spans="6:6" ht="12.75" customHeight="1">
      <c r="F4104" s="50"/>
    </row>
    <row r="4105" spans="6:6" ht="12.75" customHeight="1">
      <c r="F4105" s="50"/>
    </row>
    <row r="4106" spans="6:6" ht="12.75" customHeight="1">
      <c r="F4106" s="50"/>
    </row>
    <row r="4107" spans="6:6" ht="12.75" customHeight="1">
      <c r="F4107" s="50"/>
    </row>
    <row r="4108" spans="6:6" ht="12.75" customHeight="1">
      <c r="F4108" s="50"/>
    </row>
    <row r="4109" spans="6:6" ht="12.75" customHeight="1">
      <c r="F4109" s="50"/>
    </row>
    <row r="4110" spans="6:6" ht="12.75" customHeight="1">
      <c r="F4110" s="50"/>
    </row>
    <row r="4111" spans="6:6" ht="12.75" customHeight="1">
      <c r="F4111" s="50"/>
    </row>
    <row r="4112" spans="6:6" ht="12.75" customHeight="1">
      <c r="F4112" s="50"/>
    </row>
    <row r="4113" spans="6:6" ht="12.75" customHeight="1">
      <c r="F4113" s="50"/>
    </row>
    <row r="4114" spans="6:6" ht="12.75" customHeight="1">
      <c r="F4114" s="50"/>
    </row>
    <row r="4115" spans="6:6" ht="12.75" customHeight="1">
      <c r="F4115" s="50"/>
    </row>
    <row r="4116" spans="6:6" ht="12.75" customHeight="1">
      <c r="F4116" s="50"/>
    </row>
    <row r="4117" spans="6:6" ht="12.75" customHeight="1">
      <c r="F4117" s="50"/>
    </row>
    <row r="4118" spans="6:6" ht="12.75" customHeight="1">
      <c r="F4118" s="50"/>
    </row>
    <row r="4119" spans="6:6" ht="12.75" customHeight="1">
      <c r="F4119" s="50"/>
    </row>
    <row r="4120" spans="6:6" ht="12.75" customHeight="1">
      <c r="F4120" s="50"/>
    </row>
    <row r="4121" spans="6:6" ht="12.75" customHeight="1">
      <c r="F4121" s="50"/>
    </row>
    <row r="4122" spans="6:6" ht="12.75" customHeight="1">
      <c r="F4122" s="50"/>
    </row>
    <row r="4123" spans="6:6" ht="12.75" customHeight="1">
      <c r="F4123" s="50"/>
    </row>
    <row r="4124" spans="6:6" ht="12.75" customHeight="1">
      <c r="F4124" s="50"/>
    </row>
    <row r="4125" spans="6:6" ht="12.75" customHeight="1">
      <c r="F4125" s="50"/>
    </row>
    <row r="4126" spans="6:6" ht="12.75" customHeight="1">
      <c r="F4126" s="50"/>
    </row>
    <row r="4127" spans="6:6" ht="12.75" customHeight="1">
      <c r="F4127" s="50"/>
    </row>
    <row r="4128" spans="6:6" ht="12.75" customHeight="1">
      <c r="F4128" s="50"/>
    </row>
    <row r="4129" spans="6:6" ht="12.75" customHeight="1">
      <c r="F4129" s="50"/>
    </row>
    <row r="4130" spans="6:6" ht="12.75" customHeight="1">
      <c r="F4130" s="50"/>
    </row>
    <row r="4131" spans="6:6" ht="12.75" customHeight="1">
      <c r="F4131" s="50"/>
    </row>
    <row r="4132" spans="6:6" ht="12.75" customHeight="1">
      <c r="F4132" s="50"/>
    </row>
    <row r="4133" spans="6:6" ht="12.75" customHeight="1">
      <c r="F4133" s="50"/>
    </row>
    <row r="4134" spans="6:6" ht="12.75" customHeight="1">
      <c r="F4134" s="50"/>
    </row>
    <row r="4135" spans="6:6" ht="12.75" customHeight="1">
      <c r="F4135" s="50"/>
    </row>
    <row r="4136" spans="6:6" ht="12.75" customHeight="1">
      <c r="F4136" s="50"/>
    </row>
    <row r="4137" spans="6:6" ht="12.75" customHeight="1">
      <c r="F4137" s="50"/>
    </row>
    <row r="4138" spans="6:6" ht="12.75" customHeight="1">
      <c r="F4138" s="50"/>
    </row>
    <row r="4139" spans="6:6" ht="12.75" customHeight="1">
      <c r="F4139" s="50"/>
    </row>
    <row r="4140" spans="6:6" ht="12.75" customHeight="1">
      <c r="F4140" s="50"/>
    </row>
    <row r="4141" spans="6:6" ht="12.75" customHeight="1">
      <c r="F4141" s="50"/>
    </row>
    <row r="4142" spans="6:6" ht="12.75" customHeight="1">
      <c r="F4142" s="50"/>
    </row>
    <row r="4143" spans="6:6" ht="12.75" customHeight="1">
      <c r="F4143" s="50"/>
    </row>
    <row r="4144" spans="6:6" ht="12.75" customHeight="1">
      <c r="F4144" s="50"/>
    </row>
    <row r="4145" spans="6:6" ht="12.75" customHeight="1">
      <c r="F4145" s="50"/>
    </row>
    <row r="4146" spans="6:6" ht="12.75" customHeight="1">
      <c r="F4146" s="50"/>
    </row>
    <row r="4147" spans="6:6" ht="12.75" customHeight="1">
      <c r="F4147" s="50"/>
    </row>
    <row r="4148" spans="6:6" ht="12.75" customHeight="1">
      <c r="F4148" s="50"/>
    </row>
    <row r="4149" spans="6:6" ht="12.75" customHeight="1">
      <c r="F4149" s="50"/>
    </row>
    <row r="4150" spans="6:6" ht="12.75" customHeight="1">
      <c r="F4150" s="50"/>
    </row>
    <row r="4151" spans="6:6" ht="12.75" customHeight="1">
      <c r="F4151" s="50"/>
    </row>
    <row r="4152" spans="6:6" ht="12.75" customHeight="1">
      <c r="F4152" s="50"/>
    </row>
    <row r="4153" spans="6:6" ht="12.75" customHeight="1">
      <c r="F4153" s="50"/>
    </row>
    <row r="4154" spans="6:6" ht="12.75" customHeight="1">
      <c r="F4154" s="50"/>
    </row>
    <row r="4155" spans="6:6" ht="12.75" customHeight="1">
      <c r="F4155" s="50"/>
    </row>
    <row r="4156" spans="6:6" ht="12.75" customHeight="1">
      <c r="F4156" s="50"/>
    </row>
    <row r="4157" spans="6:6" ht="12.75" customHeight="1">
      <c r="F4157" s="50"/>
    </row>
    <row r="4158" spans="6:6" ht="12.75" customHeight="1">
      <c r="F4158" s="50"/>
    </row>
    <row r="4159" spans="6:6" ht="12.75" customHeight="1">
      <c r="F4159" s="50"/>
    </row>
    <row r="4160" spans="6:6" ht="12.75" customHeight="1">
      <c r="F4160" s="50"/>
    </row>
    <row r="4161" spans="6:6" ht="12.75" customHeight="1">
      <c r="F4161" s="50"/>
    </row>
    <row r="4162" spans="6:6" ht="12.75" customHeight="1">
      <c r="F4162" s="50"/>
    </row>
    <row r="4163" spans="6:6" ht="12.75" customHeight="1">
      <c r="F4163" s="50"/>
    </row>
    <row r="4164" spans="6:6" ht="12.75" customHeight="1">
      <c r="F4164" s="50"/>
    </row>
    <row r="4165" spans="6:6" ht="12.75" customHeight="1">
      <c r="F4165" s="50"/>
    </row>
    <row r="4166" spans="6:6" ht="12.75" customHeight="1">
      <c r="F4166" s="50"/>
    </row>
    <row r="4167" spans="6:6" ht="12.75" customHeight="1">
      <c r="F4167" s="50"/>
    </row>
    <row r="4168" spans="6:6" ht="12.75" customHeight="1">
      <c r="F4168" s="50"/>
    </row>
    <row r="4169" spans="6:6" ht="12.75" customHeight="1">
      <c r="F4169" s="50"/>
    </row>
    <row r="4170" spans="6:6" ht="12.75" customHeight="1">
      <c r="F4170" s="50"/>
    </row>
    <row r="4171" spans="6:6" ht="12.75" customHeight="1">
      <c r="F4171" s="50"/>
    </row>
    <row r="4172" spans="6:6" ht="12.75" customHeight="1">
      <c r="F4172" s="50"/>
    </row>
    <row r="4173" spans="6:6" ht="12.75" customHeight="1">
      <c r="F4173" s="50"/>
    </row>
    <row r="4174" spans="6:6" ht="12.75" customHeight="1">
      <c r="F4174" s="50"/>
    </row>
    <row r="4175" spans="6:6" ht="12.75" customHeight="1">
      <c r="F4175" s="50"/>
    </row>
    <row r="4176" spans="6:6" ht="12.75" customHeight="1">
      <c r="F4176" s="50"/>
    </row>
    <row r="4177" spans="6:6" ht="12.75" customHeight="1">
      <c r="F4177" s="50"/>
    </row>
    <row r="4178" spans="6:6" ht="12.75" customHeight="1">
      <c r="F4178" s="50"/>
    </row>
    <row r="4179" spans="6:6" ht="12.75" customHeight="1">
      <c r="F4179" s="50"/>
    </row>
    <row r="4180" spans="6:6" ht="12.75" customHeight="1">
      <c r="F4180" s="50"/>
    </row>
    <row r="4181" spans="6:6" ht="12.75" customHeight="1">
      <c r="F4181" s="50"/>
    </row>
    <row r="4182" spans="6:6" ht="12.75" customHeight="1">
      <c r="F4182" s="50"/>
    </row>
    <row r="4183" spans="6:6" ht="12.75" customHeight="1">
      <c r="F4183" s="50"/>
    </row>
    <row r="4184" spans="6:6" ht="12.75" customHeight="1">
      <c r="F4184" s="50"/>
    </row>
    <row r="4185" spans="6:6" ht="12.75" customHeight="1">
      <c r="F4185" s="50"/>
    </row>
    <row r="4186" spans="6:6" ht="12.75" customHeight="1">
      <c r="F4186" s="50"/>
    </row>
    <row r="4187" spans="6:6" ht="12.75" customHeight="1">
      <c r="F4187" s="50"/>
    </row>
    <row r="4188" spans="6:6" ht="12.75" customHeight="1">
      <c r="F4188" s="50"/>
    </row>
    <row r="4189" spans="6:6" ht="12.75" customHeight="1">
      <c r="F4189" s="50"/>
    </row>
    <row r="4190" spans="6:6" ht="12.75" customHeight="1">
      <c r="F4190" s="50"/>
    </row>
    <row r="4191" spans="6:6" ht="12.75" customHeight="1">
      <c r="F4191" s="50"/>
    </row>
    <row r="4192" spans="6:6" ht="12.75" customHeight="1">
      <c r="F4192" s="50"/>
    </row>
    <row r="4193" spans="6:6" ht="12.75" customHeight="1">
      <c r="F4193" s="50"/>
    </row>
    <row r="4194" spans="6:6" ht="12.75" customHeight="1">
      <c r="F4194" s="50"/>
    </row>
    <row r="4195" spans="6:6" ht="12.75" customHeight="1">
      <c r="F4195" s="50"/>
    </row>
    <row r="4196" spans="6:6" ht="12.75" customHeight="1">
      <c r="F4196" s="50"/>
    </row>
    <row r="4197" spans="6:6" ht="12.75" customHeight="1">
      <c r="F4197" s="50"/>
    </row>
    <row r="4198" spans="6:6" ht="12.75" customHeight="1">
      <c r="F4198" s="50"/>
    </row>
    <row r="4199" spans="6:6" ht="12.75" customHeight="1">
      <c r="F4199" s="50"/>
    </row>
    <row r="4200" spans="6:6" ht="12.75" customHeight="1">
      <c r="F4200" s="50"/>
    </row>
    <row r="4201" spans="6:6" ht="12.75" customHeight="1">
      <c r="F4201" s="50"/>
    </row>
    <row r="4202" spans="6:6" ht="12.75" customHeight="1">
      <c r="F4202" s="50"/>
    </row>
    <row r="4203" spans="6:6" ht="12.75" customHeight="1">
      <c r="F4203" s="50"/>
    </row>
    <row r="4204" spans="6:6" ht="12.75" customHeight="1">
      <c r="F4204" s="50"/>
    </row>
    <row r="4205" spans="6:6" ht="12.75" customHeight="1">
      <c r="F4205" s="50"/>
    </row>
    <row r="4206" spans="6:6" ht="12.75" customHeight="1">
      <c r="F4206" s="50"/>
    </row>
    <row r="4207" spans="6:6" ht="12.75" customHeight="1">
      <c r="F4207" s="50"/>
    </row>
    <row r="4208" spans="6:6" ht="12.75" customHeight="1">
      <c r="F4208" s="50"/>
    </row>
    <row r="4209" spans="6:6" ht="12.75" customHeight="1">
      <c r="F4209" s="50"/>
    </row>
    <row r="4210" spans="6:6" ht="12.75" customHeight="1">
      <c r="F4210" s="50"/>
    </row>
    <row r="4211" spans="6:6" ht="12.75" customHeight="1">
      <c r="F4211" s="50"/>
    </row>
    <row r="4212" spans="6:6" ht="12.75" customHeight="1">
      <c r="F4212" s="50"/>
    </row>
    <row r="4213" spans="6:6" ht="12.75" customHeight="1">
      <c r="F4213" s="50"/>
    </row>
    <row r="4214" spans="6:6" ht="12.75" customHeight="1">
      <c r="F4214" s="50"/>
    </row>
    <row r="4215" spans="6:6" ht="12.75" customHeight="1">
      <c r="F4215" s="50"/>
    </row>
    <row r="4216" spans="6:6" ht="12.75" customHeight="1">
      <c r="F4216" s="50"/>
    </row>
    <row r="4217" spans="6:6" ht="12.75" customHeight="1">
      <c r="F4217" s="50"/>
    </row>
    <row r="4218" spans="6:6" ht="12.75" customHeight="1">
      <c r="F4218" s="50"/>
    </row>
    <row r="4219" spans="6:6" ht="12.75" customHeight="1">
      <c r="F4219" s="50"/>
    </row>
    <row r="4220" spans="6:6" ht="12.75" customHeight="1">
      <c r="F4220" s="50"/>
    </row>
    <row r="4221" spans="6:6" ht="12.75" customHeight="1">
      <c r="F4221" s="50"/>
    </row>
    <row r="4222" spans="6:6" ht="12.75" customHeight="1">
      <c r="F4222" s="50"/>
    </row>
    <row r="4223" spans="6:6" ht="12.75" customHeight="1">
      <c r="F4223" s="50"/>
    </row>
    <row r="4224" spans="6:6" ht="12.75" customHeight="1">
      <c r="F4224" s="50"/>
    </row>
    <row r="4225" spans="6:6" ht="12.75" customHeight="1">
      <c r="F4225" s="50"/>
    </row>
    <row r="4226" spans="6:6" ht="12.75" customHeight="1">
      <c r="F4226" s="50"/>
    </row>
    <row r="4227" spans="6:6" ht="12.75" customHeight="1">
      <c r="F4227" s="50"/>
    </row>
    <row r="4228" spans="6:6" ht="12.75" customHeight="1">
      <c r="F4228" s="50"/>
    </row>
    <row r="4229" spans="6:6" ht="12.75" customHeight="1">
      <c r="F4229" s="50"/>
    </row>
    <row r="4230" spans="6:6" ht="12.75" customHeight="1">
      <c r="F4230" s="50"/>
    </row>
    <row r="4231" spans="6:6" ht="12.75" customHeight="1">
      <c r="F4231" s="50"/>
    </row>
    <row r="4232" spans="6:6" ht="12.75" customHeight="1">
      <c r="F4232" s="50"/>
    </row>
    <row r="4233" spans="6:6" ht="12.75" customHeight="1">
      <c r="F4233" s="50"/>
    </row>
    <row r="4234" spans="6:6" ht="12.75" customHeight="1">
      <c r="F4234" s="50"/>
    </row>
    <row r="4235" spans="6:6" ht="12.75" customHeight="1">
      <c r="F4235" s="50"/>
    </row>
    <row r="4236" spans="6:6" ht="12.75" customHeight="1">
      <c r="F4236" s="50"/>
    </row>
    <row r="4237" spans="6:6" ht="12.75" customHeight="1">
      <c r="F4237" s="50"/>
    </row>
    <row r="4238" spans="6:6" ht="12.75" customHeight="1">
      <c r="F4238" s="50"/>
    </row>
    <row r="4239" spans="6:6" ht="12.75" customHeight="1">
      <c r="F4239" s="50"/>
    </row>
    <row r="4240" spans="6:6" ht="12.75" customHeight="1">
      <c r="F4240" s="50"/>
    </row>
    <row r="4241" spans="6:6" ht="12.75" customHeight="1">
      <c r="F4241" s="50"/>
    </row>
    <row r="4242" spans="6:6" ht="12.75" customHeight="1">
      <c r="F4242" s="50"/>
    </row>
    <row r="4243" spans="6:6" ht="12.75" customHeight="1">
      <c r="F4243" s="50"/>
    </row>
    <row r="4244" spans="6:6" ht="12.75" customHeight="1">
      <c r="F4244" s="50"/>
    </row>
    <row r="4245" spans="6:6" ht="12.75" customHeight="1">
      <c r="F4245" s="50"/>
    </row>
    <row r="4246" spans="6:6" ht="12.75" customHeight="1">
      <c r="F4246" s="50"/>
    </row>
    <row r="4247" spans="6:6" ht="12.75" customHeight="1">
      <c r="F4247" s="50"/>
    </row>
    <row r="4248" spans="6:6" ht="12.75" customHeight="1">
      <c r="F4248" s="50"/>
    </row>
    <row r="4249" spans="6:6" ht="12.75" customHeight="1">
      <c r="F4249" s="50"/>
    </row>
    <row r="4250" spans="6:6" ht="12.75" customHeight="1">
      <c r="F4250" s="50"/>
    </row>
    <row r="4251" spans="6:6" ht="12.75" customHeight="1">
      <c r="F4251" s="50"/>
    </row>
    <row r="4252" spans="6:6" ht="12.75" customHeight="1">
      <c r="F4252" s="50"/>
    </row>
    <row r="4253" spans="6:6" ht="12.75" customHeight="1">
      <c r="F4253" s="50"/>
    </row>
    <row r="4254" spans="6:6" ht="12.75" customHeight="1">
      <c r="F4254" s="50"/>
    </row>
    <row r="4255" spans="6:6" ht="12.75" customHeight="1">
      <c r="F4255" s="50"/>
    </row>
    <row r="4256" spans="6:6" ht="12.75" customHeight="1">
      <c r="F4256" s="50"/>
    </row>
    <row r="4257" spans="6:6" ht="12.75" customHeight="1">
      <c r="F4257" s="50"/>
    </row>
    <row r="4258" spans="6:6" ht="12.75" customHeight="1">
      <c r="F4258" s="50"/>
    </row>
    <row r="4259" spans="6:6" ht="12.75" customHeight="1">
      <c r="F4259" s="50"/>
    </row>
    <row r="4260" spans="6:6" ht="12.75" customHeight="1">
      <c r="F4260" s="50"/>
    </row>
    <row r="4261" spans="6:6" ht="12.75" customHeight="1">
      <c r="F4261" s="50"/>
    </row>
    <row r="4262" spans="6:6" ht="12.75" customHeight="1">
      <c r="F4262" s="50"/>
    </row>
    <row r="4263" spans="6:6" ht="12.75" customHeight="1">
      <c r="F4263" s="50"/>
    </row>
    <row r="4264" spans="6:6" ht="12.75" customHeight="1">
      <c r="F4264" s="50"/>
    </row>
    <row r="4265" spans="6:6" ht="12.75" customHeight="1">
      <c r="F4265" s="50"/>
    </row>
    <row r="4266" spans="6:6" ht="12.75" customHeight="1">
      <c r="F4266" s="50"/>
    </row>
    <row r="4267" spans="6:6" ht="12.75" customHeight="1">
      <c r="F4267" s="50"/>
    </row>
    <row r="4268" spans="6:6" ht="12.75" customHeight="1">
      <c r="F4268" s="50"/>
    </row>
    <row r="4269" spans="6:6" ht="12.75" customHeight="1">
      <c r="F4269" s="50"/>
    </row>
    <row r="4270" spans="6:6" ht="12.75" customHeight="1">
      <c r="F4270" s="50"/>
    </row>
    <row r="4271" spans="6:6" ht="12.75" customHeight="1">
      <c r="F4271" s="50"/>
    </row>
    <row r="4272" spans="6:6" ht="12.75" customHeight="1">
      <c r="F4272" s="50"/>
    </row>
    <row r="4273" spans="6:6" ht="12.75" customHeight="1">
      <c r="F4273" s="50"/>
    </row>
    <row r="4274" spans="6:6" ht="12.75" customHeight="1">
      <c r="F4274" s="50"/>
    </row>
    <row r="4275" spans="6:6" ht="12.75" customHeight="1">
      <c r="F4275" s="50"/>
    </row>
    <row r="4276" spans="6:6" ht="12.75" customHeight="1">
      <c r="F4276" s="50"/>
    </row>
    <row r="4277" spans="6:6" ht="12.75" customHeight="1">
      <c r="F4277" s="50"/>
    </row>
    <row r="4278" spans="6:6" ht="12.75" customHeight="1">
      <c r="F4278" s="50"/>
    </row>
    <row r="4279" spans="6:6" ht="12.75" customHeight="1">
      <c r="F4279" s="50"/>
    </row>
    <row r="4280" spans="6:6" ht="12.75" customHeight="1">
      <c r="F4280" s="50"/>
    </row>
    <row r="4281" spans="6:6" ht="12.75" customHeight="1">
      <c r="F4281" s="50"/>
    </row>
    <row r="4282" spans="6:6" ht="12.75" customHeight="1">
      <c r="F4282" s="50"/>
    </row>
    <row r="4283" spans="6:6" ht="12.75" customHeight="1">
      <c r="F4283" s="50"/>
    </row>
    <row r="4284" spans="6:6" ht="12.75" customHeight="1">
      <c r="F4284" s="50"/>
    </row>
    <row r="4285" spans="6:6" ht="12.75" customHeight="1">
      <c r="F4285" s="50"/>
    </row>
    <row r="4286" spans="6:6" ht="12.75" customHeight="1">
      <c r="F4286" s="50"/>
    </row>
    <row r="4287" spans="6:6" ht="12.75" customHeight="1">
      <c r="F4287" s="50"/>
    </row>
    <row r="4288" spans="6:6" ht="12.75" customHeight="1">
      <c r="F4288" s="50"/>
    </row>
    <row r="4289" spans="6:6" ht="12.75" customHeight="1">
      <c r="F4289" s="50"/>
    </row>
    <row r="4290" spans="6:6" ht="12.75" customHeight="1">
      <c r="F4290" s="50"/>
    </row>
    <row r="4291" spans="6:6" ht="12.75" customHeight="1">
      <c r="F4291" s="50"/>
    </row>
    <row r="4292" spans="6:6" ht="12.75" customHeight="1">
      <c r="F4292" s="50"/>
    </row>
    <row r="4293" spans="6:6" ht="12.75" customHeight="1">
      <c r="F4293" s="50"/>
    </row>
    <row r="4294" spans="6:6" ht="12.75" customHeight="1">
      <c r="F4294" s="50"/>
    </row>
    <row r="4295" spans="6:6" ht="12.75" customHeight="1">
      <c r="F4295" s="50"/>
    </row>
    <row r="4296" spans="6:6" ht="12.75" customHeight="1">
      <c r="F4296" s="50"/>
    </row>
    <row r="4297" spans="6:6" ht="12.75" customHeight="1">
      <c r="F4297" s="50"/>
    </row>
    <row r="4298" spans="6:6" ht="12.75" customHeight="1">
      <c r="F4298" s="50"/>
    </row>
    <row r="4299" spans="6:6" ht="12.75" customHeight="1">
      <c r="F4299" s="50"/>
    </row>
    <row r="4300" spans="6:6" ht="12.75" customHeight="1">
      <c r="F4300" s="50"/>
    </row>
    <row r="4301" spans="6:6" ht="12.75" customHeight="1">
      <c r="F4301" s="50"/>
    </row>
    <row r="4302" spans="6:6" ht="12.75" customHeight="1">
      <c r="F4302" s="50"/>
    </row>
    <row r="4303" spans="6:6" ht="12.75" customHeight="1">
      <c r="F4303" s="50"/>
    </row>
    <row r="4304" spans="6:6" ht="12.75" customHeight="1">
      <c r="F4304" s="50"/>
    </row>
    <row r="4305" spans="6:6" ht="12.75" customHeight="1">
      <c r="F4305" s="50"/>
    </row>
    <row r="4306" spans="6:6" ht="12.75" customHeight="1">
      <c r="F4306" s="50"/>
    </row>
    <row r="4307" spans="6:6" ht="12.75" customHeight="1">
      <c r="F4307" s="50"/>
    </row>
    <row r="4308" spans="6:6" ht="12.75" customHeight="1">
      <c r="F4308" s="50"/>
    </row>
    <row r="4309" spans="6:6" ht="12.75" customHeight="1">
      <c r="F4309" s="50"/>
    </row>
    <row r="4310" spans="6:6" ht="12.75" customHeight="1">
      <c r="F4310" s="50"/>
    </row>
    <row r="4311" spans="6:6" ht="12.75" customHeight="1">
      <c r="F4311" s="50"/>
    </row>
    <row r="4312" spans="6:6" ht="12.75" customHeight="1">
      <c r="F4312" s="50"/>
    </row>
    <row r="4313" spans="6:6" ht="12.75" customHeight="1">
      <c r="F4313" s="50"/>
    </row>
    <row r="4314" spans="6:6" ht="12.75" customHeight="1">
      <c r="F4314" s="50"/>
    </row>
    <row r="4315" spans="6:6" ht="12.75" customHeight="1">
      <c r="F4315" s="50"/>
    </row>
    <row r="4316" spans="6:6" ht="12.75" customHeight="1">
      <c r="F4316" s="50"/>
    </row>
    <row r="4317" spans="6:6" ht="12.75" customHeight="1">
      <c r="F4317" s="50"/>
    </row>
    <row r="4318" spans="6:6" ht="12.75" customHeight="1">
      <c r="F4318" s="50"/>
    </row>
    <row r="4319" spans="6:6" ht="12.75" customHeight="1">
      <c r="F4319" s="50"/>
    </row>
    <row r="4320" spans="6:6" ht="12.75" customHeight="1">
      <c r="F4320" s="50"/>
    </row>
    <row r="4321" spans="6:6" ht="12.75" customHeight="1">
      <c r="F4321" s="50"/>
    </row>
    <row r="4322" spans="6:6" ht="12.75" customHeight="1">
      <c r="F4322" s="50"/>
    </row>
    <row r="4323" spans="6:6" ht="12.75" customHeight="1">
      <c r="F4323" s="50"/>
    </row>
    <row r="4324" spans="6:6" ht="12.75" customHeight="1">
      <c r="F4324" s="50"/>
    </row>
    <row r="4325" spans="6:6" ht="12.75" customHeight="1">
      <c r="F4325" s="50"/>
    </row>
    <row r="4326" spans="6:6" ht="12.75" customHeight="1">
      <c r="F4326" s="50"/>
    </row>
    <row r="4327" spans="6:6" ht="12.75" customHeight="1">
      <c r="F4327" s="50"/>
    </row>
    <row r="4328" spans="6:6" ht="12.75" customHeight="1">
      <c r="F4328" s="50"/>
    </row>
    <row r="4329" spans="6:6" ht="12.75" customHeight="1">
      <c r="F4329" s="50"/>
    </row>
    <row r="4330" spans="6:6" ht="12.75" customHeight="1">
      <c r="F4330" s="50"/>
    </row>
    <row r="4331" spans="6:6" ht="12.75" customHeight="1">
      <c r="F4331" s="50"/>
    </row>
    <row r="4332" spans="6:6" ht="12.75" customHeight="1">
      <c r="F4332" s="50"/>
    </row>
    <row r="4333" spans="6:6" ht="12.75" customHeight="1">
      <c r="F4333" s="50"/>
    </row>
    <row r="4334" spans="6:6" ht="12.75" customHeight="1">
      <c r="F4334" s="50"/>
    </row>
    <row r="4335" spans="6:6" ht="12.75" customHeight="1">
      <c r="F4335" s="50"/>
    </row>
    <row r="4336" spans="6:6" ht="12.75" customHeight="1">
      <c r="F4336" s="50"/>
    </row>
    <row r="4337" spans="6:6" ht="12.75" customHeight="1">
      <c r="F4337" s="50"/>
    </row>
    <row r="4338" spans="6:6" ht="12.75" customHeight="1">
      <c r="F4338" s="50"/>
    </row>
    <row r="4339" spans="6:6" ht="12.75" customHeight="1">
      <c r="F4339" s="50"/>
    </row>
    <row r="4340" spans="6:6" ht="12.75" customHeight="1">
      <c r="F4340" s="50"/>
    </row>
    <row r="4341" spans="6:6" ht="12.75" customHeight="1">
      <c r="F4341" s="50"/>
    </row>
    <row r="4342" spans="6:6" ht="12.75" customHeight="1">
      <c r="F4342" s="50"/>
    </row>
    <row r="4343" spans="6:6" ht="12.75" customHeight="1">
      <c r="F4343" s="50"/>
    </row>
    <row r="4344" spans="6:6" ht="12.75" customHeight="1">
      <c r="F4344" s="50"/>
    </row>
    <row r="4345" spans="6:6" ht="12.75" customHeight="1">
      <c r="F4345" s="50"/>
    </row>
    <row r="4346" spans="6:6" ht="12.75" customHeight="1">
      <c r="F4346" s="50"/>
    </row>
    <row r="4347" spans="6:6" ht="12.75" customHeight="1">
      <c r="F4347" s="50"/>
    </row>
    <row r="4348" spans="6:6" ht="12.75" customHeight="1">
      <c r="F4348" s="50"/>
    </row>
    <row r="4349" spans="6:6" ht="12.75" customHeight="1">
      <c r="F4349" s="50"/>
    </row>
    <row r="4350" spans="6:6" ht="12.75" customHeight="1">
      <c r="F4350" s="50"/>
    </row>
    <row r="4351" spans="6:6" ht="12.75" customHeight="1">
      <c r="F4351" s="50"/>
    </row>
    <row r="4352" spans="6:6" ht="12.75" customHeight="1">
      <c r="F4352" s="50"/>
    </row>
    <row r="4353" spans="6:6" ht="12.75" customHeight="1">
      <c r="F4353" s="50"/>
    </row>
    <row r="4354" spans="6:6" ht="12.75" customHeight="1">
      <c r="F4354" s="50"/>
    </row>
    <row r="4355" spans="6:6" ht="12.75" customHeight="1">
      <c r="F4355" s="50"/>
    </row>
    <row r="4356" spans="6:6" ht="12.75" customHeight="1">
      <c r="F4356" s="50"/>
    </row>
    <row r="4357" spans="6:6" ht="12.75" customHeight="1">
      <c r="F4357" s="50"/>
    </row>
    <row r="4358" spans="6:6" ht="12.75" customHeight="1">
      <c r="F4358" s="50"/>
    </row>
    <row r="4359" spans="6:6" ht="12.75" customHeight="1">
      <c r="F4359" s="50"/>
    </row>
    <row r="4360" spans="6:6" ht="12.75" customHeight="1">
      <c r="F4360" s="50"/>
    </row>
    <row r="4361" spans="6:6" ht="12.75" customHeight="1">
      <c r="F4361" s="50"/>
    </row>
    <row r="4362" spans="6:6" ht="12.75" customHeight="1">
      <c r="F4362" s="50"/>
    </row>
    <row r="4363" spans="6:6" ht="12.75" customHeight="1">
      <c r="F4363" s="50"/>
    </row>
    <row r="4364" spans="6:6" ht="12.75" customHeight="1">
      <c r="F4364" s="50"/>
    </row>
    <row r="4365" spans="6:6" ht="12.75" customHeight="1">
      <c r="F4365" s="50"/>
    </row>
    <row r="4366" spans="6:6" ht="12.75" customHeight="1">
      <c r="F4366" s="50"/>
    </row>
    <row r="4367" spans="6:6" ht="12.75" customHeight="1">
      <c r="F4367" s="50"/>
    </row>
    <row r="4368" spans="6:6" ht="12.75" customHeight="1">
      <c r="F4368" s="50"/>
    </row>
    <row r="4369" spans="6:6" ht="12.75" customHeight="1">
      <c r="F4369" s="50"/>
    </row>
    <row r="4370" spans="6:6" ht="12.75" customHeight="1">
      <c r="F4370" s="50"/>
    </row>
    <row r="4371" spans="6:6" ht="12.75" customHeight="1">
      <c r="F4371" s="50"/>
    </row>
    <row r="4372" spans="6:6" ht="12.75" customHeight="1">
      <c r="F4372" s="50"/>
    </row>
    <row r="4373" spans="6:6" ht="12.75" customHeight="1">
      <c r="F4373" s="50"/>
    </row>
    <row r="4374" spans="6:6" ht="12.75" customHeight="1">
      <c r="F4374" s="50"/>
    </row>
    <row r="4375" spans="6:6" ht="12.75" customHeight="1">
      <c r="F4375" s="50"/>
    </row>
    <row r="4376" spans="6:6" ht="12.75" customHeight="1">
      <c r="F4376" s="50"/>
    </row>
    <row r="4377" spans="6:6" ht="12.75" customHeight="1">
      <c r="F4377" s="50"/>
    </row>
    <row r="4378" spans="6:6" ht="12.75" customHeight="1">
      <c r="F4378" s="50"/>
    </row>
    <row r="4379" spans="6:6" ht="12.75" customHeight="1">
      <c r="F4379" s="50"/>
    </row>
    <row r="4380" spans="6:6" ht="12.75" customHeight="1">
      <c r="F4380" s="50"/>
    </row>
    <row r="4381" spans="6:6" ht="12.75" customHeight="1">
      <c r="F4381" s="50"/>
    </row>
    <row r="4382" spans="6:6" ht="12.75" customHeight="1">
      <c r="F4382" s="50"/>
    </row>
    <row r="4383" spans="6:6" ht="12.75" customHeight="1">
      <c r="F4383" s="50"/>
    </row>
    <row r="4384" spans="6:6" ht="12.75" customHeight="1">
      <c r="F4384" s="50"/>
    </row>
    <row r="4385" spans="6:6" ht="12.75" customHeight="1">
      <c r="F4385" s="50"/>
    </row>
    <row r="4386" spans="6:6" ht="12.75" customHeight="1">
      <c r="F4386" s="50"/>
    </row>
    <row r="4387" spans="6:6" ht="12.75" customHeight="1">
      <c r="F4387" s="50"/>
    </row>
    <row r="4388" spans="6:6" ht="12.75" customHeight="1">
      <c r="F4388" s="50"/>
    </row>
    <row r="4389" spans="6:6" ht="12.75" customHeight="1">
      <c r="F4389" s="50"/>
    </row>
    <row r="4390" spans="6:6" ht="12.75" customHeight="1">
      <c r="F4390" s="50"/>
    </row>
    <row r="4391" spans="6:6" ht="12.75" customHeight="1">
      <c r="F4391" s="50"/>
    </row>
    <row r="4392" spans="6:6" ht="12.75" customHeight="1">
      <c r="F4392" s="50"/>
    </row>
    <row r="4393" spans="6:6" ht="12.75" customHeight="1">
      <c r="F4393" s="50"/>
    </row>
    <row r="4394" spans="6:6" ht="12.75" customHeight="1">
      <c r="F4394" s="50"/>
    </row>
    <row r="4395" spans="6:6" ht="12.75" customHeight="1">
      <c r="F4395" s="50"/>
    </row>
    <row r="4396" spans="6:6" ht="12.75" customHeight="1">
      <c r="F4396" s="50"/>
    </row>
    <row r="4397" spans="6:6" ht="12.75" customHeight="1">
      <c r="F4397" s="50"/>
    </row>
    <row r="4398" spans="6:6" ht="12.75" customHeight="1">
      <c r="F4398" s="50"/>
    </row>
    <row r="4399" spans="6:6" ht="12.75" customHeight="1">
      <c r="F4399" s="50"/>
    </row>
    <row r="4400" spans="6:6" ht="12.75" customHeight="1">
      <c r="F4400" s="50"/>
    </row>
    <row r="4401" spans="6:6" ht="12.75" customHeight="1">
      <c r="F4401" s="50"/>
    </row>
    <row r="4402" spans="6:6" ht="12.75" customHeight="1">
      <c r="F4402" s="50"/>
    </row>
    <row r="4403" spans="6:6" ht="12.75" customHeight="1">
      <c r="F4403" s="50"/>
    </row>
    <row r="4404" spans="6:6" ht="12.75" customHeight="1">
      <c r="F4404" s="50"/>
    </row>
    <row r="4405" spans="6:6" ht="12.75" customHeight="1">
      <c r="F4405" s="50"/>
    </row>
    <row r="4406" spans="6:6" ht="12.75" customHeight="1">
      <c r="F4406" s="50"/>
    </row>
    <row r="4407" spans="6:6" ht="12.75" customHeight="1">
      <c r="F4407" s="50"/>
    </row>
    <row r="4408" spans="6:6" ht="12.75" customHeight="1">
      <c r="F4408" s="50"/>
    </row>
    <row r="4409" spans="6:6" ht="12.75" customHeight="1">
      <c r="F4409" s="50"/>
    </row>
    <row r="4410" spans="6:6" ht="12.75" customHeight="1">
      <c r="F4410" s="50"/>
    </row>
    <row r="4411" spans="6:6" ht="12.75" customHeight="1">
      <c r="F4411" s="50"/>
    </row>
    <row r="4412" spans="6:6" ht="12.75" customHeight="1">
      <c r="F4412" s="50"/>
    </row>
    <row r="4413" spans="6:6" ht="12.75" customHeight="1">
      <c r="F4413" s="50"/>
    </row>
    <row r="4414" spans="6:6" ht="12.75" customHeight="1">
      <c r="F4414" s="50"/>
    </row>
    <row r="4415" spans="6:6" ht="12.75" customHeight="1">
      <c r="F4415" s="50"/>
    </row>
    <row r="4416" spans="6:6" ht="12.75" customHeight="1">
      <c r="F4416" s="50"/>
    </row>
    <row r="4417" spans="6:6" ht="12.75" customHeight="1">
      <c r="F4417" s="50"/>
    </row>
    <row r="4418" spans="6:6" ht="12.75" customHeight="1">
      <c r="F4418" s="50"/>
    </row>
    <row r="4419" spans="6:6" ht="12.75" customHeight="1">
      <c r="F4419" s="50"/>
    </row>
    <row r="4420" spans="6:6" ht="12.75" customHeight="1">
      <c r="F4420" s="50"/>
    </row>
    <row r="4421" spans="6:6" ht="12.75" customHeight="1">
      <c r="F4421" s="50"/>
    </row>
    <row r="4422" spans="6:6" ht="12.75" customHeight="1">
      <c r="F4422" s="50"/>
    </row>
    <row r="4423" spans="6:6" ht="12.75" customHeight="1">
      <c r="F4423" s="50"/>
    </row>
    <row r="4424" spans="6:6" ht="12.75" customHeight="1">
      <c r="F4424" s="50"/>
    </row>
    <row r="4425" spans="6:6" ht="12.75" customHeight="1">
      <c r="F4425" s="50"/>
    </row>
    <row r="4426" spans="6:6" ht="12.75" customHeight="1">
      <c r="F4426" s="50"/>
    </row>
    <row r="4427" spans="6:6" ht="12.75" customHeight="1">
      <c r="F4427" s="50"/>
    </row>
    <row r="4428" spans="6:6" ht="12.75" customHeight="1">
      <c r="F4428" s="50"/>
    </row>
    <row r="4429" spans="6:6" ht="12.75" customHeight="1">
      <c r="F4429" s="50"/>
    </row>
    <row r="4430" spans="6:6" ht="12.75" customHeight="1">
      <c r="F4430" s="50"/>
    </row>
    <row r="4431" spans="6:6" ht="12.75" customHeight="1">
      <c r="F4431" s="50"/>
    </row>
    <row r="4432" spans="6:6" ht="12.75" customHeight="1">
      <c r="F4432" s="50"/>
    </row>
    <row r="4433" spans="6:6" ht="12.75" customHeight="1">
      <c r="F4433" s="50"/>
    </row>
    <row r="4434" spans="6:6" ht="12.75" customHeight="1">
      <c r="F4434" s="50"/>
    </row>
    <row r="4435" spans="6:6" ht="12.75" customHeight="1">
      <c r="F4435" s="50"/>
    </row>
    <row r="4436" spans="6:6" ht="12.75" customHeight="1">
      <c r="F4436" s="50"/>
    </row>
    <row r="4437" spans="6:6" ht="12.75" customHeight="1">
      <c r="F4437" s="50"/>
    </row>
    <row r="4438" spans="6:6" ht="12.75" customHeight="1">
      <c r="F4438" s="50"/>
    </row>
    <row r="4439" spans="6:6" ht="12.75" customHeight="1">
      <c r="F4439" s="50"/>
    </row>
    <row r="4440" spans="6:6" ht="12.75" customHeight="1">
      <c r="F4440" s="50"/>
    </row>
    <row r="4441" spans="6:6" ht="12.75" customHeight="1">
      <c r="F4441" s="50"/>
    </row>
    <row r="4442" spans="6:6" ht="12.75" customHeight="1">
      <c r="F4442" s="50"/>
    </row>
    <row r="4443" spans="6:6" ht="12.75" customHeight="1">
      <c r="F4443" s="50"/>
    </row>
    <row r="4444" spans="6:6" ht="12.75" customHeight="1">
      <c r="F4444" s="50"/>
    </row>
    <row r="4445" spans="6:6" ht="12.75" customHeight="1">
      <c r="F4445" s="50"/>
    </row>
    <row r="4446" spans="6:6" ht="12.75" customHeight="1">
      <c r="F4446" s="50"/>
    </row>
    <row r="4447" spans="6:6" ht="12.75" customHeight="1">
      <c r="F4447" s="50"/>
    </row>
    <row r="4448" spans="6:6" ht="12.75" customHeight="1">
      <c r="F4448" s="50"/>
    </row>
    <row r="4449" spans="6:6" ht="12.75" customHeight="1">
      <c r="F4449" s="50"/>
    </row>
    <row r="4450" spans="6:6" ht="12.75" customHeight="1">
      <c r="F4450" s="50"/>
    </row>
    <row r="4451" spans="6:6" ht="12.75" customHeight="1">
      <c r="F4451" s="50"/>
    </row>
    <row r="4452" spans="6:6" ht="12.75" customHeight="1">
      <c r="F4452" s="50"/>
    </row>
    <row r="4453" spans="6:6" ht="12.75" customHeight="1">
      <c r="F4453" s="50"/>
    </row>
    <row r="4454" spans="6:6" ht="12.75" customHeight="1">
      <c r="F4454" s="50"/>
    </row>
    <row r="4455" spans="6:6" ht="12.75" customHeight="1">
      <c r="F4455" s="50"/>
    </row>
    <row r="4456" spans="6:6" ht="12.75" customHeight="1">
      <c r="F4456" s="50"/>
    </row>
    <row r="4457" spans="6:6" ht="12.75" customHeight="1">
      <c r="F4457" s="50"/>
    </row>
    <row r="4458" spans="6:6" ht="12.75" customHeight="1">
      <c r="F4458" s="50"/>
    </row>
    <row r="4459" spans="6:6" ht="12.75" customHeight="1">
      <c r="F4459" s="50"/>
    </row>
    <row r="4460" spans="6:6" ht="12.75" customHeight="1">
      <c r="F4460" s="50"/>
    </row>
    <row r="4461" spans="6:6" ht="12.75" customHeight="1">
      <c r="F4461" s="50"/>
    </row>
    <row r="4462" spans="6:6" ht="12.75" customHeight="1">
      <c r="F4462" s="50"/>
    </row>
    <row r="4463" spans="6:6" ht="12.75" customHeight="1">
      <c r="F4463" s="50"/>
    </row>
    <row r="4464" spans="6:6" ht="12.75" customHeight="1">
      <c r="F4464" s="50"/>
    </row>
    <row r="4465" spans="6:6" ht="12.75" customHeight="1">
      <c r="F4465" s="50"/>
    </row>
    <row r="4466" spans="6:6" ht="12.75" customHeight="1">
      <c r="F4466" s="50"/>
    </row>
    <row r="4467" spans="6:6" ht="12.75" customHeight="1">
      <c r="F4467" s="50"/>
    </row>
    <row r="4468" spans="6:6" ht="12.75" customHeight="1">
      <c r="F4468" s="50"/>
    </row>
    <row r="4469" spans="6:6" ht="12.75" customHeight="1">
      <c r="F4469" s="50"/>
    </row>
    <row r="4470" spans="6:6" ht="12.75" customHeight="1">
      <c r="F4470" s="50"/>
    </row>
    <row r="4471" spans="6:6" ht="12.75" customHeight="1">
      <c r="F4471" s="50"/>
    </row>
    <row r="4472" spans="6:6" ht="12.75" customHeight="1">
      <c r="F4472" s="50"/>
    </row>
    <row r="4473" spans="6:6" ht="12.75" customHeight="1">
      <c r="F4473" s="50"/>
    </row>
    <row r="4474" spans="6:6" ht="12.75" customHeight="1">
      <c r="F4474" s="50"/>
    </row>
    <row r="4475" spans="6:6" ht="12.75" customHeight="1">
      <c r="F4475" s="50"/>
    </row>
    <row r="4476" spans="6:6" ht="12.75" customHeight="1">
      <c r="F4476" s="50"/>
    </row>
    <row r="4477" spans="6:6" ht="12.75" customHeight="1">
      <c r="F4477" s="50"/>
    </row>
    <row r="4478" spans="6:6" ht="12.75" customHeight="1">
      <c r="F4478" s="50"/>
    </row>
    <row r="4479" spans="6:6" ht="12.75" customHeight="1">
      <c r="F4479" s="50"/>
    </row>
    <row r="4480" spans="6:6" ht="12.75" customHeight="1">
      <c r="F4480" s="50"/>
    </row>
    <row r="4481" spans="6:6" ht="12.75" customHeight="1">
      <c r="F4481" s="50"/>
    </row>
    <row r="4482" spans="6:6" ht="12.75" customHeight="1">
      <c r="F4482" s="50"/>
    </row>
    <row r="4483" spans="6:6" ht="12.75" customHeight="1">
      <c r="F4483" s="50"/>
    </row>
    <row r="4484" spans="6:6" ht="12.75" customHeight="1">
      <c r="F4484" s="50"/>
    </row>
    <row r="4485" spans="6:6" ht="12.75" customHeight="1">
      <c r="F4485" s="50"/>
    </row>
    <row r="4486" spans="6:6" ht="12.75" customHeight="1">
      <c r="F4486" s="50"/>
    </row>
    <row r="4487" spans="6:6" ht="12.75" customHeight="1">
      <c r="F4487" s="50"/>
    </row>
    <row r="4488" spans="6:6" ht="12.75" customHeight="1">
      <c r="F4488" s="50"/>
    </row>
    <row r="4489" spans="6:6" ht="12.75" customHeight="1">
      <c r="F4489" s="50"/>
    </row>
    <row r="4490" spans="6:6" ht="12.75" customHeight="1">
      <c r="F4490" s="50"/>
    </row>
    <row r="4491" spans="6:6" ht="12.75" customHeight="1">
      <c r="F4491" s="50"/>
    </row>
    <row r="4492" spans="6:6" ht="12.75" customHeight="1">
      <c r="F4492" s="50"/>
    </row>
    <row r="4493" spans="6:6" ht="12.75" customHeight="1">
      <c r="F4493" s="50"/>
    </row>
    <row r="4494" spans="6:6" ht="12.75" customHeight="1">
      <c r="F4494" s="50"/>
    </row>
    <row r="4495" spans="6:6" ht="12.75" customHeight="1">
      <c r="F4495" s="50"/>
    </row>
    <row r="4496" spans="6:6" ht="12.75" customHeight="1">
      <c r="F4496" s="50"/>
    </row>
    <row r="4497" spans="6:6" ht="12.75" customHeight="1">
      <c r="F4497" s="50"/>
    </row>
    <row r="4498" spans="6:6" ht="12.75" customHeight="1">
      <c r="F4498" s="50"/>
    </row>
    <row r="4499" spans="6:6" ht="12.75" customHeight="1">
      <c r="F4499" s="50"/>
    </row>
    <row r="4500" spans="6:6" ht="12.75" customHeight="1">
      <c r="F4500" s="50"/>
    </row>
    <row r="4501" spans="6:6" ht="12.75" customHeight="1">
      <c r="F4501" s="50"/>
    </row>
    <row r="4502" spans="6:6" ht="12.75" customHeight="1">
      <c r="F4502" s="50"/>
    </row>
    <row r="4503" spans="6:6" ht="12.75" customHeight="1">
      <c r="F4503" s="50"/>
    </row>
    <row r="4504" spans="6:6" ht="12.75" customHeight="1">
      <c r="F4504" s="50"/>
    </row>
    <row r="4505" spans="6:6" ht="12.75" customHeight="1">
      <c r="F4505" s="50"/>
    </row>
    <row r="4506" spans="6:6" ht="12.75" customHeight="1">
      <c r="F4506" s="50"/>
    </row>
    <row r="4507" spans="6:6" ht="12.75" customHeight="1">
      <c r="F4507" s="50"/>
    </row>
    <row r="4508" spans="6:6" ht="12.75" customHeight="1">
      <c r="F4508" s="50"/>
    </row>
    <row r="4509" spans="6:6" ht="12.75" customHeight="1">
      <c r="F4509" s="50"/>
    </row>
    <row r="4510" spans="6:6" ht="12.75" customHeight="1">
      <c r="F4510" s="50"/>
    </row>
    <row r="4511" spans="6:6" ht="12.75" customHeight="1">
      <c r="F4511" s="50"/>
    </row>
    <row r="4512" spans="6:6" ht="12.75" customHeight="1">
      <c r="F4512" s="50"/>
    </row>
    <row r="4513" spans="6:6" ht="12.75" customHeight="1">
      <c r="F4513" s="50"/>
    </row>
    <row r="4514" spans="6:6" ht="12.75" customHeight="1">
      <c r="F4514" s="50"/>
    </row>
    <row r="4515" spans="6:6" ht="12.75" customHeight="1">
      <c r="F4515" s="50"/>
    </row>
    <row r="4516" spans="6:6" ht="12.75" customHeight="1">
      <c r="F4516" s="50"/>
    </row>
    <row r="4517" spans="6:6" ht="12.75" customHeight="1">
      <c r="F4517" s="50"/>
    </row>
    <row r="4518" spans="6:6" ht="12.75" customHeight="1">
      <c r="F4518" s="50"/>
    </row>
    <row r="4519" spans="6:6" ht="12.75" customHeight="1">
      <c r="F4519" s="50"/>
    </row>
    <row r="4520" spans="6:6" ht="12.75" customHeight="1">
      <c r="F4520" s="50"/>
    </row>
    <row r="4521" spans="6:6" ht="12.75" customHeight="1">
      <c r="F4521" s="50"/>
    </row>
    <row r="4522" spans="6:6" ht="12.75" customHeight="1">
      <c r="F4522" s="50"/>
    </row>
    <row r="4523" spans="6:6" ht="12.75" customHeight="1">
      <c r="F4523" s="50"/>
    </row>
    <row r="4524" spans="6:6" ht="12.75" customHeight="1">
      <c r="F4524" s="50"/>
    </row>
    <row r="4525" spans="6:6" ht="12.75" customHeight="1">
      <c r="F4525" s="50"/>
    </row>
    <row r="4526" spans="6:6" ht="12.75" customHeight="1">
      <c r="F4526" s="50"/>
    </row>
    <row r="4527" spans="6:6" ht="12.75" customHeight="1">
      <c r="F4527" s="50"/>
    </row>
    <row r="4528" spans="6:6" ht="12.75" customHeight="1">
      <c r="F4528" s="50"/>
    </row>
    <row r="4529" spans="6:6" ht="12.75" customHeight="1">
      <c r="F4529" s="50"/>
    </row>
    <row r="4530" spans="6:6" ht="12.75" customHeight="1">
      <c r="F4530" s="50"/>
    </row>
    <row r="4531" spans="6:6" ht="12.75" customHeight="1">
      <c r="F4531" s="50"/>
    </row>
    <row r="4532" spans="6:6" ht="12.75" customHeight="1">
      <c r="F4532" s="50"/>
    </row>
    <row r="4533" spans="6:6" ht="12.75" customHeight="1">
      <c r="F4533" s="50"/>
    </row>
    <row r="4534" spans="6:6" ht="12.75" customHeight="1">
      <c r="F4534" s="50"/>
    </row>
    <row r="4535" spans="6:6" ht="12.75" customHeight="1">
      <c r="F4535" s="50"/>
    </row>
    <row r="4536" spans="6:6" ht="12.75" customHeight="1">
      <c r="F4536" s="50"/>
    </row>
    <row r="4537" spans="6:6" ht="12.75" customHeight="1">
      <c r="F4537" s="50"/>
    </row>
    <row r="4538" spans="6:6" ht="12.75" customHeight="1">
      <c r="F4538" s="50"/>
    </row>
    <row r="4539" spans="6:6" ht="12.75" customHeight="1">
      <c r="F4539" s="50"/>
    </row>
    <row r="4540" spans="6:6" ht="12.75" customHeight="1">
      <c r="F4540" s="50"/>
    </row>
    <row r="4541" spans="6:6" ht="12.75" customHeight="1">
      <c r="F4541" s="50"/>
    </row>
    <row r="4542" spans="6:6" ht="12.75" customHeight="1">
      <c r="F4542" s="50"/>
    </row>
    <row r="4543" spans="6:6" ht="12.75" customHeight="1">
      <c r="F4543" s="50"/>
    </row>
    <row r="4544" spans="6:6" ht="12.75" customHeight="1">
      <c r="F4544" s="50"/>
    </row>
    <row r="4545" spans="6:6" ht="12.75" customHeight="1">
      <c r="F4545" s="50"/>
    </row>
    <row r="4546" spans="6:6" ht="12.75" customHeight="1">
      <c r="F4546" s="50"/>
    </row>
    <row r="4547" spans="6:6" ht="12.75" customHeight="1">
      <c r="F4547" s="50"/>
    </row>
    <row r="4548" spans="6:6" ht="12.75" customHeight="1">
      <c r="F4548" s="50"/>
    </row>
    <row r="4549" spans="6:6" ht="12.75" customHeight="1">
      <c r="F4549" s="50"/>
    </row>
    <row r="4550" spans="6:6" ht="12.75" customHeight="1">
      <c r="F4550" s="50"/>
    </row>
    <row r="4551" spans="6:6" ht="12.75" customHeight="1">
      <c r="F4551" s="50"/>
    </row>
    <row r="4552" spans="6:6" ht="12.75" customHeight="1">
      <c r="F4552" s="50"/>
    </row>
    <row r="4553" spans="6:6" ht="12.75" customHeight="1">
      <c r="F4553" s="50"/>
    </row>
    <row r="4554" spans="6:6" ht="12.75" customHeight="1">
      <c r="F4554" s="50"/>
    </row>
    <row r="4555" spans="6:6" ht="12.75" customHeight="1">
      <c r="F4555" s="50"/>
    </row>
    <row r="4556" spans="6:6" ht="12.75" customHeight="1">
      <c r="F4556" s="50"/>
    </row>
    <row r="4557" spans="6:6" ht="12.75" customHeight="1">
      <c r="F4557" s="50"/>
    </row>
    <row r="4558" spans="6:6" ht="12.75" customHeight="1">
      <c r="F4558" s="50"/>
    </row>
    <row r="4559" spans="6:6" ht="12.75" customHeight="1">
      <c r="F4559" s="50"/>
    </row>
    <row r="4560" spans="6:6" ht="12.75" customHeight="1">
      <c r="F4560" s="50"/>
    </row>
    <row r="4561" spans="6:6" ht="12.75" customHeight="1">
      <c r="F4561" s="50"/>
    </row>
    <row r="4562" spans="6:6" ht="12.75" customHeight="1">
      <c r="F4562" s="50"/>
    </row>
    <row r="4563" spans="6:6" ht="12.75" customHeight="1">
      <c r="F4563" s="50"/>
    </row>
    <row r="4564" spans="6:6" ht="12.75" customHeight="1">
      <c r="F4564" s="50"/>
    </row>
    <row r="4565" spans="6:6" ht="12.75" customHeight="1">
      <c r="F4565" s="50"/>
    </row>
    <row r="4566" spans="6:6" ht="12.75" customHeight="1">
      <c r="F4566" s="50"/>
    </row>
    <row r="4567" spans="6:6" ht="12.75" customHeight="1">
      <c r="F4567" s="50"/>
    </row>
    <row r="4568" spans="6:6" ht="12.75" customHeight="1">
      <c r="F4568" s="50"/>
    </row>
    <row r="4569" spans="6:6" ht="12.75" customHeight="1">
      <c r="F4569" s="50"/>
    </row>
    <row r="4570" spans="6:6" ht="12.75" customHeight="1">
      <c r="F4570" s="50"/>
    </row>
    <row r="4571" spans="6:6" ht="12.75" customHeight="1">
      <c r="F4571" s="50"/>
    </row>
    <row r="4572" spans="6:6" ht="12.75" customHeight="1">
      <c r="F4572" s="50"/>
    </row>
    <row r="4573" spans="6:6" ht="12.75" customHeight="1">
      <c r="F4573" s="50"/>
    </row>
    <row r="4574" spans="6:6" ht="12.75" customHeight="1">
      <c r="F4574" s="50"/>
    </row>
    <row r="4575" spans="6:6" ht="12.75" customHeight="1">
      <c r="F4575" s="50"/>
    </row>
    <row r="4576" spans="6:6" ht="12.75" customHeight="1">
      <c r="F4576" s="50"/>
    </row>
    <row r="4577" spans="6:6" ht="12.75" customHeight="1">
      <c r="F4577" s="50"/>
    </row>
    <row r="4578" spans="6:6" ht="12.75" customHeight="1">
      <c r="F4578" s="50"/>
    </row>
    <row r="4579" spans="6:6" ht="12.75" customHeight="1">
      <c r="F4579" s="50"/>
    </row>
    <row r="4580" spans="6:6" ht="12.75" customHeight="1">
      <c r="F4580" s="50"/>
    </row>
    <row r="4581" spans="6:6" ht="12.75" customHeight="1">
      <c r="F4581" s="50"/>
    </row>
    <row r="4582" spans="6:6" ht="12.75" customHeight="1">
      <c r="F4582" s="50"/>
    </row>
    <row r="4583" spans="6:6" ht="12.75" customHeight="1">
      <c r="F4583" s="50"/>
    </row>
    <row r="4584" spans="6:6" ht="12.75" customHeight="1">
      <c r="F4584" s="50"/>
    </row>
    <row r="4585" spans="6:6" ht="12.75" customHeight="1">
      <c r="F4585" s="50"/>
    </row>
    <row r="4586" spans="6:6" ht="12.75" customHeight="1">
      <c r="F4586" s="50"/>
    </row>
    <row r="4587" spans="6:6" ht="12.75" customHeight="1">
      <c r="F4587" s="50"/>
    </row>
    <row r="4588" spans="6:6" ht="12.75" customHeight="1">
      <c r="F4588" s="50"/>
    </row>
    <row r="4589" spans="6:6" ht="12.75" customHeight="1">
      <c r="F4589" s="50"/>
    </row>
    <row r="4590" spans="6:6" ht="12.75" customHeight="1">
      <c r="F4590" s="50"/>
    </row>
    <row r="4591" spans="6:6" ht="12.75" customHeight="1">
      <c r="F4591" s="50"/>
    </row>
    <row r="4592" spans="6:6" ht="12.75" customHeight="1">
      <c r="F4592" s="50"/>
    </row>
    <row r="4593" spans="6:6" ht="12.75" customHeight="1">
      <c r="F4593" s="50"/>
    </row>
    <row r="4594" spans="6:6" ht="12.75" customHeight="1">
      <c r="F4594" s="50"/>
    </row>
    <row r="4595" spans="6:6" ht="12.75" customHeight="1">
      <c r="F4595" s="50"/>
    </row>
    <row r="4596" spans="6:6" ht="12.75" customHeight="1">
      <c r="F4596" s="50"/>
    </row>
    <row r="4597" spans="6:6" ht="12.75" customHeight="1">
      <c r="F4597" s="50"/>
    </row>
    <row r="4598" spans="6:6" ht="12.75" customHeight="1">
      <c r="F4598" s="50"/>
    </row>
    <row r="4599" spans="6:6" ht="12.75" customHeight="1">
      <c r="F4599" s="50"/>
    </row>
    <row r="4600" spans="6:6" ht="12.75" customHeight="1">
      <c r="F4600" s="50"/>
    </row>
    <row r="4601" spans="6:6" ht="12.75" customHeight="1">
      <c r="F4601" s="50"/>
    </row>
    <row r="4602" spans="6:6" ht="12.75" customHeight="1">
      <c r="F4602" s="50"/>
    </row>
    <row r="4603" spans="6:6" ht="12.75" customHeight="1">
      <c r="F4603" s="50"/>
    </row>
    <row r="4604" spans="6:6" ht="12.75" customHeight="1">
      <c r="F4604" s="50"/>
    </row>
    <row r="4605" spans="6:6" ht="12.75" customHeight="1">
      <c r="F4605" s="50"/>
    </row>
    <row r="4606" spans="6:6" ht="12.75" customHeight="1">
      <c r="F4606" s="50"/>
    </row>
    <row r="4607" spans="6:6" ht="12.75" customHeight="1">
      <c r="F4607" s="50"/>
    </row>
    <row r="4608" spans="6:6" ht="12.75" customHeight="1">
      <c r="F4608" s="50"/>
    </row>
    <row r="4609" spans="6:6" ht="12.75" customHeight="1">
      <c r="F4609" s="50"/>
    </row>
    <row r="4610" spans="6:6" ht="12.75" customHeight="1">
      <c r="F4610" s="50"/>
    </row>
    <row r="4611" spans="6:6" ht="12.75" customHeight="1">
      <c r="F4611" s="50"/>
    </row>
    <row r="4612" spans="6:6" ht="12.75" customHeight="1">
      <c r="F4612" s="50"/>
    </row>
    <row r="4613" spans="6:6" ht="12.75" customHeight="1">
      <c r="F4613" s="50"/>
    </row>
    <row r="4614" spans="6:6" ht="12.75" customHeight="1">
      <c r="F4614" s="50"/>
    </row>
    <row r="4615" spans="6:6" ht="12.75" customHeight="1">
      <c r="F4615" s="50"/>
    </row>
    <row r="4616" spans="6:6" ht="12.75" customHeight="1">
      <c r="F4616" s="50"/>
    </row>
    <row r="4617" spans="6:6" ht="12.75" customHeight="1">
      <c r="F4617" s="50"/>
    </row>
    <row r="4618" spans="6:6" ht="12.75" customHeight="1">
      <c r="F4618" s="50"/>
    </row>
    <row r="4619" spans="6:6" ht="12.75" customHeight="1">
      <c r="F4619" s="50"/>
    </row>
    <row r="4620" spans="6:6" ht="12.75" customHeight="1">
      <c r="F4620" s="50"/>
    </row>
    <row r="4621" spans="6:6" ht="12.75" customHeight="1">
      <c r="F4621" s="50"/>
    </row>
    <row r="4622" spans="6:6" ht="12.75" customHeight="1">
      <c r="F4622" s="50"/>
    </row>
    <row r="4623" spans="6:6" ht="12.75" customHeight="1">
      <c r="F4623" s="50"/>
    </row>
    <row r="4624" spans="6:6" ht="12.75" customHeight="1">
      <c r="F4624" s="50"/>
    </row>
    <row r="4625" spans="6:6" ht="12.75" customHeight="1">
      <c r="F4625" s="50"/>
    </row>
    <row r="4626" spans="6:6" ht="12.75" customHeight="1">
      <c r="F4626" s="50"/>
    </row>
    <row r="4627" spans="6:6" ht="12.75" customHeight="1">
      <c r="F4627" s="50"/>
    </row>
    <row r="4628" spans="6:6" ht="12.75" customHeight="1">
      <c r="F4628" s="50"/>
    </row>
    <row r="4629" spans="6:6" ht="12.75" customHeight="1">
      <c r="F4629" s="50"/>
    </row>
    <row r="4630" spans="6:6" ht="12.75" customHeight="1">
      <c r="F4630" s="50"/>
    </row>
    <row r="4631" spans="6:6" ht="12.75" customHeight="1">
      <c r="F4631" s="50"/>
    </row>
    <row r="4632" spans="6:6" ht="12.75" customHeight="1">
      <c r="F4632" s="50"/>
    </row>
    <row r="4633" spans="6:6" ht="12.75" customHeight="1">
      <c r="F4633" s="50"/>
    </row>
    <row r="4634" spans="6:6" ht="12.75" customHeight="1">
      <c r="F4634" s="50"/>
    </row>
    <row r="4635" spans="6:6" ht="12.75" customHeight="1">
      <c r="F4635" s="50"/>
    </row>
    <row r="4636" spans="6:6" ht="12.75" customHeight="1">
      <c r="F4636" s="50"/>
    </row>
    <row r="4637" spans="6:6" ht="12.75" customHeight="1">
      <c r="F4637" s="50"/>
    </row>
    <row r="4638" spans="6:6" ht="12.75" customHeight="1">
      <c r="F4638" s="50"/>
    </row>
    <row r="4639" spans="6:6" ht="12.75" customHeight="1">
      <c r="F4639" s="50"/>
    </row>
    <row r="4640" spans="6:6" ht="12.75" customHeight="1">
      <c r="F4640" s="50"/>
    </row>
    <row r="4641" spans="6:6" ht="12.75" customHeight="1">
      <c r="F4641" s="50"/>
    </row>
    <row r="4642" spans="6:6" ht="12.75" customHeight="1">
      <c r="F4642" s="50"/>
    </row>
    <row r="4643" spans="6:6" ht="12.75" customHeight="1">
      <c r="F4643" s="50"/>
    </row>
    <row r="4644" spans="6:6" ht="12.75" customHeight="1">
      <c r="F4644" s="50"/>
    </row>
    <row r="4645" spans="6:6" ht="12.75" customHeight="1">
      <c r="F4645" s="50"/>
    </row>
    <row r="4646" spans="6:6" ht="12.75" customHeight="1">
      <c r="F4646" s="50"/>
    </row>
    <row r="4647" spans="6:6" ht="12.75" customHeight="1">
      <c r="F4647" s="50"/>
    </row>
    <row r="4648" spans="6:6" ht="12.75" customHeight="1">
      <c r="F4648" s="50"/>
    </row>
    <row r="4649" spans="6:6" ht="12.75" customHeight="1">
      <c r="F4649" s="50"/>
    </row>
    <row r="4650" spans="6:6" ht="12.75" customHeight="1">
      <c r="F4650" s="50"/>
    </row>
    <row r="4651" spans="6:6" ht="12.75" customHeight="1">
      <c r="F4651" s="50"/>
    </row>
    <row r="4652" spans="6:6" ht="12.75" customHeight="1">
      <c r="F4652" s="50"/>
    </row>
    <row r="4653" spans="6:6" ht="12.75" customHeight="1">
      <c r="F4653" s="50"/>
    </row>
    <row r="4654" spans="6:6" ht="12.75" customHeight="1">
      <c r="F4654" s="50"/>
    </row>
    <row r="4655" spans="6:6" ht="12.75" customHeight="1">
      <c r="F4655" s="50"/>
    </row>
    <row r="4656" spans="6:6" ht="12.75" customHeight="1">
      <c r="F4656" s="50"/>
    </row>
    <row r="4657" spans="6:6" ht="12.75" customHeight="1">
      <c r="F4657" s="50"/>
    </row>
    <row r="4658" spans="6:6" ht="12.75" customHeight="1">
      <c r="F4658" s="50"/>
    </row>
    <row r="4659" spans="6:6" ht="12.75" customHeight="1">
      <c r="F4659" s="50"/>
    </row>
    <row r="4660" spans="6:6" ht="12.75" customHeight="1">
      <c r="F4660" s="50"/>
    </row>
    <row r="4661" spans="6:6" ht="12.75" customHeight="1">
      <c r="F4661" s="50"/>
    </row>
    <row r="4662" spans="6:6" ht="12.75" customHeight="1">
      <c r="F4662" s="50"/>
    </row>
    <row r="4663" spans="6:6" ht="12.75" customHeight="1">
      <c r="F4663" s="50"/>
    </row>
    <row r="4664" spans="6:6" ht="12.75" customHeight="1">
      <c r="F4664" s="50"/>
    </row>
    <row r="4665" spans="6:6" ht="12.75" customHeight="1">
      <c r="F4665" s="50"/>
    </row>
    <row r="4666" spans="6:6" ht="12.75" customHeight="1">
      <c r="F4666" s="50"/>
    </row>
    <row r="4667" spans="6:6" ht="12.75" customHeight="1">
      <c r="F4667" s="50"/>
    </row>
    <row r="4668" spans="6:6" ht="12.75" customHeight="1">
      <c r="F4668" s="50"/>
    </row>
    <row r="4669" spans="6:6" ht="12.75" customHeight="1">
      <c r="F4669" s="50"/>
    </row>
    <row r="4670" spans="6:6" ht="12.75" customHeight="1">
      <c r="F4670" s="50"/>
    </row>
    <row r="4671" spans="6:6" ht="12.75" customHeight="1">
      <c r="F4671" s="50"/>
    </row>
    <row r="4672" spans="6:6" ht="12.75" customHeight="1">
      <c r="F4672" s="50"/>
    </row>
    <row r="4673" spans="6:6" ht="12.75" customHeight="1">
      <c r="F4673" s="50"/>
    </row>
    <row r="4674" spans="6:6" ht="12.75" customHeight="1">
      <c r="F4674" s="50"/>
    </row>
    <row r="4675" spans="6:6" ht="12.75" customHeight="1">
      <c r="F4675" s="50"/>
    </row>
    <row r="4676" spans="6:6" ht="12.75" customHeight="1">
      <c r="F4676" s="50"/>
    </row>
    <row r="4677" spans="6:6" ht="12.75" customHeight="1">
      <c r="F4677" s="50"/>
    </row>
    <row r="4678" spans="6:6" ht="12.75" customHeight="1">
      <c r="F4678" s="50"/>
    </row>
    <row r="4679" spans="6:6" ht="12.75" customHeight="1">
      <c r="F4679" s="50"/>
    </row>
    <row r="4680" spans="6:6" ht="12.75" customHeight="1">
      <c r="F4680" s="50"/>
    </row>
    <row r="4681" spans="6:6" ht="12.75" customHeight="1">
      <c r="F4681" s="50"/>
    </row>
    <row r="4682" spans="6:6" ht="12.75" customHeight="1">
      <c r="F4682" s="50"/>
    </row>
    <row r="4683" spans="6:6" ht="12.75" customHeight="1">
      <c r="F4683" s="50"/>
    </row>
    <row r="4684" spans="6:6" ht="12.75" customHeight="1">
      <c r="F4684" s="50"/>
    </row>
    <row r="4685" spans="6:6" ht="12.75" customHeight="1">
      <c r="F4685" s="50"/>
    </row>
    <row r="4686" spans="6:6" ht="12.75" customHeight="1">
      <c r="F4686" s="50"/>
    </row>
    <row r="4687" spans="6:6" ht="12.75" customHeight="1">
      <c r="F4687" s="50"/>
    </row>
    <row r="4688" spans="6:6" ht="12.75" customHeight="1">
      <c r="F4688" s="50"/>
    </row>
    <row r="4689" spans="6:6" ht="12.75" customHeight="1">
      <c r="F4689" s="50"/>
    </row>
    <row r="4690" spans="6:6" ht="12.75" customHeight="1">
      <c r="F4690" s="50"/>
    </row>
    <row r="4691" spans="6:6" ht="12.75" customHeight="1">
      <c r="F4691" s="50"/>
    </row>
    <row r="4692" spans="6:6" ht="12.75" customHeight="1">
      <c r="F4692" s="50"/>
    </row>
    <row r="4693" spans="6:6" ht="12.75" customHeight="1">
      <c r="F4693" s="50"/>
    </row>
    <row r="4694" spans="6:6" ht="12.75" customHeight="1">
      <c r="F4694" s="50"/>
    </row>
    <row r="4695" spans="6:6" ht="12.75" customHeight="1">
      <c r="F4695" s="50"/>
    </row>
    <row r="4696" spans="6:6" ht="12.75" customHeight="1">
      <c r="F4696" s="50"/>
    </row>
    <row r="4697" spans="6:6" ht="12.75" customHeight="1">
      <c r="F4697" s="50"/>
    </row>
    <row r="4698" spans="6:6" ht="12.75" customHeight="1">
      <c r="F4698" s="50"/>
    </row>
    <row r="4699" spans="6:6" ht="12.75" customHeight="1">
      <c r="F4699" s="50"/>
    </row>
    <row r="4700" spans="6:6" ht="12.75" customHeight="1">
      <c r="F4700" s="50"/>
    </row>
    <row r="4701" spans="6:6" ht="12.75" customHeight="1">
      <c r="F4701" s="50"/>
    </row>
    <row r="4702" spans="6:6" ht="12.75" customHeight="1">
      <c r="F4702" s="50"/>
    </row>
    <row r="4703" spans="6:6" ht="12.75" customHeight="1">
      <c r="F4703" s="50"/>
    </row>
    <row r="4704" spans="6:6" ht="12.75" customHeight="1">
      <c r="F4704" s="50"/>
    </row>
    <row r="4705" spans="6:6" ht="12.75" customHeight="1">
      <c r="F4705" s="50"/>
    </row>
    <row r="4706" spans="6:6" ht="12.75" customHeight="1">
      <c r="F4706" s="50"/>
    </row>
    <row r="4707" spans="6:6" ht="12.75" customHeight="1">
      <c r="F4707" s="50"/>
    </row>
    <row r="4708" spans="6:6" ht="12.75" customHeight="1">
      <c r="F4708" s="50"/>
    </row>
    <row r="4709" spans="6:6" ht="12.75" customHeight="1">
      <c r="F4709" s="50"/>
    </row>
    <row r="4710" spans="6:6" ht="12.75" customHeight="1">
      <c r="F4710" s="50"/>
    </row>
    <row r="4711" spans="6:6" ht="12.75" customHeight="1">
      <c r="F4711" s="50"/>
    </row>
    <row r="4712" spans="6:6" ht="12.75" customHeight="1">
      <c r="F4712" s="50"/>
    </row>
    <row r="4713" spans="6:6" ht="12.75" customHeight="1">
      <c r="F4713" s="50"/>
    </row>
    <row r="4714" spans="6:6" ht="12.75" customHeight="1">
      <c r="F4714" s="50"/>
    </row>
    <row r="4715" spans="6:6" ht="12.75" customHeight="1">
      <c r="F4715" s="50"/>
    </row>
    <row r="4716" spans="6:6" ht="12.75" customHeight="1">
      <c r="F4716" s="50"/>
    </row>
    <row r="4717" spans="6:6" ht="12.75" customHeight="1">
      <c r="F4717" s="50"/>
    </row>
    <row r="4718" spans="6:6" ht="12.75" customHeight="1">
      <c r="F4718" s="50"/>
    </row>
    <row r="4719" spans="6:6" ht="12.75" customHeight="1">
      <c r="F4719" s="50"/>
    </row>
    <row r="4720" spans="6:6" ht="12.75" customHeight="1">
      <c r="F4720" s="50"/>
    </row>
    <row r="4721" spans="6:6" ht="12.75" customHeight="1">
      <c r="F4721" s="50"/>
    </row>
    <row r="4722" spans="6:6" ht="12.75" customHeight="1">
      <c r="F4722" s="50"/>
    </row>
    <row r="4723" spans="6:6" ht="12.75" customHeight="1">
      <c r="F4723" s="50"/>
    </row>
    <row r="4724" spans="6:6" ht="12.75" customHeight="1">
      <c r="F4724" s="50"/>
    </row>
    <row r="4725" spans="6:6" ht="12.75" customHeight="1">
      <c r="F4725" s="50"/>
    </row>
    <row r="4726" spans="6:6" ht="12.75" customHeight="1">
      <c r="F4726" s="50"/>
    </row>
    <row r="4727" spans="6:6" ht="12.75" customHeight="1">
      <c r="F4727" s="50"/>
    </row>
    <row r="4728" spans="6:6" ht="12.75" customHeight="1">
      <c r="F4728" s="50"/>
    </row>
    <row r="4729" spans="6:6" ht="12.75" customHeight="1">
      <c r="F4729" s="50"/>
    </row>
    <row r="4730" spans="6:6" ht="12.75" customHeight="1">
      <c r="F4730" s="50"/>
    </row>
    <row r="4731" spans="6:6" ht="12.75" customHeight="1">
      <c r="F4731" s="50"/>
    </row>
    <row r="4732" spans="6:6" ht="12.75" customHeight="1">
      <c r="F4732" s="50"/>
    </row>
    <row r="4733" spans="6:6" ht="12.75" customHeight="1">
      <c r="F4733" s="50"/>
    </row>
    <row r="4734" spans="6:6" ht="12.75" customHeight="1">
      <c r="F4734" s="50"/>
    </row>
    <row r="4735" spans="6:6" ht="12.75" customHeight="1">
      <c r="F4735" s="50"/>
    </row>
    <row r="4736" spans="6:6" ht="12.75" customHeight="1">
      <c r="F4736" s="50"/>
    </row>
    <row r="4737" spans="6:6" ht="12.75" customHeight="1">
      <c r="F4737" s="50"/>
    </row>
    <row r="4738" spans="6:6" ht="12.75" customHeight="1">
      <c r="F4738" s="50"/>
    </row>
    <row r="4739" spans="6:6" ht="12.75" customHeight="1">
      <c r="F4739" s="50"/>
    </row>
    <row r="4740" spans="6:6" ht="12.75" customHeight="1">
      <c r="F4740" s="50"/>
    </row>
    <row r="4741" spans="6:6" ht="12.75" customHeight="1">
      <c r="F4741" s="50"/>
    </row>
    <row r="4742" spans="6:6" ht="12.75" customHeight="1">
      <c r="F4742" s="50"/>
    </row>
    <row r="4743" spans="6:6" ht="12.75" customHeight="1">
      <c r="F4743" s="50"/>
    </row>
    <row r="4744" spans="6:6" ht="12.75" customHeight="1">
      <c r="F4744" s="50"/>
    </row>
    <row r="4745" spans="6:6" ht="12.75" customHeight="1">
      <c r="F4745" s="50"/>
    </row>
    <row r="4746" spans="6:6" ht="12.75" customHeight="1">
      <c r="F4746" s="50"/>
    </row>
    <row r="4747" spans="6:6" ht="12.75" customHeight="1">
      <c r="F4747" s="50"/>
    </row>
    <row r="4748" spans="6:6" ht="12.75" customHeight="1">
      <c r="F4748" s="50"/>
    </row>
    <row r="4749" spans="6:6" ht="12.75" customHeight="1">
      <c r="F4749" s="50"/>
    </row>
    <row r="4750" spans="6:6" ht="12.75" customHeight="1">
      <c r="F4750" s="50"/>
    </row>
    <row r="4751" spans="6:6" ht="12.75" customHeight="1">
      <c r="F4751" s="50"/>
    </row>
    <row r="4752" spans="6:6" ht="12.75" customHeight="1">
      <c r="F4752" s="50"/>
    </row>
    <row r="4753" spans="6:6" ht="12.75" customHeight="1">
      <c r="F4753" s="50"/>
    </row>
    <row r="4754" spans="6:6" ht="12.75" customHeight="1">
      <c r="F4754" s="50"/>
    </row>
    <row r="4755" spans="6:6" ht="12.75" customHeight="1">
      <c r="F4755" s="50"/>
    </row>
    <row r="4756" spans="6:6" ht="12.75" customHeight="1">
      <c r="F4756" s="50"/>
    </row>
    <row r="4757" spans="6:6" ht="12.75" customHeight="1">
      <c r="F4757" s="50"/>
    </row>
    <row r="4758" spans="6:6" ht="12.75" customHeight="1">
      <c r="F4758" s="50"/>
    </row>
    <row r="4759" spans="6:6" ht="12.75" customHeight="1">
      <c r="F4759" s="50"/>
    </row>
    <row r="4760" spans="6:6" ht="12.75" customHeight="1">
      <c r="F4760" s="50"/>
    </row>
    <row r="4761" spans="6:6" ht="12.75" customHeight="1">
      <c r="F4761" s="50"/>
    </row>
    <row r="4762" spans="6:6" ht="12.75" customHeight="1">
      <c r="F4762" s="50"/>
    </row>
    <row r="4763" spans="6:6" ht="12.75" customHeight="1">
      <c r="F4763" s="50"/>
    </row>
    <row r="4764" spans="6:6" ht="12.75" customHeight="1">
      <c r="F4764" s="50"/>
    </row>
    <row r="4765" spans="6:6" ht="12.75" customHeight="1">
      <c r="F4765" s="50"/>
    </row>
    <row r="4766" spans="6:6" ht="12.75" customHeight="1">
      <c r="F4766" s="50"/>
    </row>
    <row r="4767" spans="6:6" ht="12.75" customHeight="1">
      <c r="F4767" s="50"/>
    </row>
    <row r="4768" spans="6:6" ht="12.75" customHeight="1">
      <c r="F4768" s="50"/>
    </row>
    <row r="4769" spans="6:6" ht="12.75" customHeight="1">
      <c r="F4769" s="50"/>
    </row>
    <row r="4770" spans="6:6" ht="12.75" customHeight="1">
      <c r="F4770" s="50"/>
    </row>
    <row r="4771" spans="6:6" ht="12.75" customHeight="1">
      <c r="F4771" s="50"/>
    </row>
    <row r="4772" spans="6:6" ht="12.75" customHeight="1">
      <c r="F4772" s="50"/>
    </row>
    <row r="4773" spans="6:6" ht="12.75" customHeight="1">
      <c r="F4773" s="50"/>
    </row>
    <row r="4774" spans="6:6" ht="12.75" customHeight="1">
      <c r="F4774" s="50"/>
    </row>
    <row r="4775" spans="6:6" ht="12.75" customHeight="1">
      <c r="F4775" s="50"/>
    </row>
    <row r="4776" spans="6:6" ht="12.75" customHeight="1">
      <c r="F4776" s="50"/>
    </row>
    <row r="4777" spans="6:6" ht="12.75" customHeight="1">
      <c r="F4777" s="50"/>
    </row>
    <row r="4778" spans="6:6" ht="12.75" customHeight="1">
      <c r="F4778" s="50"/>
    </row>
    <row r="4779" spans="6:6" ht="12.75" customHeight="1">
      <c r="F4779" s="50"/>
    </row>
    <row r="4780" spans="6:6" ht="12.75" customHeight="1">
      <c r="F4780" s="50"/>
    </row>
    <row r="4781" spans="6:6" ht="12.75" customHeight="1">
      <c r="F4781" s="50"/>
    </row>
    <row r="4782" spans="6:6" ht="12.75" customHeight="1">
      <c r="F4782" s="50"/>
    </row>
    <row r="4783" spans="6:6" ht="12.75" customHeight="1">
      <c r="F4783" s="50"/>
    </row>
    <row r="4784" spans="6:6" ht="12.75" customHeight="1">
      <c r="F4784" s="50"/>
    </row>
    <row r="4785" spans="6:6" ht="12.75" customHeight="1">
      <c r="F4785" s="50"/>
    </row>
    <row r="4786" spans="6:6" ht="12.75" customHeight="1">
      <c r="F4786" s="50"/>
    </row>
    <row r="4787" spans="6:6" ht="12.75" customHeight="1">
      <c r="F4787" s="50"/>
    </row>
    <row r="4788" spans="6:6" ht="12.75" customHeight="1">
      <c r="F4788" s="50"/>
    </row>
    <row r="4789" spans="6:6" ht="12.75" customHeight="1">
      <c r="F4789" s="50"/>
    </row>
    <row r="4790" spans="6:6" ht="12.75" customHeight="1">
      <c r="F4790" s="50"/>
    </row>
    <row r="4791" spans="6:6" ht="12.75" customHeight="1">
      <c r="F4791" s="50"/>
    </row>
    <row r="4792" spans="6:6" ht="12.75" customHeight="1">
      <c r="F4792" s="50"/>
    </row>
    <row r="4793" spans="6:6" ht="12.75" customHeight="1">
      <c r="F4793" s="50"/>
    </row>
    <row r="4794" spans="6:6" ht="12.75" customHeight="1">
      <c r="F4794" s="50"/>
    </row>
    <row r="4795" spans="6:6" ht="12.75" customHeight="1">
      <c r="F4795" s="50"/>
    </row>
    <row r="4796" spans="6:6" ht="12.75" customHeight="1">
      <c r="F4796" s="50"/>
    </row>
    <row r="4797" spans="6:6" ht="12.75" customHeight="1">
      <c r="F4797" s="50"/>
    </row>
    <row r="4798" spans="6:6" ht="12.75" customHeight="1">
      <c r="F4798" s="50"/>
    </row>
    <row r="4799" spans="6:6" ht="12.75" customHeight="1">
      <c r="F4799" s="50"/>
    </row>
    <row r="4800" spans="6:6" ht="12.75" customHeight="1">
      <c r="F4800" s="50"/>
    </row>
    <row r="4801" spans="6:6" ht="12.75" customHeight="1">
      <c r="F4801" s="50"/>
    </row>
    <row r="4802" spans="6:6" ht="12.75" customHeight="1">
      <c r="F4802" s="50"/>
    </row>
    <row r="4803" spans="6:6" ht="12.75" customHeight="1">
      <c r="F4803" s="50"/>
    </row>
    <row r="4804" spans="6:6" ht="12.75" customHeight="1">
      <c r="F4804" s="50"/>
    </row>
    <row r="4805" spans="6:6" ht="12.75" customHeight="1">
      <c r="F4805" s="50"/>
    </row>
    <row r="4806" spans="6:6" ht="12.75" customHeight="1">
      <c r="F4806" s="50"/>
    </row>
    <row r="4807" spans="6:6" ht="12.75" customHeight="1">
      <c r="F4807" s="50"/>
    </row>
    <row r="4808" spans="6:6" ht="12.75" customHeight="1">
      <c r="F4808" s="50"/>
    </row>
    <row r="4809" spans="6:6" ht="12.75" customHeight="1">
      <c r="F4809" s="50"/>
    </row>
    <row r="4810" spans="6:6" ht="12.75" customHeight="1">
      <c r="F4810" s="50"/>
    </row>
    <row r="4811" spans="6:6" ht="12.75" customHeight="1">
      <c r="F4811" s="50"/>
    </row>
    <row r="4812" spans="6:6" ht="12.75" customHeight="1">
      <c r="F4812" s="50"/>
    </row>
    <row r="4813" spans="6:6" ht="12.75" customHeight="1">
      <c r="F4813" s="50"/>
    </row>
    <row r="4814" spans="6:6" ht="12.75" customHeight="1">
      <c r="F4814" s="50"/>
    </row>
    <row r="4815" spans="6:6" ht="12.75" customHeight="1">
      <c r="F4815" s="50"/>
    </row>
    <row r="4816" spans="6:6" ht="12.75" customHeight="1">
      <c r="F4816" s="50"/>
    </row>
    <row r="4817" spans="6:6" ht="12.75" customHeight="1">
      <c r="F4817" s="50"/>
    </row>
    <row r="4818" spans="6:6" ht="12.75" customHeight="1">
      <c r="F4818" s="50"/>
    </row>
    <row r="4819" spans="6:6" ht="12.75" customHeight="1">
      <c r="F4819" s="50"/>
    </row>
    <row r="4820" spans="6:6" ht="12.75" customHeight="1">
      <c r="F4820" s="50"/>
    </row>
    <row r="4821" spans="6:6" ht="12.75" customHeight="1">
      <c r="F4821" s="50"/>
    </row>
    <row r="4822" spans="6:6" ht="12.75" customHeight="1">
      <c r="F4822" s="50"/>
    </row>
    <row r="4823" spans="6:6" ht="12.75" customHeight="1">
      <c r="F4823" s="50"/>
    </row>
    <row r="4824" spans="6:6" ht="12.75" customHeight="1">
      <c r="F4824" s="50"/>
    </row>
    <row r="4825" spans="6:6" ht="12.75" customHeight="1">
      <c r="F4825" s="50"/>
    </row>
    <row r="4826" spans="6:6" ht="12.75" customHeight="1">
      <c r="F4826" s="50"/>
    </row>
    <row r="4827" spans="6:6" ht="12.75" customHeight="1">
      <c r="F4827" s="50"/>
    </row>
    <row r="4828" spans="6:6" ht="12.75" customHeight="1">
      <c r="F4828" s="50"/>
    </row>
    <row r="4829" spans="6:6" ht="12.75" customHeight="1">
      <c r="F4829" s="50"/>
    </row>
    <row r="4830" spans="6:6" ht="12.75" customHeight="1">
      <c r="F4830" s="50"/>
    </row>
    <row r="4831" spans="6:6" ht="12.75" customHeight="1">
      <c r="F4831" s="50"/>
    </row>
    <row r="4832" spans="6:6" ht="12.75" customHeight="1">
      <c r="F4832" s="50"/>
    </row>
    <row r="4833" spans="6:6" ht="12.75" customHeight="1">
      <c r="F4833" s="50"/>
    </row>
    <row r="4834" spans="6:6" ht="12.75" customHeight="1">
      <c r="F4834" s="50"/>
    </row>
    <row r="4835" spans="6:6" ht="12.75" customHeight="1">
      <c r="F4835" s="50"/>
    </row>
    <row r="4836" spans="6:6" ht="12.75" customHeight="1">
      <c r="F4836" s="50"/>
    </row>
    <row r="4837" spans="6:6" ht="12.75" customHeight="1">
      <c r="F4837" s="50"/>
    </row>
    <row r="4838" spans="6:6" ht="12.75" customHeight="1">
      <c r="F4838" s="50"/>
    </row>
    <row r="4839" spans="6:6" ht="12.75" customHeight="1">
      <c r="F4839" s="50"/>
    </row>
    <row r="4840" spans="6:6" ht="12.75" customHeight="1">
      <c r="F4840" s="50"/>
    </row>
    <row r="4841" spans="6:6" ht="12.75" customHeight="1">
      <c r="F4841" s="50"/>
    </row>
    <row r="4842" spans="6:6" ht="12.75" customHeight="1">
      <c r="F4842" s="50"/>
    </row>
    <row r="4843" spans="6:6" ht="12.75" customHeight="1">
      <c r="F4843" s="50"/>
    </row>
    <row r="4844" spans="6:6" ht="12.75" customHeight="1">
      <c r="F4844" s="50"/>
    </row>
    <row r="4845" spans="6:6" ht="12.75" customHeight="1">
      <c r="F4845" s="50"/>
    </row>
    <row r="4846" spans="6:6" ht="12.75" customHeight="1">
      <c r="F4846" s="50"/>
    </row>
    <row r="4847" spans="6:6" ht="12.75" customHeight="1">
      <c r="F4847" s="50"/>
    </row>
    <row r="4848" spans="6:6" ht="12.75" customHeight="1">
      <c r="F4848" s="50"/>
    </row>
    <row r="4849" spans="6:6" ht="12.75" customHeight="1">
      <c r="F4849" s="50"/>
    </row>
    <row r="4850" spans="6:6" ht="12.75" customHeight="1">
      <c r="F4850" s="50"/>
    </row>
    <row r="4851" spans="6:6" ht="12.75" customHeight="1">
      <c r="F4851" s="50"/>
    </row>
    <row r="4852" spans="6:6" ht="12.75" customHeight="1">
      <c r="F4852" s="50"/>
    </row>
    <row r="4853" spans="6:6" ht="12.75" customHeight="1">
      <c r="F4853" s="50"/>
    </row>
    <row r="4854" spans="6:6" ht="12.75" customHeight="1">
      <c r="F4854" s="50"/>
    </row>
    <row r="4855" spans="6:6" ht="12.75" customHeight="1">
      <c r="F4855" s="50"/>
    </row>
    <row r="4856" spans="6:6" ht="12.75" customHeight="1">
      <c r="F4856" s="50"/>
    </row>
    <row r="4857" spans="6:6" ht="12.75" customHeight="1">
      <c r="F4857" s="50"/>
    </row>
    <row r="4858" spans="6:6" ht="12.75" customHeight="1">
      <c r="F4858" s="50"/>
    </row>
    <row r="4859" spans="6:6" ht="12.75" customHeight="1">
      <c r="F4859" s="50"/>
    </row>
    <row r="4860" spans="6:6" ht="12.75" customHeight="1">
      <c r="F4860" s="50"/>
    </row>
    <row r="4861" spans="6:6" ht="12.75" customHeight="1">
      <c r="F4861" s="50"/>
    </row>
    <row r="4862" spans="6:6" ht="12.75" customHeight="1">
      <c r="F4862" s="50"/>
    </row>
    <row r="4863" spans="6:6" ht="12.75" customHeight="1">
      <c r="F4863" s="50"/>
    </row>
    <row r="4864" spans="6:6" ht="12.75" customHeight="1">
      <c r="F4864" s="50"/>
    </row>
    <row r="4865" spans="6:6" ht="12.75" customHeight="1">
      <c r="F4865" s="50"/>
    </row>
    <row r="4866" spans="6:6" ht="12.75" customHeight="1">
      <c r="F4866" s="50"/>
    </row>
    <row r="4867" spans="6:6" ht="12.75" customHeight="1">
      <c r="F4867" s="50"/>
    </row>
    <row r="4868" spans="6:6" ht="12.75" customHeight="1">
      <c r="F4868" s="50"/>
    </row>
    <row r="4869" spans="6:6" ht="12.75" customHeight="1">
      <c r="F4869" s="50"/>
    </row>
    <row r="4870" spans="6:6" ht="12.75" customHeight="1">
      <c r="F4870" s="50"/>
    </row>
    <row r="4871" spans="6:6" ht="12.75" customHeight="1">
      <c r="F4871" s="50"/>
    </row>
    <row r="4872" spans="6:6" ht="12.75" customHeight="1">
      <c r="F4872" s="50"/>
    </row>
    <row r="4873" spans="6:6" ht="12.75" customHeight="1">
      <c r="F4873" s="50"/>
    </row>
    <row r="4874" spans="6:6" ht="12.75" customHeight="1">
      <c r="F4874" s="50"/>
    </row>
    <row r="4875" spans="6:6" ht="12.75" customHeight="1">
      <c r="F4875" s="50"/>
    </row>
    <row r="4876" spans="6:6" ht="12.75" customHeight="1">
      <c r="F4876" s="50"/>
    </row>
    <row r="4877" spans="6:6" ht="12.75" customHeight="1">
      <c r="F4877" s="50"/>
    </row>
    <row r="4878" spans="6:6" ht="12.75" customHeight="1">
      <c r="F4878" s="50"/>
    </row>
    <row r="4879" spans="6:6" ht="12.75" customHeight="1">
      <c r="F4879" s="50"/>
    </row>
    <row r="4880" spans="6:6" ht="12.75" customHeight="1">
      <c r="F4880" s="50"/>
    </row>
    <row r="4881" spans="6:6" ht="12.75" customHeight="1">
      <c r="F4881" s="50"/>
    </row>
    <row r="4882" spans="6:6" ht="12.75" customHeight="1">
      <c r="F4882" s="50"/>
    </row>
    <row r="4883" spans="6:6" ht="12.75" customHeight="1">
      <c r="F4883" s="50"/>
    </row>
    <row r="4884" spans="6:6" ht="12.75" customHeight="1">
      <c r="F4884" s="50"/>
    </row>
    <row r="4885" spans="6:6" ht="12.75" customHeight="1">
      <c r="F4885" s="50"/>
    </row>
    <row r="4886" spans="6:6" ht="12.75" customHeight="1">
      <c r="F4886" s="50"/>
    </row>
    <row r="4887" spans="6:6" ht="12.75" customHeight="1">
      <c r="F4887" s="50"/>
    </row>
    <row r="4888" spans="6:6" ht="12.75" customHeight="1">
      <c r="F4888" s="50"/>
    </row>
    <row r="4889" spans="6:6" ht="12.75" customHeight="1">
      <c r="F4889" s="50"/>
    </row>
    <row r="4890" spans="6:6" ht="12.75" customHeight="1">
      <c r="F4890" s="50"/>
    </row>
    <row r="4891" spans="6:6" ht="12.75" customHeight="1">
      <c r="F4891" s="50"/>
    </row>
    <row r="4892" spans="6:6" ht="12.75" customHeight="1">
      <c r="F4892" s="50"/>
    </row>
    <row r="4893" spans="6:6" ht="12.75" customHeight="1">
      <c r="F4893" s="50"/>
    </row>
    <row r="4894" spans="6:6" ht="12.75" customHeight="1">
      <c r="F4894" s="50"/>
    </row>
    <row r="4895" spans="6:6" ht="12.75" customHeight="1">
      <c r="F4895" s="50"/>
    </row>
    <row r="4896" spans="6:6" ht="12.75" customHeight="1">
      <c r="F4896" s="50"/>
    </row>
    <row r="4897" spans="6:6" ht="12.75" customHeight="1">
      <c r="F4897" s="50"/>
    </row>
    <row r="4898" spans="6:6" ht="12.75" customHeight="1">
      <c r="F4898" s="50"/>
    </row>
    <row r="4899" spans="6:6" ht="12.75" customHeight="1">
      <c r="F4899" s="50"/>
    </row>
    <row r="4900" spans="6:6" ht="12.75" customHeight="1">
      <c r="F4900" s="50"/>
    </row>
    <row r="4901" spans="6:6" ht="12.75" customHeight="1">
      <c r="F4901" s="50"/>
    </row>
    <row r="4902" spans="6:6" ht="12.75" customHeight="1">
      <c r="F4902" s="50"/>
    </row>
    <row r="4903" spans="6:6" ht="12.75" customHeight="1">
      <c r="F4903" s="50"/>
    </row>
    <row r="4904" spans="6:6" ht="12.75" customHeight="1">
      <c r="F4904" s="50"/>
    </row>
    <row r="4905" spans="6:6" ht="12.75" customHeight="1">
      <c r="F4905" s="50"/>
    </row>
    <row r="4906" spans="6:6" ht="12.75" customHeight="1">
      <c r="F4906" s="50"/>
    </row>
    <row r="4907" spans="6:6" ht="12.75" customHeight="1">
      <c r="F4907" s="50"/>
    </row>
    <row r="4908" spans="6:6" ht="12.75" customHeight="1">
      <c r="F4908" s="50"/>
    </row>
    <row r="4909" spans="6:6" ht="12.75" customHeight="1">
      <c r="F4909" s="50"/>
    </row>
    <row r="4910" spans="6:6" ht="12.75" customHeight="1">
      <c r="F4910" s="50"/>
    </row>
    <row r="4911" spans="6:6" ht="12.75" customHeight="1">
      <c r="F4911" s="50"/>
    </row>
    <row r="4912" spans="6:6" ht="12.75" customHeight="1">
      <c r="F4912" s="50"/>
    </row>
    <row r="4913" spans="6:6" ht="12.75" customHeight="1">
      <c r="F4913" s="50"/>
    </row>
    <row r="4914" spans="6:6" ht="12.75" customHeight="1">
      <c r="F4914" s="50"/>
    </row>
    <row r="4915" spans="6:6" ht="12.75" customHeight="1">
      <c r="F4915" s="50"/>
    </row>
    <row r="4916" spans="6:6" ht="12.75" customHeight="1">
      <c r="F4916" s="50"/>
    </row>
    <row r="4917" spans="6:6" ht="12.75" customHeight="1">
      <c r="F4917" s="50"/>
    </row>
    <row r="4918" spans="6:6" ht="12.75" customHeight="1">
      <c r="F4918" s="50"/>
    </row>
    <row r="4919" spans="6:6" ht="12.75" customHeight="1">
      <c r="F4919" s="50"/>
    </row>
    <row r="4920" spans="6:6" ht="12.75" customHeight="1">
      <c r="F4920" s="50"/>
    </row>
    <row r="4921" spans="6:6" ht="12.75" customHeight="1">
      <c r="F4921" s="50"/>
    </row>
    <row r="4922" spans="6:6" ht="12.75" customHeight="1">
      <c r="F4922" s="50"/>
    </row>
    <row r="4923" spans="6:6" ht="12.75" customHeight="1">
      <c r="F4923" s="50"/>
    </row>
    <row r="4924" spans="6:6" ht="12.75" customHeight="1">
      <c r="F4924" s="50"/>
    </row>
    <row r="4925" spans="6:6" ht="12.75" customHeight="1">
      <c r="F4925" s="50"/>
    </row>
    <row r="4926" spans="6:6" ht="12.75" customHeight="1">
      <c r="F4926" s="50"/>
    </row>
    <row r="4927" spans="6:6" ht="12.75" customHeight="1">
      <c r="F4927" s="50"/>
    </row>
    <row r="4928" spans="6:6" ht="12.75" customHeight="1">
      <c r="F4928" s="50"/>
    </row>
    <row r="4929" spans="6:6" ht="12.75" customHeight="1">
      <c r="F4929" s="50"/>
    </row>
    <row r="4930" spans="6:6" ht="12.75" customHeight="1">
      <c r="F4930" s="50"/>
    </row>
    <row r="4931" spans="6:6" ht="12.75" customHeight="1">
      <c r="F4931" s="50"/>
    </row>
    <row r="4932" spans="6:6" ht="12.75" customHeight="1">
      <c r="F4932" s="50"/>
    </row>
    <row r="4933" spans="6:6" ht="12.75" customHeight="1">
      <c r="F4933" s="50"/>
    </row>
    <row r="4934" spans="6:6" ht="12.75" customHeight="1">
      <c r="F4934" s="50"/>
    </row>
    <row r="4935" spans="6:6" ht="12.75" customHeight="1">
      <c r="F4935" s="50"/>
    </row>
    <row r="4936" spans="6:6" ht="12.75" customHeight="1">
      <c r="F4936" s="50"/>
    </row>
    <row r="4937" spans="6:6" ht="12.75" customHeight="1">
      <c r="F4937" s="50"/>
    </row>
    <row r="4938" spans="6:6" ht="12.75" customHeight="1">
      <c r="F4938" s="50"/>
    </row>
    <row r="4939" spans="6:6" ht="12.75" customHeight="1">
      <c r="F4939" s="50"/>
    </row>
    <row r="4940" spans="6:6" ht="12.75" customHeight="1">
      <c r="F4940" s="50"/>
    </row>
    <row r="4941" spans="6:6" ht="12.75" customHeight="1">
      <c r="F4941" s="50"/>
    </row>
    <row r="4942" spans="6:6" ht="12.75" customHeight="1">
      <c r="F4942" s="50"/>
    </row>
    <row r="4943" spans="6:6" ht="12.75" customHeight="1">
      <c r="F4943" s="50"/>
    </row>
    <row r="4944" spans="6:6" ht="12.75" customHeight="1">
      <c r="F4944" s="50"/>
    </row>
    <row r="4945" spans="6:6" ht="12.75" customHeight="1">
      <c r="F4945" s="50"/>
    </row>
    <row r="4946" spans="6:6" ht="12.75" customHeight="1">
      <c r="F4946" s="50"/>
    </row>
    <row r="4947" spans="6:6" ht="12.75" customHeight="1">
      <c r="F4947" s="50"/>
    </row>
    <row r="4948" spans="6:6" ht="12.75" customHeight="1">
      <c r="F4948" s="50"/>
    </row>
    <row r="4949" spans="6:6" ht="12.75" customHeight="1">
      <c r="F4949" s="50"/>
    </row>
    <row r="4950" spans="6:6" ht="12.75" customHeight="1">
      <c r="F4950" s="50"/>
    </row>
    <row r="4951" spans="6:6" ht="12.75" customHeight="1">
      <c r="F4951" s="50"/>
    </row>
    <row r="4952" spans="6:6" ht="12.75" customHeight="1">
      <c r="F4952" s="50"/>
    </row>
    <row r="4953" spans="6:6" ht="12.75" customHeight="1">
      <c r="F4953" s="50"/>
    </row>
    <row r="4954" spans="6:6" ht="12.75" customHeight="1">
      <c r="F4954" s="50"/>
    </row>
    <row r="4955" spans="6:6" ht="12.75" customHeight="1">
      <c r="F4955" s="50"/>
    </row>
    <row r="4956" spans="6:6" ht="12.75" customHeight="1">
      <c r="F4956" s="50"/>
    </row>
    <row r="4957" spans="6:6" ht="12.75" customHeight="1">
      <c r="F4957" s="50"/>
    </row>
    <row r="4958" spans="6:6" ht="12.75" customHeight="1">
      <c r="F4958" s="50"/>
    </row>
    <row r="4959" spans="6:6" ht="12.75" customHeight="1">
      <c r="F4959" s="50"/>
    </row>
    <row r="4960" spans="6:6" ht="12.75" customHeight="1">
      <c r="F4960" s="50"/>
    </row>
    <row r="4961" spans="6:6" ht="12.75" customHeight="1">
      <c r="F4961" s="50"/>
    </row>
    <row r="4962" spans="6:6" ht="12.75" customHeight="1">
      <c r="F4962" s="50"/>
    </row>
    <row r="4963" spans="6:6" ht="12.75" customHeight="1">
      <c r="F4963" s="50"/>
    </row>
    <row r="4964" spans="6:6" ht="12.75" customHeight="1">
      <c r="F4964" s="50"/>
    </row>
    <row r="4965" spans="6:6" ht="12.75" customHeight="1">
      <c r="F4965" s="50"/>
    </row>
    <row r="4966" spans="6:6" ht="12.75" customHeight="1">
      <c r="F4966" s="50"/>
    </row>
    <row r="4967" spans="6:6" ht="12.75" customHeight="1">
      <c r="F4967" s="50"/>
    </row>
    <row r="4968" spans="6:6" ht="12.75" customHeight="1">
      <c r="F4968" s="50"/>
    </row>
    <row r="4969" spans="6:6" ht="12.75" customHeight="1">
      <c r="F4969" s="50"/>
    </row>
    <row r="4970" spans="6:6" ht="12.75" customHeight="1">
      <c r="F4970" s="50"/>
    </row>
    <row r="4971" spans="6:6" ht="12.75" customHeight="1">
      <c r="F4971" s="50"/>
    </row>
    <row r="4972" spans="6:6" ht="12.75" customHeight="1">
      <c r="F4972" s="50"/>
    </row>
    <row r="4973" spans="6:6" ht="12.75" customHeight="1">
      <c r="F4973" s="50"/>
    </row>
    <row r="4974" spans="6:6" ht="12.75" customHeight="1">
      <c r="F4974" s="50"/>
    </row>
    <row r="4975" spans="6:6" ht="12.75" customHeight="1">
      <c r="F4975" s="50"/>
    </row>
    <row r="4976" spans="6:6" ht="12.75" customHeight="1">
      <c r="F4976" s="50"/>
    </row>
    <row r="4977" spans="6:6" ht="12.75" customHeight="1">
      <c r="F4977" s="50"/>
    </row>
    <row r="4978" spans="6:6" ht="12.75" customHeight="1">
      <c r="F4978" s="50"/>
    </row>
    <row r="4979" spans="6:6" ht="12.75" customHeight="1">
      <c r="F4979" s="50"/>
    </row>
    <row r="4980" spans="6:6" ht="12.75" customHeight="1">
      <c r="F4980" s="50"/>
    </row>
    <row r="4981" spans="6:6" ht="12.75" customHeight="1">
      <c r="F4981" s="50"/>
    </row>
    <row r="4982" spans="6:6" ht="12.75" customHeight="1">
      <c r="F4982" s="50"/>
    </row>
    <row r="4983" spans="6:6" ht="12.75" customHeight="1">
      <c r="F4983" s="50"/>
    </row>
    <row r="4984" spans="6:6" ht="12.75" customHeight="1">
      <c r="F4984" s="50"/>
    </row>
    <row r="4985" spans="6:6" ht="12.75" customHeight="1">
      <c r="F4985" s="50"/>
    </row>
    <row r="4986" spans="6:6" ht="12.75" customHeight="1">
      <c r="F4986" s="50"/>
    </row>
    <row r="4987" spans="6:6" ht="12.75" customHeight="1">
      <c r="F4987" s="50"/>
    </row>
    <row r="4988" spans="6:6" ht="12.75" customHeight="1">
      <c r="F4988" s="50"/>
    </row>
    <row r="4989" spans="6:6" ht="12.75" customHeight="1">
      <c r="F4989" s="50"/>
    </row>
    <row r="4990" spans="6:6" ht="12.75" customHeight="1">
      <c r="F4990" s="50"/>
    </row>
    <row r="4991" spans="6:6" ht="12.75" customHeight="1">
      <c r="F4991" s="50"/>
    </row>
    <row r="4992" spans="6:6" ht="12.75" customHeight="1">
      <c r="F4992" s="50"/>
    </row>
    <row r="4993" spans="6:6" ht="12.75" customHeight="1">
      <c r="F4993" s="50"/>
    </row>
    <row r="4994" spans="6:6" ht="12.75" customHeight="1">
      <c r="F4994" s="50"/>
    </row>
    <row r="4995" spans="6:6" ht="12.75" customHeight="1">
      <c r="F4995" s="50"/>
    </row>
    <row r="4996" spans="6:6" ht="12.75" customHeight="1">
      <c r="F4996" s="50"/>
    </row>
    <row r="4997" spans="6:6" ht="12.75" customHeight="1">
      <c r="F4997" s="50"/>
    </row>
    <row r="4998" spans="6:6" ht="12.75" customHeight="1">
      <c r="F4998" s="50"/>
    </row>
    <row r="4999" spans="6:6" ht="12.75" customHeight="1">
      <c r="F4999" s="50"/>
    </row>
    <row r="5000" spans="6:6" ht="12.75" customHeight="1">
      <c r="F5000" s="50"/>
    </row>
    <row r="5001" spans="6:6" ht="12.75" customHeight="1">
      <c r="F5001" s="50"/>
    </row>
    <row r="5002" spans="6:6" ht="12.75" customHeight="1">
      <c r="F5002" s="50"/>
    </row>
    <row r="5003" spans="6:6" ht="12.75" customHeight="1">
      <c r="F5003" s="50"/>
    </row>
    <row r="5004" spans="6:6" ht="12.75" customHeight="1">
      <c r="F5004" s="50"/>
    </row>
    <row r="5005" spans="6:6" ht="12.75" customHeight="1">
      <c r="F5005" s="50"/>
    </row>
    <row r="5006" spans="6:6" ht="12.75" customHeight="1">
      <c r="F5006" s="50"/>
    </row>
    <row r="5007" spans="6:6" ht="12.75" customHeight="1">
      <c r="F5007" s="50"/>
    </row>
    <row r="5008" spans="6:6" ht="12.75" customHeight="1">
      <c r="F5008" s="50"/>
    </row>
    <row r="5009" spans="6:6" ht="12.75" customHeight="1">
      <c r="F5009" s="50"/>
    </row>
    <row r="5010" spans="6:6" ht="12.75" customHeight="1">
      <c r="F5010" s="50"/>
    </row>
    <row r="5011" spans="6:6" ht="12.75" customHeight="1">
      <c r="F5011" s="50"/>
    </row>
    <row r="5012" spans="6:6" ht="12.75" customHeight="1">
      <c r="F5012" s="50"/>
    </row>
    <row r="5013" spans="6:6" ht="12.75" customHeight="1">
      <c r="F5013" s="50"/>
    </row>
    <row r="5014" spans="6:6" ht="12.75" customHeight="1">
      <c r="F5014" s="50"/>
    </row>
    <row r="5015" spans="6:6" ht="12.75" customHeight="1">
      <c r="F5015" s="50"/>
    </row>
    <row r="5016" spans="6:6" ht="12.75" customHeight="1">
      <c r="F5016" s="50"/>
    </row>
    <row r="5017" spans="6:6" ht="12.75" customHeight="1">
      <c r="F5017" s="50"/>
    </row>
    <row r="5018" spans="6:6" ht="12.75" customHeight="1">
      <c r="F5018" s="50"/>
    </row>
    <row r="5019" spans="6:6" ht="12.75" customHeight="1">
      <c r="F5019" s="50"/>
    </row>
    <row r="5020" spans="6:6" ht="12.75" customHeight="1">
      <c r="F5020" s="50"/>
    </row>
    <row r="5021" spans="6:6" ht="12.75" customHeight="1">
      <c r="F5021" s="50"/>
    </row>
    <row r="5022" spans="6:6" ht="12.75" customHeight="1">
      <c r="F5022" s="50"/>
    </row>
    <row r="5023" spans="6:6" ht="12.75" customHeight="1">
      <c r="F5023" s="50"/>
    </row>
    <row r="5024" spans="6:6" ht="12.75" customHeight="1">
      <c r="F5024" s="50"/>
    </row>
    <row r="5025" spans="6:6" ht="12.75" customHeight="1">
      <c r="F5025" s="50"/>
    </row>
    <row r="5026" spans="6:6" ht="12.75" customHeight="1">
      <c r="F5026" s="50"/>
    </row>
    <row r="5027" spans="6:6" ht="12.75" customHeight="1">
      <c r="F5027" s="50"/>
    </row>
    <row r="5028" spans="6:6" ht="12.75" customHeight="1">
      <c r="F5028" s="50"/>
    </row>
    <row r="5029" spans="6:6" ht="12.75" customHeight="1">
      <c r="F5029" s="50"/>
    </row>
    <row r="5030" spans="6:6" ht="12.75" customHeight="1">
      <c r="F5030" s="50"/>
    </row>
    <row r="5031" spans="6:6" ht="12.75" customHeight="1">
      <c r="F5031" s="50"/>
    </row>
    <row r="5032" spans="6:6" ht="12.75" customHeight="1">
      <c r="F5032" s="50"/>
    </row>
    <row r="5033" spans="6:6" ht="12.75" customHeight="1">
      <c r="F5033" s="50"/>
    </row>
    <row r="5034" spans="6:6" ht="12.75" customHeight="1">
      <c r="F5034" s="50"/>
    </row>
    <row r="5035" spans="6:6" ht="12.75" customHeight="1">
      <c r="F5035" s="50"/>
    </row>
    <row r="5036" spans="6:6" ht="12.75" customHeight="1">
      <c r="F5036" s="50"/>
    </row>
    <row r="5037" spans="6:6" ht="12.75" customHeight="1">
      <c r="F5037" s="50"/>
    </row>
    <row r="5038" spans="6:6" ht="12.75" customHeight="1">
      <c r="F5038" s="50"/>
    </row>
    <row r="5039" spans="6:6" ht="12.75" customHeight="1">
      <c r="F5039" s="50"/>
    </row>
    <row r="5040" spans="6:6" ht="12.75" customHeight="1">
      <c r="F5040" s="50"/>
    </row>
    <row r="5041" spans="6:6" ht="12.75" customHeight="1">
      <c r="F5041" s="50"/>
    </row>
    <row r="5042" spans="6:6" ht="12.75" customHeight="1">
      <c r="F5042" s="50"/>
    </row>
    <row r="5043" spans="6:6" ht="12.75" customHeight="1">
      <c r="F5043" s="50"/>
    </row>
    <row r="5044" spans="6:6" ht="12.75" customHeight="1">
      <c r="F5044" s="50"/>
    </row>
    <row r="5045" spans="6:6" ht="12.75" customHeight="1">
      <c r="F5045" s="50"/>
    </row>
    <row r="5046" spans="6:6" ht="12.75" customHeight="1">
      <c r="F5046" s="50"/>
    </row>
    <row r="5047" spans="6:6" ht="12.75" customHeight="1">
      <c r="F5047" s="50"/>
    </row>
    <row r="5048" spans="6:6" ht="12.75" customHeight="1">
      <c r="F5048" s="50"/>
    </row>
    <row r="5049" spans="6:6" ht="12.75" customHeight="1">
      <c r="F5049" s="50"/>
    </row>
    <row r="5050" spans="6:6" ht="12.75" customHeight="1">
      <c r="F5050" s="50"/>
    </row>
    <row r="5051" spans="6:6" ht="12.75" customHeight="1">
      <c r="F5051" s="50"/>
    </row>
    <row r="5052" spans="6:6" ht="12.75" customHeight="1">
      <c r="F5052" s="50"/>
    </row>
    <row r="5053" spans="6:6" ht="12.75" customHeight="1">
      <c r="F5053" s="50"/>
    </row>
    <row r="5054" spans="6:6" ht="12.75" customHeight="1">
      <c r="F5054" s="50"/>
    </row>
    <row r="5055" spans="6:6" ht="12.75" customHeight="1">
      <c r="F5055" s="50"/>
    </row>
    <row r="5056" spans="6:6" ht="12.75" customHeight="1">
      <c r="F5056" s="50"/>
    </row>
    <row r="5057" spans="6:6" ht="12.75" customHeight="1">
      <c r="F5057" s="50"/>
    </row>
    <row r="5058" spans="6:6" ht="12.75" customHeight="1">
      <c r="F5058" s="50"/>
    </row>
    <row r="5059" spans="6:6" ht="12.75" customHeight="1">
      <c r="F5059" s="50"/>
    </row>
    <row r="5060" spans="6:6" ht="12.75" customHeight="1">
      <c r="F5060" s="50"/>
    </row>
    <row r="5061" spans="6:6" ht="12.75" customHeight="1">
      <c r="F5061" s="50"/>
    </row>
    <row r="5062" spans="6:6" ht="12.75" customHeight="1">
      <c r="F5062" s="50"/>
    </row>
    <row r="5063" spans="6:6" ht="12.75" customHeight="1">
      <c r="F5063" s="50"/>
    </row>
    <row r="5064" spans="6:6" ht="12.75" customHeight="1">
      <c r="F5064" s="50"/>
    </row>
    <row r="5065" spans="6:6" ht="12.75" customHeight="1">
      <c r="F5065" s="50"/>
    </row>
    <row r="5066" spans="6:6" ht="12.75" customHeight="1">
      <c r="F5066" s="50"/>
    </row>
    <row r="5067" spans="6:6" ht="12.75" customHeight="1">
      <c r="F5067" s="50"/>
    </row>
    <row r="5068" spans="6:6" ht="12.75" customHeight="1">
      <c r="F5068" s="50"/>
    </row>
    <row r="5069" spans="6:6" ht="12.75" customHeight="1">
      <c r="F5069" s="50"/>
    </row>
    <row r="5070" spans="6:6" ht="12.75" customHeight="1">
      <c r="F5070" s="50"/>
    </row>
    <row r="5071" spans="6:6" ht="12.75" customHeight="1">
      <c r="F5071" s="50"/>
    </row>
    <row r="5072" spans="6:6" ht="12.75" customHeight="1">
      <c r="F5072" s="50"/>
    </row>
    <row r="5073" spans="6:6" ht="12.75" customHeight="1">
      <c r="F5073" s="50"/>
    </row>
    <row r="5074" spans="6:6" ht="12.75" customHeight="1">
      <c r="F5074" s="50"/>
    </row>
    <row r="5075" spans="6:6" ht="12.75" customHeight="1">
      <c r="F5075" s="50"/>
    </row>
    <row r="5076" spans="6:6" ht="12.75" customHeight="1">
      <c r="F5076" s="50"/>
    </row>
    <row r="5077" spans="6:6" ht="12.75" customHeight="1">
      <c r="F5077" s="50"/>
    </row>
    <row r="5078" spans="6:6" ht="12.75" customHeight="1">
      <c r="F5078" s="50"/>
    </row>
    <row r="5079" spans="6:6" ht="12.75" customHeight="1">
      <c r="F5079" s="50"/>
    </row>
    <row r="5080" spans="6:6" ht="12.75" customHeight="1">
      <c r="F5080" s="50"/>
    </row>
    <row r="5081" spans="6:6" ht="12.75" customHeight="1">
      <c r="F5081" s="50"/>
    </row>
    <row r="5082" spans="6:6" ht="12.75" customHeight="1">
      <c r="F5082" s="50"/>
    </row>
    <row r="5083" spans="6:6" ht="12.75" customHeight="1">
      <c r="F5083" s="50"/>
    </row>
    <row r="5084" spans="6:6" ht="12.75" customHeight="1">
      <c r="F5084" s="50"/>
    </row>
    <row r="5085" spans="6:6" ht="12.75" customHeight="1">
      <c r="F5085" s="50"/>
    </row>
    <row r="5086" spans="6:6" ht="12.75" customHeight="1">
      <c r="F5086" s="50"/>
    </row>
    <row r="5087" spans="6:6" ht="12.75" customHeight="1">
      <c r="F5087" s="50"/>
    </row>
    <row r="5088" spans="6:6" ht="12.75" customHeight="1">
      <c r="F5088" s="50"/>
    </row>
    <row r="5089" spans="6:6" ht="12.75" customHeight="1">
      <c r="F5089" s="50"/>
    </row>
    <row r="5090" spans="6:6" ht="12.75" customHeight="1">
      <c r="F5090" s="50"/>
    </row>
    <row r="5091" spans="6:6" ht="12.75" customHeight="1">
      <c r="F5091" s="50"/>
    </row>
    <row r="5092" spans="6:6" ht="12.75" customHeight="1">
      <c r="F5092" s="50"/>
    </row>
    <row r="5093" spans="6:6" ht="12.75" customHeight="1">
      <c r="F5093" s="50"/>
    </row>
    <row r="5094" spans="6:6" ht="12.75" customHeight="1">
      <c r="F5094" s="50"/>
    </row>
    <row r="5095" spans="6:6" ht="12.75" customHeight="1">
      <c r="F5095" s="50"/>
    </row>
    <row r="5096" spans="6:6" ht="12.75" customHeight="1">
      <c r="F5096" s="50"/>
    </row>
    <row r="5097" spans="6:6" ht="12.75" customHeight="1">
      <c r="F5097" s="50"/>
    </row>
    <row r="5098" spans="6:6" ht="12.75" customHeight="1">
      <c r="F5098" s="50"/>
    </row>
    <row r="5099" spans="6:6" ht="12.75" customHeight="1">
      <c r="F5099" s="50"/>
    </row>
    <row r="5100" spans="6:6" ht="12.75" customHeight="1">
      <c r="F5100" s="50"/>
    </row>
    <row r="5101" spans="6:6" ht="12.75" customHeight="1">
      <c r="F5101" s="50"/>
    </row>
    <row r="5102" spans="6:6" ht="12.75" customHeight="1">
      <c r="F5102" s="50"/>
    </row>
    <row r="5103" spans="6:6" ht="12.75" customHeight="1">
      <c r="F5103" s="50"/>
    </row>
    <row r="5104" spans="6:6" ht="12.75" customHeight="1">
      <c r="F5104" s="50"/>
    </row>
    <row r="5105" spans="6:6" ht="12.75" customHeight="1">
      <c r="F5105" s="50"/>
    </row>
    <row r="5106" spans="6:6" ht="12.75" customHeight="1">
      <c r="F5106" s="50"/>
    </row>
    <row r="5107" spans="6:6" ht="12.75" customHeight="1">
      <c r="F5107" s="50"/>
    </row>
    <row r="5108" spans="6:6" ht="12.75" customHeight="1">
      <c r="F5108" s="50"/>
    </row>
    <row r="5109" spans="6:6" ht="12.75" customHeight="1">
      <c r="F5109" s="50"/>
    </row>
    <row r="5110" spans="6:6" ht="12.75" customHeight="1">
      <c r="F5110" s="50"/>
    </row>
    <row r="5111" spans="6:6" ht="12.75" customHeight="1">
      <c r="F5111" s="50"/>
    </row>
    <row r="5112" spans="6:6" ht="12.75" customHeight="1">
      <c r="F5112" s="50"/>
    </row>
    <row r="5113" spans="6:6" ht="12.75" customHeight="1">
      <c r="F5113" s="50"/>
    </row>
    <row r="5114" spans="6:6" ht="12.75" customHeight="1">
      <c r="F5114" s="50"/>
    </row>
    <row r="5115" spans="6:6" ht="12.75" customHeight="1">
      <c r="F5115" s="50"/>
    </row>
    <row r="5116" spans="6:6" ht="12.75" customHeight="1">
      <c r="F5116" s="50"/>
    </row>
    <row r="5117" spans="6:6" ht="12.75" customHeight="1">
      <c r="F5117" s="50"/>
    </row>
    <row r="5118" spans="6:6" ht="12.75" customHeight="1">
      <c r="F5118" s="50"/>
    </row>
    <row r="5119" spans="6:6" ht="12.75" customHeight="1">
      <c r="F5119" s="50"/>
    </row>
    <row r="5120" spans="6:6" ht="12.75" customHeight="1">
      <c r="F5120" s="50"/>
    </row>
    <row r="5121" spans="6:6" ht="12.75" customHeight="1">
      <c r="F5121" s="50"/>
    </row>
    <row r="5122" spans="6:6" ht="12.75" customHeight="1">
      <c r="F5122" s="50"/>
    </row>
    <row r="5123" spans="6:6" ht="12.75" customHeight="1">
      <c r="F5123" s="50"/>
    </row>
    <row r="5124" spans="6:6" ht="12.75" customHeight="1">
      <c r="F5124" s="50"/>
    </row>
    <row r="5125" spans="6:6" ht="12.75" customHeight="1">
      <c r="F5125" s="50"/>
    </row>
    <row r="5126" spans="6:6" ht="12.75" customHeight="1">
      <c r="F5126" s="50"/>
    </row>
    <row r="5127" spans="6:6" ht="12.75" customHeight="1">
      <c r="F5127" s="50"/>
    </row>
    <row r="5128" spans="6:6" ht="12.75" customHeight="1">
      <c r="F5128" s="50"/>
    </row>
    <row r="5129" spans="6:6" ht="12.75" customHeight="1">
      <c r="F5129" s="50"/>
    </row>
    <row r="5130" spans="6:6" ht="12.75" customHeight="1">
      <c r="F5130" s="50"/>
    </row>
    <row r="5131" spans="6:6" ht="12.75" customHeight="1">
      <c r="F5131" s="50"/>
    </row>
    <row r="5132" spans="6:6" ht="12.75" customHeight="1">
      <c r="F5132" s="50"/>
    </row>
    <row r="5133" spans="6:6" ht="12.75" customHeight="1">
      <c r="F5133" s="50"/>
    </row>
    <row r="5134" spans="6:6" ht="12.75" customHeight="1">
      <c r="F5134" s="50"/>
    </row>
    <row r="5135" spans="6:6" ht="12.75" customHeight="1">
      <c r="F5135" s="50"/>
    </row>
    <row r="5136" spans="6:6" ht="12.75" customHeight="1">
      <c r="F5136" s="50"/>
    </row>
    <row r="5137" spans="6:6" ht="12.75" customHeight="1">
      <c r="F5137" s="50"/>
    </row>
    <row r="5138" spans="6:6" ht="12.75" customHeight="1">
      <c r="F5138" s="50"/>
    </row>
    <row r="5139" spans="6:6" ht="12.75" customHeight="1">
      <c r="F5139" s="50"/>
    </row>
    <row r="5140" spans="6:6" ht="12.75" customHeight="1">
      <c r="F5140" s="50"/>
    </row>
    <row r="5141" spans="6:6" ht="12.75" customHeight="1">
      <c r="F5141" s="50"/>
    </row>
    <row r="5142" spans="6:6" ht="12.75" customHeight="1">
      <c r="F5142" s="50"/>
    </row>
    <row r="5143" spans="6:6" ht="12.75" customHeight="1">
      <c r="F5143" s="50"/>
    </row>
    <row r="5144" spans="6:6" ht="12.75" customHeight="1">
      <c r="F5144" s="50"/>
    </row>
    <row r="5145" spans="6:6" ht="12.75" customHeight="1">
      <c r="F5145" s="50"/>
    </row>
    <row r="5146" spans="6:6" ht="12.75" customHeight="1">
      <c r="F5146" s="50"/>
    </row>
    <row r="5147" spans="6:6" ht="12.75" customHeight="1">
      <c r="F5147" s="50"/>
    </row>
    <row r="5148" spans="6:6" ht="12.75" customHeight="1">
      <c r="F5148" s="50"/>
    </row>
    <row r="5149" spans="6:6" ht="12.75" customHeight="1">
      <c r="F5149" s="50"/>
    </row>
    <row r="5150" spans="6:6" ht="12.75" customHeight="1">
      <c r="F5150" s="50"/>
    </row>
    <row r="5151" spans="6:6" ht="12.75" customHeight="1">
      <c r="F5151" s="50"/>
    </row>
    <row r="5152" spans="6:6" ht="12.75" customHeight="1">
      <c r="F5152" s="50"/>
    </row>
    <row r="5153" spans="6:6" ht="12.75" customHeight="1">
      <c r="F5153" s="50"/>
    </row>
    <row r="5154" spans="6:6" ht="12.75" customHeight="1">
      <c r="F5154" s="50"/>
    </row>
    <row r="5155" spans="6:6" ht="12.75" customHeight="1">
      <c r="F5155" s="50"/>
    </row>
    <row r="5156" spans="6:6" ht="12.75" customHeight="1">
      <c r="F5156" s="50"/>
    </row>
    <row r="5157" spans="6:6" ht="12.75" customHeight="1">
      <c r="F5157" s="50"/>
    </row>
    <row r="5158" spans="6:6" ht="12.75" customHeight="1">
      <c r="F5158" s="50"/>
    </row>
    <row r="5159" spans="6:6" ht="12.75" customHeight="1">
      <c r="F5159" s="50"/>
    </row>
    <row r="5160" spans="6:6" ht="12.75" customHeight="1">
      <c r="F5160" s="50"/>
    </row>
    <row r="5161" spans="6:6" ht="12.75" customHeight="1">
      <c r="F5161" s="50"/>
    </row>
    <row r="5162" spans="6:6" ht="12.75" customHeight="1">
      <c r="F5162" s="50"/>
    </row>
    <row r="5163" spans="6:6" ht="12.75" customHeight="1">
      <c r="F5163" s="50"/>
    </row>
    <row r="5164" spans="6:6" ht="12.75" customHeight="1">
      <c r="F5164" s="50"/>
    </row>
    <row r="5165" spans="6:6" ht="12.75" customHeight="1">
      <c r="F5165" s="50"/>
    </row>
    <row r="5166" spans="6:6" ht="12.75" customHeight="1">
      <c r="F5166" s="50"/>
    </row>
    <row r="5167" spans="6:6" ht="12.75" customHeight="1">
      <c r="F5167" s="50"/>
    </row>
    <row r="5168" spans="6:6" ht="12.75" customHeight="1">
      <c r="F5168" s="50"/>
    </row>
    <row r="5169" spans="6:6" ht="12.75" customHeight="1">
      <c r="F5169" s="50"/>
    </row>
    <row r="5170" spans="6:6" ht="12.75" customHeight="1">
      <c r="F5170" s="50"/>
    </row>
    <row r="5171" spans="6:6" ht="12.75" customHeight="1">
      <c r="F5171" s="50"/>
    </row>
    <row r="5172" spans="6:6" ht="12.75" customHeight="1">
      <c r="F5172" s="50"/>
    </row>
    <row r="5173" spans="6:6" ht="12.75" customHeight="1">
      <c r="F5173" s="50"/>
    </row>
    <row r="5174" spans="6:6" ht="12.75" customHeight="1">
      <c r="F5174" s="50"/>
    </row>
    <row r="5175" spans="6:6" ht="12.75" customHeight="1">
      <c r="F5175" s="50"/>
    </row>
    <row r="5176" spans="6:6" ht="12.75" customHeight="1">
      <c r="F5176" s="50"/>
    </row>
    <row r="5177" spans="6:6" ht="12.75" customHeight="1">
      <c r="F5177" s="50"/>
    </row>
    <row r="5178" spans="6:6" ht="12.75" customHeight="1">
      <c r="F5178" s="50"/>
    </row>
    <row r="5179" spans="6:6" ht="12.75" customHeight="1">
      <c r="F5179" s="50"/>
    </row>
    <row r="5180" spans="6:6" ht="12.75" customHeight="1">
      <c r="F5180" s="50"/>
    </row>
    <row r="5181" spans="6:6" ht="12.75" customHeight="1">
      <c r="F5181" s="50"/>
    </row>
    <row r="5182" spans="6:6" ht="12.75" customHeight="1">
      <c r="F5182" s="50"/>
    </row>
    <row r="5183" spans="6:6" ht="12.75" customHeight="1">
      <c r="F5183" s="50"/>
    </row>
    <row r="5184" spans="6:6" ht="12.75" customHeight="1">
      <c r="F5184" s="50"/>
    </row>
    <row r="5185" spans="6:6" ht="12.75" customHeight="1">
      <c r="F5185" s="50"/>
    </row>
    <row r="5186" spans="6:6" ht="12.75" customHeight="1">
      <c r="F5186" s="50"/>
    </row>
    <row r="5187" spans="6:6" ht="12.75" customHeight="1">
      <c r="F5187" s="50"/>
    </row>
    <row r="5188" spans="6:6" ht="12.75" customHeight="1">
      <c r="F5188" s="50"/>
    </row>
    <row r="5189" spans="6:6" ht="12.75" customHeight="1">
      <c r="F5189" s="50"/>
    </row>
    <row r="5190" spans="6:6" ht="12.75" customHeight="1">
      <c r="F5190" s="50"/>
    </row>
    <row r="5191" spans="6:6" ht="12.75" customHeight="1">
      <c r="F5191" s="50"/>
    </row>
    <row r="5192" spans="6:6" ht="12.75" customHeight="1">
      <c r="F5192" s="50"/>
    </row>
    <row r="5193" spans="6:6" ht="12.75" customHeight="1">
      <c r="F5193" s="50"/>
    </row>
    <row r="5194" spans="6:6" ht="12.75" customHeight="1">
      <c r="F5194" s="50"/>
    </row>
    <row r="5195" spans="6:6" ht="12.75" customHeight="1">
      <c r="F5195" s="50"/>
    </row>
    <row r="5196" spans="6:6" ht="12.75" customHeight="1">
      <c r="F5196" s="50"/>
    </row>
    <row r="5197" spans="6:6" ht="12.75" customHeight="1">
      <c r="F5197" s="50"/>
    </row>
    <row r="5198" spans="6:6" ht="12.75" customHeight="1">
      <c r="F5198" s="50"/>
    </row>
    <row r="5199" spans="6:6" ht="12.75" customHeight="1">
      <c r="F5199" s="50"/>
    </row>
    <row r="5200" spans="6:6" ht="12.75" customHeight="1">
      <c r="F5200" s="50"/>
    </row>
    <row r="5201" spans="6:6" ht="12.75" customHeight="1">
      <c r="F5201" s="50"/>
    </row>
    <row r="5202" spans="6:6" ht="12.75" customHeight="1">
      <c r="F5202" s="50"/>
    </row>
    <row r="5203" spans="6:6" ht="12.75" customHeight="1">
      <c r="F5203" s="50"/>
    </row>
    <row r="5204" spans="6:6" ht="12.75" customHeight="1">
      <c r="F5204" s="50"/>
    </row>
    <row r="5205" spans="6:6" ht="12.75" customHeight="1">
      <c r="F5205" s="50"/>
    </row>
    <row r="5206" spans="6:6" ht="12.75" customHeight="1">
      <c r="F5206" s="50"/>
    </row>
    <row r="5207" spans="6:6" ht="12.75" customHeight="1">
      <c r="F5207" s="50"/>
    </row>
    <row r="5208" spans="6:6" ht="12.75" customHeight="1">
      <c r="F5208" s="50"/>
    </row>
    <row r="5209" spans="6:6" ht="12.75" customHeight="1">
      <c r="F5209" s="50"/>
    </row>
    <row r="5210" spans="6:6" ht="12.75" customHeight="1">
      <c r="F5210" s="50"/>
    </row>
    <row r="5211" spans="6:6" ht="12.75" customHeight="1">
      <c r="F5211" s="50"/>
    </row>
    <row r="5212" spans="6:6" ht="12.75" customHeight="1">
      <c r="F5212" s="50"/>
    </row>
    <row r="5213" spans="6:6" ht="12.75" customHeight="1">
      <c r="F5213" s="50"/>
    </row>
    <row r="5214" spans="6:6" ht="12.75" customHeight="1">
      <c r="F5214" s="50"/>
    </row>
    <row r="5215" spans="6:6" ht="12.75" customHeight="1">
      <c r="F5215" s="50"/>
    </row>
    <row r="5216" spans="6:6" ht="12.75" customHeight="1">
      <c r="F5216" s="50"/>
    </row>
    <row r="5217" spans="6:6" ht="12.75" customHeight="1">
      <c r="F5217" s="50"/>
    </row>
    <row r="5218" spans="6:6" ht="12.75" customHeight="1">
      <c r="F5218" s="50"/>
    </row>
    <row r="5219" spans="6:6" ht="12.75" customHeight="1">
      <c r="F5219" s="50"/>
    </row>
    <row r="5220" spans="6:6" ht="12.75" customHeight="1">
      <c r="F5220" s="50"/>
    </row>
    <row r="5221" spans="6:6" ht="12.75" customHeight="1">
      <c r="F5221" s="50"/>
    </row>
    <row r="5222" spans="6:6" ht="12.75" customHeight="1">
      <c r="F5222" s="50"/>
    </row>
    <row r="5223" spans="6:6" ht="12.75" customHeight="1">
      <c r="F5223" s="50"/>
    </row>
    <row r="5224" spans="6:6" ht="12.75" customHeight="1">
      <c r="F5224" s="50"/>
    </row>
    <row r="5225" spans="6:6" ht="12.75" customHeight="1">
      <c r="F5225" s="50"/>
    </row>
    <row r="5226" spans="6:6" ht="12.75" customHeight="1">
      <c r="F5226" s="50"/>
    </row>
    <row r="5227" spans="6:6" ht="12.75" customHeight="1">
      <c r="F5227" s="50"/>
    </row>
    <row r="5228" spans="6:6" ht="12.75" customHeight="1">
      <c r="F5228" s="50"/>
    </row>
    <row r="5229" spans="6:6" ht="12.75" customHeight="1">
      <c r="F5229" s="50"/>
    </row>
    <row r="5230" spans="6:6" ht="12.75" customHeight="1">
      <c r="F5230" s="50"/>
    </row>
    <row r="5231" spans="6:6" ht="12.75" customHeight="1">
      <c r="F5231" s="50"/>
    </row>
    <row r="5232" spans="6:6" ht="12.75" customHeight="1">
      <c r="F5232" s="50"/>
    </row>
    <row r="5233" spans="6:6" ht="12.75" customHeight="1">
      <c r="F5233" s="50"/>
    </row>
    <row r="5234" spans="6:6" ht="12.75" customHeight="1">
      <c r="F5234" s="50"/>
    </row>
    <row r="5235" spans="6:6" ht="12.75" customHeight="1">
      <c r="F5235" s="50"/>
    </row>
    <row r="5236" spans="6:6" ht="12.75" customHeight="1">
      <c r="F5236" s="50"/>
    </row>
    <row r="5237" spans="6:6" ht="12.75" customHeight="1">
      <c r="F5237" s="50"/>
    </row>
    <row r="5238" spans="6:6" ht="12.75" customHeight="1">
      <c r="F5238" s="50"/>
    </row>
    <row r="5239" spans="6:6" ht="12.75" customHeight="1">
      <c r="F5239" s="50"/>
    </row>
    <row r="5240" spans="6:6" ht="12.75" customHeight="1">
      <c r="F5240" s="50"/>
    </row>
    <row r="5241" spans="6:6" ht="12.75" customHeight="1">
      <c r="F5241" s="50"/>
    </row>
    <row r="5242" spans="6:6" ht="12.75" customHeight="1">
      <c r="F5242" s="50"/>
    </row>
    <row r="5243" spans="6:6" ht="12.75" customHeight="1">
      <c r="F5243" s="50"/>
    </row>
    <row r="5244" spans="6:6" ht="12.75" customHeight="1">
      <c r="F5244" s="50"/>
    </row>
    <row r="5245" spans="6:6" ht="12.75" customHeight="1">
      <c r="F5245" s="50"/>
    </row>
    <row r="5246" spans="6:6" ht="12.75" customHeight="1">
      <c r="F5246" s="50"/>
    </row>
    <row r="5247" spans="6:6" ht="12.75" customHeight="1">
      <c r="F5247" s="50"/>
    </row>
    <row r="5248" spans="6:6" ht="12.75" customHeight="1">
      <c r="F5248" s="50"/>
    </row>
    <row r="5249" spans="6:6" ht="12.75" customHeight="1">
      <c r="F5249" s="50"/>
    </row>
    <row r="5250" spans="6:6" ht="12.75" customHeight="1">
      <c r="F5250" s="50"/>
    </row>
    <row r="5251" spans="6:6" ht="12.75" customHeight="1">
      <c r="F5251" s="50"/>
    </row>
    <row r="5252" spans="6:6" ht="12.75" customHeight="1">
      <c r="F5252" s="50"/>
    </row>
    <row r="5253" spans="6:6" ht="12.75" customHeight="1">
      <c r="F5253" s="50"/>
    </row>
    <row r="5254" spans="6:6" ht="12.75" customHeight="1">
      <c r="F5254" s="50"/>
    </row>
    <row r="5255" spans="6:6" ht="12.75" customHeight="1">
      <c r="F5255" s="50"/>
    </row>
    <row r="5256" spans="6:6" ht="12.75" customHeight="1">
      <c r="F5256" s="50"/>
    </row>
    <row r="5257" spans="6:6" ht="12.75" customHeight="1">
      <c r="F5257" s="50"/>
    </row>
    <row r="5258" spans="6:6" ht="12.75" customHeight="1">
      <c r="F5258" s="50"/>
    </row>
    <row r="5259" spans="6:6" ht="12.75" customHeight="1">
      <c r="F5259" s="50"/>
    </row>
    <row r="5260" spans="6:6" ht="12.75" customHeight="1">
      <c r="F5260" s="50"/>
    </row>
    <row r="5261" spans="6:6" ht="12.75" customHeight="1">
      <c r="F5261" s="50"/>
    </row>
    <row r="5262" spans="6:6" ht="12.75" customHeight="1">
      <c r="F5262" s="50"/>
    </row>
    <row r="5263" spans="6:6" ht="12.75" customHeight="1">
      <c r="F5263" s="50"/>
    </row>
    <row r="5264" spans="6:6" ht="12.75" customHeight="1">
      <c r="F5264" s="50"/>
    </row>
    <row r="5265" spans="6:6" ht="12.75" customHeight="1">
      <c r="F5265" s="50"/>
    </row>
    <row r="5266" spans="6:6" ht="12.75" customHeight="1">
      <c r="F5266" s="50"/>
    </row>
    <row r="5267" spans="6:6" ht="12.75" customHeight="1">
      <c r="F5267" s="50"/>
    </row>
    <row r="5268" spans="6:6" ht="12.75" customHeight="1">
      <c r="F5268" s="50"/>
    </row>
    <row r="5269" spans="6:6" ht="12.75" customHeight="1">
      <c r="F5269" s="50"/>
    </row>
    <row r="5270" spans="6:6" ht="12.75" customHeight="1">
      <c r="F5270" s="50"/>
    </row>
    <row r="5271" spans="6:6" ht="12.75" customHeight="1">
      <c r="F5271" s="50"/>
    </row>
    <row r="5272" spans="6:6" ht="12.75" customHeight="1">
      <c r="F5272" s="50"/>
    </row>
    <row r="5273" spans="6:6" ht="12.75" customHeight="1">
      <c r="F5273" s="50"/>
    </row>
    <row r="5274" spans="6:6" ht="12.75" customHeight="1">
      <c r="F5274" s="50"/>
    </row>
    <row r="5275" spans="6:6" ht="12.75" customHeight="1">
      <c r="F5275" s="50"/>
    </row>
    <row r="5276" spans="6:6" ht="12.75" customHeight="1">
      <c r="F5276" s="50"/>
    </row>
    <row r="5277" spans="6:6" ht="12.75" customHeight="1">
      <c r="F5277" s="50"/>
    </row>
    <row r="5278" spans="6:6" ht="12.75" customHeight="1">
      <c r="F5278" s="50"/>
    </row>
    <row r="5279" spans="6:6" ht="12.75" customHeight="1">
      <c r="F5279" s="50"/>
    </row>
    <row r="5280" spans="6:6" ht="12.75" customHeight="1">
      <c r="F5280" s="50"/>
    </row>
    <row r="5281" spans="6:6" ht="12.75" customHeight="1">
      <c r="F5281" s="50"/>
    </row>
    <row r="5282" spans="6:6" ht="12.75" customHeight="1">
      <c r="F5282" s="50"/>
    </row>
    <row r="5283" spans="6:6" ht="12.75" customHeight="1">
      <c r="F5283" s="50"/>
    </row>
    <row r="5284" spans="6:6" ht="12.75" customHeight="1">
      <c r="F5284" s="50"/>
    </row>
    <row r="5285" spans="6:6" ht="12.75" customHeight="1">
      <c r="F5285" s="50"/>
    </row>
    <row r="5286" spans="6:6" ht="12.75" customHeight="1">
      <c r="F5286" s="50"/>
    </row>
    <row r="5287" spans="6:6" ht="12.75" customHeight="1">
      <c r="F5287" s="50"/>
    </row>
    <row r="5288" spans="6:6" ht="12.75" customHeight="1">
      <c r="F5288" s="50"/>
    </row>
    <row r="5289" spans="6:6" ht="12.75" customHeight="1">
      <c r="F5289" s="50"/>
    </row>
    <row r="5290" spans="6:6" ht="12.75" customHeight="1">
      <c r="F5290" s="50"/>
    </row>
    <row r="5291" spans="6:6" ht="12.75" customHeight="1">
      <c r="F5291" s="50"/>
    </row>
    <row r="5292" spans="6:6" ht="12.75" customHeight="1">
      <c r="F5292" s="50"/>
    </row>
    <row r="5293" spans="6:6" ht="12.75" customHeight="1">
      <c r="F5293" s="50"/>
    </row>
    <row r="5294" spans="6:6" ht="12.75" customHeight="1">
      <c r="F5294" s="50"/>
    </row>
    <row r="5295" spans="6:6" ht="12.75" customHeight="1">
      <c r="F5295" s="50"/>
    </row>
    <row r="5296" spans="6:6" ht="12.75" customHeight="1">
      <c r="F5296" s="50"/>
    </row>
    <row r="5297" spans="6:6" ht="12.75" customHeight="1">
      <c r="F5297" s="50"/>
    </row>
    <row r="5298" spans="6:6" ht="12.75" customHeight="1">
      <c r="F5298" s="50"/>
    </row>
    <row r="5299" spans="6:6" ht="12.75" customHeight="1">
      <c r="F5299" s="50"/>
    </row>
    <row r="5300" spans="6:6" ht="12.75" customHeight="1">
      <c r="F5300" s="50"/>
    </row>
    <row r="5301" spans="6:6" ht="12.75" customHeight="1">
      <c r="F5301" s="50"/>
    </row>
    <row r="5302" spans="6:6" ht="12.75" customHeight="1">
      <c r="F5302" s="50"/>
    </row>
    <row r="5303" spans="6:6" ht="12.75" customHeight="1">
      <c r="F5303" s="50"/>
    </row>
    <row r="5304" spans="6:6" ht="12.75" customHeight="1">
      <c r="F5304" s="50"/>
    </row>
    <row r="5305" spans="6:6" ht="12.75" customHeight="1">
      <c r="F5305" s="50"/>
    </row>
    <row r="5306" spans="6:6" ht="12.75" customHeight="1">
      <c r="F5306" s="50"/>
    </row>
    <row r="5307" spans="6:6" ht="12.75" customHeight="1">
      <c r="F5307" s="50"/>
    </row>
    <row r="5308" spans="6:6" ht="12.75" customHeight="1">
      <c r="F5308" s="50"/>
    </row>
    <row r="5309" spans="6:6" ht="12.75" customHeight="1">
      <c r="F5309" s="50"/>
    </row>
    <row r="5310" spans="6:6" ht="12.75" customHeight="1">
      <c r="F5310" s="50"/>
    </row>
    <row r="5311" spans="6:6" ht="12.75" customHeight="1">
      <c r="F5311" s="50"/>
    </row>
    <row r="5312" spans="6:6" ht="12.75" customHeight="1">
      <c r="F5312" s="50"/>
    </row>
    <row r="5313" spans="6:6" ht="12.75" customHeight="1">
      <c r="F5313" s="50"/>
    </row>
    <row r="5314" spans="6:6" ht="12.75" customHeight="1">
      <c r="F5314" s="50"/>
    </row>
    <row r="5315" spans="6:6" ht="12.75" customHeight="1">
      <c r="F5315" s="50"/>
    </row>
    <row r="5316" spans="6:6" ht="12.75" customHeight="1">
      <c r="F5316" s="50"/>
    </row>
    <row r="5317" spans="6:6" ht="12.75" customHeight="1">
      <c r="F5317" s="50"/>
    </row>
    <row r="5318" spans="6:6" ht="12.75" customHeight="1">
      <c r="F5318" s="50"/>
    </row>
    <row r="5319" spans="6:6" ht="12.75" customHeight="1">
      <c r="F5319" s="50"/>
    </row>
    <row r="5320" spans="6:6" ht="12.75" customHeight="1">
      <c r="F5320" s="50"/>
    </row>
    <row r="5321" spans="6:6" ht="12.75" customHeight="1">
      <c r="F5321" s="50"/>
    </row>
    <row r="5322" spans="6:6" ht="12.75" customHeight="1">
      <c r="F5322" s="50"/>
    </row>
    <row r="5323" spans="6:6" ht="12.75" customHeight="1">
      <c r="F5323" s="50"/>
    </row>
    <row r="5324" spans="6:6" ht="12.75" customHeight="1">
      <c r="F5324" s="50"/>
    </row>
    <row r="5325" spans="6:6" ht="12.75" customHeight="1">
      <c r="F5325" s="50"/>
    </row>
    <row r="5326" spans="6:6" ht="12.75" customHeight="1">
      <c r="F5326" s="50"/>
    </row>
    <row r="5327" spans="6:6" ht="12.75" customHeight="1">
      <c r="F5327" s="50"/>
    </row>
    <row r="5328" spans="6:6" ht="12.75" customHeight="1">
      <c r="F5328" s="50"/>
    </row>
    <row r="5329" spans="6:6" ht="12.75" customHeight="1">
      <c r="F5329" s="50"/>
    </row>
    <row r="5330" spans="6:6" ht="12.75" customHeight="1">
      <c r="F5330" s="50"/>
    </row>
    <row r="5331" spans="6:6" ht="12.75" customHeight="1">
      <c r="F5331" s="50"/>
    </row>
    <row r="5332" spans="6:6" ht="12.75" customHeight="1">
      <c r="F5332" s="50"/>
    </row>
    <row r="5333" spans="6:6" ht="12.75" customHeight="1">
      <c r="F5333" s="50"/>
    </row>
    <row r="5334" spans="6:6" ht="12.75" customHeight="1">
      <c r="F5334" s="50"/>
    </row>
    <row r="5335" spans="6:6" ht="12.75" customHeight="1">
      <c r="F5335" s="50"/>
    </row>
    <row r="5336" spans="6:6" ht="12.75" customHeight="1">
      <c r="F5336" s="50"/>
    </row>
    <row r="5337" spans="6:6" ht="12.75" customHeight="1">
      <c r="F5337" s="50"/>
    </row>
    <row r="5338" spans="6:6" ht="12.75" customHeight="1">
      <c r="F5338" s="50"/>
    </row>
    <row r="5339" spans="6:6" ht="12.75" customHeight="1">
      <c r="F5339" s="50"/>
    </row>
    <row r="5340" spans="6:6" ht="12.75" customHeight="1">
      <c r="F5340" s="50"/>
    </row>
    <row r="5341" spans="6:6" ht="12.75" customHeight="1">
      <c r="F5341" s="50"/>
    </row>
    <row r="5342" spans="6:6" ht="12.75" customHeight="1">
      <c r="F5342" s="50"/>
    </row>
    <row r="5343" spans="6:6" ht="12.75" customHeight="1">
      <c r="F5343" s="50"/>
    </row>
    <row r="5344" spans="6:6" ht="12.75" customHeight="1">
      <c r="F5344" s="50"/>
    </row>
    <row r="5345" spans="6:6" ht="12.75" customHeight="1">
      <c r="F5345" s="50"/>
    </row>
    <row r="5346" spans="6:6" ht="12.75" customHeight="1">
      <c r="F5346" s="50"/>
    </row>
    <row r="5347" spans="6:6" ht="12.75" customHeight="1">
      <c r="F5347" s="50"/>
    </row>
    <row r="5348" spans="6:6" ht="12.75" customHeight="1">
      <c r="F5348" s="50"/>
    </row>
    <row r="5349" spans="6:6" ht="12.75" customHeight="1">
      <c r="F5349" s="50"/>
    </row>
    <row r="5350" spans="6:6" ht="12.75" customHeight="1">
      <c r="F5350" s="50"/>
    </row>
    <row r="5351" spans="6:6" ht="12.75" customHeight="1">
      <c r="F5351" s="50"/>
    </row>
    <row r="5352" spans="6:6" ht="12.75" customHeight="1">
      <c r="F5352" s="50"/>
    </row>
    <row r="5353" spans="6:6" ht="12.75" customHeight="1">
      <c r="F5353" s="50"/>
    </row>
    <row r="5354" spans="6:6" ht="12.75" customHeight="1">
      <c r="F5354" s="50"/>
    </row>
    <row r="5355" spans="6:6" ht="12.75" customHeight="1">
      <c r="F5355" s="50"/>
    </row>
    <row r="5356" spans="6:6" ht="12.75" customHeight="1">
      <c r="F5356" s="50"/>
    </row>
    <row r="5357" spans="6:6" ht="12.75" customHeight="1">
      <c r="F5357" s="50"/>
    </row>
    <row r="5358" spans="6:6" ht="12.75" customHeight="1">
      <c r="F5358" s="50"/>
    </row>
    <row r="5359" spans="6:6" ht="12.75" customHeight="1">
      <c r="F5359" s="50"/>
    </row>
    <row r="5360" spans="6:6" ht="12.75" customHeight="1">
      <c r="F5360" s="50"/>
    </row>
    <row r="5361" spans="6:6" ht="12.75" customHeight="1">
      <c r="F5361" s="50"/>
    </row>
    <row r="5362" spans="6:6" ht="12.75" customHeight="1">
      <c r="F5362" s="50"/>
    </row>
    <row r="5363" spans="6:6" ht="12.75" customHeight="1">
      <c r="F5363" s="50"/>
    </row>
    <row r="5364" spans="6:6" ht="12.75" customHeight="1">
      <c r="F5364" s="50"/>
    </row>
    <row r="5365" spans="6:6" ht="12.75" customHeight="1">
      <c r="F5365" s="50"/>
    </row>
    <row r="5366" spans="6:6" ht="12.75" customHeight="1">
      <c r="F5366" s="50"/>
    </row>
    <row r="5367" spans="6:6" ht="12.75" customHeight="1">
      <c r="F5367" s="50"/>
    </row>
    <row r="5368" spans="6:6" ht="12.75" customHeight="1">
      <c r="F5368" s="50"/>
    </row>
    <row r="5369" spans="6:6" ht="12.75" customHeight="1">
      <c r="F5369" s="50"/>
    </row>
    <row r="5370" spans="6:6" ht="12.75" customHeight="1">
      <c r="F5370" s="50"/>
    </row>
    <row r="5371" spans="6:6" ht="12.75" customHeight="1">
      <c r="F5371" s="50"/>
    </row>
    <row r="5372" spans="6:6" ht="12.75" customHeight="1">
      <c r="F5372" s="50"/>
    </row>
    <row r="5373" spans="6:6" ht="12.75" customHeight="1">
      <c r="F5373" s="50"/>
    </row>
    <row r="5374" spans="6:6" ht="12.75" customHeight="1">
      <c r="F5374" s="50"/>
    </row>
    <row r="5375" spans="6:6" ht="12.75" customHeight="1">
      <c r="F5375" s="50"/>
    </row>
    <row r="5376" spans="6:6" ht="12.75" customHeight="1">
      <c r="F5376" s="50"/>
    </row>
    <row r="5377" spans="6:6" ht="12.75" customHeight="1">
      <c r="F5377" s="50"/>
    </row>
    <row r="5378" spans="6:6" ht="12.75" customHeight="1">
      <c r="F5378" s="50"/>
    </row>
    <row r="5379" spans="6:6" ht="12.75" customHeight="1">
      <c r="F5379" s="50"/>
    </row>
    <row r="5380" spans="6:6" ht="12.75" customHeight="1">
      <c r="F5380" s="50"/>
    </row>
    <row r="5381" spans="6:6" ht="12.75" customHeight="1">
      <c r="F5381" s="50"/>
    </row>
    <row r="5382" spans="6:6" ht="12.75" customHeight="1">
      <c r="F5382" s="50"/>
    </row>
    <row r="5383" spans="6:6" ht="12.75" customHeight="1">
      <c r="F5383" s="50"/>
    </row>
    <row r="5384" spans="6:6" ht="12.75" customHeight="1">
      <c r="F5384" s="50"/>
    </row>
    <row r="5385" spans="6:6" ht="12.75" customHeight="1">
      <c r="F5385" s="50"/>
    </row>
    <row r="5386" spans="6:6" ht="12.75" customHeight="1">
      <c r="F5386" s="50"/>
    </row>
    <row r="5387" spans="6:6" ht="12.75" customHeight="1">
      <c r="F5387" s="50"/>
    </row>
    <row r="5388" spans="6:6" ht="12.75" customHeight="1">
      <c r="F5388" s="50"/>
    </row>
    <row r="5389" spans="6:6" ht="12.75" customHeight="1">
      <c r="F5389" s="50"/>
    </row>
    <row r="5390" spans="6:6" ht="12.75" customHeight="1">
      <c r="F5390" s="50"/>
    </row>
    <row r="5391" spans="6:6" ht="12.75" customHeight="1">
      <c r="F5391" s="50"/>
    </row>
    <row r="5392" spans="6:6" ht="12.75" customHeight="1">
      <c r="F5392" s="50"/>
    </row>
    <row r="5393" spans="6:6" ht="12.75" customHeight="1">
      <c r="F5393" s="50"/>
    </row>
    <row r="5394" spans="6:6" ht="12.75" customHeight="1">
      <c r="F5394" s="50"/>
    </row>
    <row r="5395" spans="6:6" ht="12.75" customHeight="1">
      <c r="F5395" s="50"/>
    </row>
    <row r="5396" spans="6:6" ht="12.75" customHeight="1">
      <c r="F5396" s="50"/>
    </row>
    <row r="5397" spans="6:6" ht="12.75" customHeight="1">
      <c r="F5397" s="50"/>
    </row>
    <row r="5398" spans="6:6" ht="12.75" customHeight="1">
      <c r="F5398" s="50"/>
    </row>
    <row r="5399" spans="6:6" ht="12.75" customHeight="1">
      <c r="F5399" s="50"/>
    </row>
    <row r="5400" spans="6:6" ht="12.75" customHeight="1">
      <c r="F5400" s="50"/>
    </row>
    <row r="5401" spans="6:6" ht="12.75" customHeight="1">
      <c r="F5401" s="50"/>
    </row>
    <row r="5402" spans="6:6" ht="12.75" customHeight="1">
      <c r="F5402" s="50"/>
    </row>
    <row r="5403" spans="6:6" ht="12.75" customHeight="1">
      <c r="F5403" s="50"/>
    </row>
    <row r="5404" spans="6:6" ht="12.75" customHeight="1">
      <c r="F5404" s="50"/>
    </row>
    <row r="5405" spans="6:6" ht="12.75" customHeight="1">
      <c r="F5405" s="50"/>
    </row>
    <row r="5406" spans="6:6" ht="12.75" customHeight="1">
      <c r="F5406" s="50"/>
    </row>
    <row r="5407" spans="6:6" ht="12.75" customHeight="1">
      <c r="F5407" s="50"/>
    </row>
    <row r="5408" spans="6:6" ht="12.75" customHeight="1">
      <c r="F5408" s="50"/>
    </row>
    <row r="5409" spans="6:6" ht="12.75" customHeight="1">
      <c r="F5409" s="50"/>
    </row>
    <row r="5410" spans="6:6" ht="12.75" customHeight="1">
      <c r="F5410" s="50"/>
    </row>
    <row r="5411" spans="6:6" ht="12.75" customHeight="1">
      <c r="F5411" s="50"/>
    </row>
    <row r="5412" spans="6:6" ht="12.75" customHeight="1">
      <c r="F5412" s="50"/>
    </row>
    <row r="5413" spans="6:6" ht="12.75" customHeight="1">
      <c r="F5413" s="50"/>
    </row>
    <row r="5414" spans="6:6" ht="12.75" customHeight="1">
      <c r="F5414" s="50"/>
    </row>
    <row r="5415" spans="6:6" ht="12.75" customHeight="1">
      <c r="F5415" s="50"/>
    </row>
    <row r="5416" spans="6:6" ht="12.75" customHeight="1">
      <c r="F5416" s="50"/>
    </row>
    <row r="5417" spans="6:6" ht="12.75" customHeight="1">
      <c r="F5417" s="50"/>
    </row>
    <row r="5418" spans="6:6" ht="12.75" customHeight="1">
      <c r="F5418" s="50"/>
    </row>
    <row r="5419" spans="6:6" ht="12.75" customHeight="1">
      <c r="F5419" s="50"/>
    </row>
    <row r="5420" spans="6:6" ht="12.75" customHeight="1">
      <c r="F5420" s="50"/>
    </row>
    <row r="5421" spans="6:6" ht="12.75" customHeight="1">
      <c r="F5421" s="50"/>
    </row>
    <row r="5422" spans="6:6" ht="12.75" customHeight="1">
      <c r="F5422" s="50"/>
    </row>
    <row r="5423" spans="6:6" ht="12.75" customHeight="1">
      <c r="F5423" s="50"/>
    </row>
    <row r="5424" spans="6:6" ht="12.75" customHeight="1">
      <c r="F5424" s="50"/>
    </row>
    <row r="5425" spans="6:6" ht="12.75" customHeight="1">
      <c r="F5425" s="50"/>
    </row>
    <row r="5426" spans="6:6" ht="12.75" customHeight="1">
      <c r="F5426" s="50"/>
    </row>
    <row r="5427" spans="6:6" ht="12.75" customHeight="1">
      <c r="F5427" s="50"/>
    </row>
    <row r="5428" spans="6:6" ht="12.75" customHeight="1">
      <c r="F5428" s="50"/>
    </row>
    <row r="5429" spans="6:6" ht="12.75" customHeight="1">
      <c r="F5429" s="50"/>
    </row>
    <row r="5430" spans="6:6" ht="12.75" customHeight="1">
      <c r="F5430" s="50"/>
    </row>
    <row r="5431" spans="6:6" ht="12.75" customHeight="1">
      <c r="F5431" s="50"/>
    </row>
    <row r="5432" spans="6:6" ht="12.75" customHeight="1">
      <c r="F5432" s="50"/>
    </row>
    <row r="5433" spans="6:6" ht="12.75" customHeight="1">
      <c r="F5433" s="50"/>
    </row>
    <row r="5434" spans="6:6" ht="12.75" customHeight="1">
      <c r="F5434" s="50"/>
    </row>
    <row r="5435" spans="6:6" ht="12.75" customHeight="1">
      <c r="F5435" s="50"/>
    </row>
    <row r="5436" spans="6:6" ht="12.75" customHeight="1">
      <c r="F5436" s="50"/>
    </row>
    <row r="5437" spans="6:6" ht="12.75" customHeight="1">
      <c r="F5437" s="50"/>
    </row>
    <row r="5438" spans="6:6" ht="12.75" customHeight="1">
      <c r="F5438" s="50"/>
    </row>
    <row r="5439" spans="6:6" ht="12.75" customHeight="1">
      <c r="F5439" s="50"/>
    </row>
    <row r="5440" spans="6:6" ht="12.75" customHeight="1">
      <c r="F5440" s="50"/>
    </row>
    <row r="5441" spans="6:6" ht="12.75" customHeight="1">
      <c r="F5441" s="50"/>
    </row>
    <row r="5442" spans="6:6" ht="12.75" customHeight="1">
      <c r="F5442" s="50"/>
    </row>
    <row r="5443" spans="6:6" ht="12.75" customHeight="1">
      <c r="F5443" s="50"/>
    </row>
    <row r="5444" spans="6:6" ht="12.75" customHeight="1">
      <c r="F5444" s="50"/>
    </row>
    <row r="5445" spans="6:6" ht="12.75" customHeight="1">
      <c r="F5445" s="50"/>
    </row>
    <row r="5446" spans="6:6" ht="12.75" customHeight="1">
      <c r="F5446" s="50"/>
    </row>
    <row r="5447" spans="6:6" ht="12.75" customHeight="1">
      <c r="F5447" s="50"/>
    </row>
    <row r="5448" spans="6:6" ht="12.75" customHeight="1">
      <c r="F5448" s="50"/>
    </row>
    <row r="5449" spans="6:6" ht="12.75" customHeight="1">
      <c r="F5449" s="50"/>
    </row>
    <row r="5450" spans="6:6" ht="12.75" customHeight="1">
      <c r="F5450" s="50"/>
    </row>
    <row r="5451" spans="6:6" ht="12.75" customHeight="1">
      <c r="F5451" s="50"/>
    </row>
    <row r="5452" spans="6:6" ht="12.75" customHeight="1">
      <c r="F5452" s="50"/>
    </row>
    <row r="5453" spans="6:6" ht="12.75" customHeight="1">
      <c r="F5453" s="50"/>
    </row>
    <row r="5454" spans="6:6" ht="12.75" customHeight="1">
      <c r="F5454" s="50"/>
    </row>
    <row r="5455" spans="6:6" ht="12.75" customHeight="1">
      <c r="F5455" s="50"/>
    </row>
    <row r="5456" spans="6:6" ht="12.75" customHeight="1">
      <c r="F5456" s="50"/>
    </row>
    <row r="5457" spans="6:6" ht="12.75" customHeight="1">
      <c r="F5457" s="50"/>
    </row>
    <row r="5458" spans="6:6" ht="12.75" customHeight="1">
      <c r="F5458" s="50"/>
    </row>
    <row r="5459" spans="6:6" ht="12.75" customHeight="1">
      <c r="F5459" s="50"/>
    </row>
    <row r="5460" spans="6:6" ht="12.75" customHeight="1">
      <c r="F5460" s="50"/>
    </row>
    <row r="5461" spans="6:6" ht="12.75" customHeight="1">
      <c r="F5461" s="50"/>
    </row>
    <row r="5462" spans="6:6" ht="12.75" customHeight="1">
      <c r="F5462" s="50"/>
    </row>
    <row r="5463" spans="6:6" ht="12.75" customHeight="1">
      <c r="F5463" s="50"/>
    </row>
    <row r="5464" spans="6:6" ht="12.75" customHeight="1">
      <c r="F5464" s="50"/>
    </row>
    <row r="5465" spans="6:6" ht="12.75" customHeight="1">
      <c r="F5465" s="50"/>
    </row>
    <row r="5466" spans="6:6" ht="12.75" customHeight="1">
      <c r="F5466" s="50"/>
    </row>
    <row r="5467" spans="6:6" ht="12.75" customHeight="1">
      <c r="F5467" s="50"/>
    </row>
    <row r="5468" spans="6:6" ht="12.75" customHeight="1">
      <c r="F5468" s="50"/>
    </row>
    <row r="5469" spans="6:6" ht="12.75" customHeight="1">
      <c r="F5469" s="50"/>
    </row>
    <row r="5470" spans="6:6" ht="12.75" customHeight="1">
      <c r="F5470" s="50"/>
    </row>
    <row r="5471" spans="6:6" ht="12.75" customHeight="1">
      <c r="F5471" s="50"/>
    </row>
    <row r="5472" spans="6:6" ht="12.75" customHeight="1">
      <c r="F5472" s="50"/>
    </row>
    <row r="5473" spans="6:6" ht="12.75" customHeight="1">
      <c r="F5473" s="50"/>
    </row>
    <row r="5474" spans="6:6" ht="12.75" customHeight="1">
      <c r="F5474" s="50"/>
    </row>
    <row r="5475" spans="6:6" ht="12.75" customHeight="1">
      <c r="F5475" s="50"/>
    </row>
    <row r="5476" spans="6:6" ht="12.75" customHeight="1">
      <c r="F5476" s="50"/>
    </row>
    <row r="5477" spans="6:6" ht="12.75" customHeight="1">
      <c r="F5477" s="50"/>
    </row>
    <row r="5478" spans="6:6" ht="12.75" customHeight="1">
      <c r="F5478" s="50"/>
    </row>
    <row r="5479" spans="6:6" ht="12.75" customHeight="1">
      <c r="F5479" s="50"/>
    </row>
    <row r="5480" spans="6:6" ht="12.75" customHeight="1">
      <c r="F5480" s="50"/>
    </row>
    <row r="5481" spans="6:6" ht="12.75" customHeight="1">
      <c r="F5481" s="50"/>
    </row>
    <row r="5482" spans="6:6" ht="12.75" customHeight="1">
      <c r="F5482" s="50"/>
    </row>
    <row r="5483" spans="6:6" ht="12.75" customHeight="1">
      <c r="F5483" s="50"/>
    </row>
    <row r="5484" spans="6:6" ht="12.75" customHeight="1">
      <c r="F5484" s="50"/>
    </row>
    <row r="5485" spans="6:6" ht="12.75" customHeight="1">
      <c r="F5485" s="50"/>
    </row>
    <row r="5486" spans="6:6" ht="12.75" customHeight="1">
      <c r="F5486" s="50"/>
    </row>
    <row r="5487" spans="6:6" ht="12.75" customHeight="1">
      <c r="F5487" s="50"/>
    </row>
    <row r="5488" spans="6:6" ht="12.75" customHeight="1">
      <c r="F5488" s="50"/>
    </row>
    <row r="5489" spans="6:6" ht="12.75" customHeight="1">
      <c r="F5489" s="50"/>
    </row>
    <row r="5490" spans="6:6" ht="12.75" customHeight="1">
      <c r="F5490" s="50"/>
    </row>
    <row r="5491" spans="6:6" ht="12.75" customHeight="1">
      <c r="F5491" s="50"/>
    </row>
    <row r="5492" spans="6:6" ht="12.75" customHeight="1">
      <c r="F5492" s="50"/>
    </row>
    <row r="5493" spans="6:6" ht="12.75" customHeight="1">
      <c r="F5493" s="50"/>
    </row>
    <row r="5494" spans="6:6" ht="12.75" customHeight="1">
      <c r="F5494" s="50"/>
    </row>
    <row r="5495" spans="6:6" ht="12.75" customHeight="1">
      <c r="F5495" s="50"/>
    </row>
    <row r="5496" spans="6:6" ht="12.75" customHeight="1">
      <c r="F5496" s="50"/>
    </row>
    <row r="5497" spans="6:6" ht="12.75" customHeight="1">
      <c r="F5497" s="50"/>
    </row>
    <row r="5498" spans="6:6" ht="12.75" customHeight="1">
      <c r="F5498" s="50"/>
    </row>
    <row r="5499" spans="6:6" ht="12.75" customHeight="1">
      <c r="F5499" s="50"/>
    </row>
    <row r="5500" spans="6:6" ht="12.75" customHeight="1">
      <c r="F5500" s="50"/>
    </row>
    <row r="5501" spans="6:6" ht="12.75" customHeight="1">
      <c r="F5501" s="50"/>
    </row>
    <row r="5502" spans="6:6" ht="12.75" customHeight="1">
      <c r="F5502" s="50"/>
    </row>
    <row r="5503" spans="6:6" ht="12.75" customHeight="1">
      <c r="F5503" s="50"/>
    </row>
    <row r="5504" spans="6:6" ht="12.75" customHeight="1">
      <c r="F5504" s="50"/>
    </row>
    <row r="5505" spans="6:6" ht="12.75" customHeight="1">
      <c r="F5505" s="50"/>
    </row>
    <row r="5506" spans="6:6" ht="12.75" customHeight="1">
      <c r="F5506" s="50"/>
    </row>
    <row r="5507" spans="6:6" ht="12.75" customHeight="1">
      <c r="F5507" s="50"/>
    </row>
    <row r="5508" spans="6:6" ht="12.75" customHeight="1">
      <c r="F5508" s="50"/>
    </row>
    <row r="5509" spans="6:6" ht="12.75" customHeight="1">
      <c r="F5509" s="50"/>
    </row>
    <row r="5510" spans="6:6" ht="12.75" customHeight="1">
      <c r="F5510" s="50"/>
    </row>
    <row r="5511" spans="6:6" ht="12.75" customHeight="1">
      <c r="F5511" s="50"/>
    </row>
    <row r="5512" spans="6:6" ht="12.75" customHeight="1">
      <c r="F5512" s="50"/>
    </row>
    <row r="5513" spans="6:6" ht="12.75" customHeight="1">
      <c r="F5513" s="50"/>
    </row>
    <row r="5514" spans="6:6" ht="12.75" customHeight="1">
      <c r="F5514" s="50"/>
    </row>
    <row r="5515" spans="6:6" ht="12.75" customHeight="1">
      <c r="F5515" s="50"/>
    </row>
    <row r="5516" spans="6:6" ht="12.75" customHeight="1">
      <c r="F5516" s="50"/>
    </row>
    <row r="5517" spans="6:6" ht="12.75" customHeight="1">
      <c r="F5517" s="50"/>
    </row>
    <row r="5518" spans="6:6" ht="12.75" customHeight="1">
      <c r="F5518" s="50"/>
    </row>
    <row r="5519" spans="6:6" ht="12.75" customHeight="1">
      <c r="F5519" s="50"/>
    </row>
    <row r="5520" spans="6:6" ht="12.75" customHeight="1">
      <c r="F5520" s="50"/>
    </row>
    <row r="5521" spans="6:6" ht="12.75" customHeight="1">
      <c r="F5521" s="50"/>
    </row>
    <row r="5522" spans="6:6" ht="12.75" customHeight="1">
      <c r="F5522" s="50"/>
    </row>
    <row r="5523" spans="6:6" ht="12.75" customHeight="1">
      <c r="F5523" s="50"/>
    </row>
    <row r="5524" spans="6:6" ht="12.75" customHeight="1">
      <c r="F5524" s="50"/>
    </row>
    <row r="5525" spans="6:6" ht="12.75" customHeight="1">
      <c r="F5525" s="50"/>
    </row>
    <row r="5526" spans="6:6" ht="12.75" customHeight="1">
      <c r="F5526" s="50"/>
    </row>
    <row r="5527" spans="6:6" ht="12.75" customHeight="1">
      <c r="F5527" s="50"/>
    </row>
    <row r="5528" spans="6:6" ht="12.75" customHeight="1">
      <c r="F5528" s="50"/>
    </row>
    <row r="5529" spans="6:6" ht="12.75" customHeight="1">
      <c r="F5529" s="50"/>
    </row>
    <row r="5530" spans="6:6" ht="12.75" customHeight="1">
      <c r="F5530" s="50"/>
    </row>
    <row r="5531" spans="6:6" ht="12.75" customHeight="1">
      <c r="F5531" s="50"/>
    </row>
    <row r="5532" spans="6:6" ht="12.75" customHeight="1">
      <c r="F5532" s="50"/>
    </row>
    <row r="5533" spans="6:6" ht="12.75" customHeight="1">
      <c r="F5533" s="50"/>
    </row>
    <row r="5534" spans="6:6" ht="12.75" customHeight="1">
      <c r="F5534" s="50"/>
    </row>
    <row r="5535" spans="6:6" ht="12.75" customHeight="1">
      <c r="F5535" s="50"/>
    </row>
    <row r="5536" spans="6:6" ht="12.75" customHeight="1">
      <c r="F5536" s="50"/>
    </row>
    <row r="5537" spans="6:6" ht="12.75" customHeight="1">
      <c r="F5537" s="50"/>
    </row>
    <row r="5538" spans="6:6" ht="12.75" customHeight="1">
      <c r="F5538" s="50"/>
    </row>
    <row r="5539" spans="6:6" ht="12.75" customHeight="1">
      <c r="F5539" s="50"/>
    </row>
    <row r="5540" spans="6:6" ht="12.75" customHeight="1">
      <c r="F5540" s="50"/>
    </row>
    <row r="5541" spans="6:6" ht="12.75" customHeight="1">
      <c r="F5541" s="50"/>
    </row>
    <row r="5542" spans="6:6" ht="12.75" customHeight="1">
      <c r="F5542" s="50"/>
    </row>
    <row r="5543" spans="6:6" ht="12.75" customHeight="1">
      <c r="F5543" s="50"/>
    </row>
    <row r="5544" spans="6:6" ht="12.75" customHeight="1">
      <c r="F5544" s="50"/>
    </row>
    <row r="5545" spans="6:6" ht="12.75" customHeight="1">
      <c r="F5545" s="50"/>
    </row>
    <row r="5546" spans="6:6" ht="12.75" customHeight="1">
      <c r="F5546" s="50"/>
    </row>
    <row r="5547" spans="6:6" ht="12.75" customHeight="1">
      <c r="F5547" s="50"/>
    </row>
    <row r="5548" spans="6:6" ht="12.75" customHeight="1">
      <c r="F5548" s="50"/>
    </row>
    <row r="5549" spans="6:6" ht="12.75" customHeight="1">
      <c r="F5549" s="50"/>
    </row>
    <row r="5550" spans="6:6" ht="12.75" customHeight="1">
      <c r="F5550" s="50"/>
    </row>
    <row r="5551" spans="6:6" ht="12.75" customHeight="1">
      <c r="F5551" s="50"/>
    </row>
    <row r="5552" spans="6:6" ht="12.75" customHeight="1">
      <c r="F5552" s="50"/>
    </row>
    <row r="5553" spans="6:6" ht="12.75" customHeight="1">
      <c r="F5553" s="50"/>
    </row>
    <row r="5554" spans="6:6" ht="12.75" customHeight="1">
      <c r="F5554" s="50"/>
    </row>
    <row r="5555" spans="6:6" ht="12.75" customHeight="1">
      <c r="F5555" s="50"/>
    </row>
    <row r="5556" spans="6:6" ht="12.75" customHeight="1">
      <c r="F5556" s="50"/>
    </row>
    <row r="5557" spans="6:6" ht="12.75" customHeight="1">
      <c r="F5557" s="50"/>
    </row>
    <row r="5558" spans="6:6" ht="12.75" customHeight="1">
      <c r="F5558" s="50"/>
    </row>
    <row r="5559" spans="6:6" ht="12.75" customHeight="1">
      <c r="F5559" s="50"/>
    </row>
    <row r="5560" spans="6:6" ht="12.75" customHeight="1">
      <c r="F5560" s="50"/>
    </row>
    <row r="5561" spans="6:6" ht="12.75" customHeight="1">
      <c r="F5561" s="50"/>
    </row>
    <row r="5562" spans="6:6" ht="12.75" customHeight="1">
      <c r="F5562" s="50"/>
    </row>
    <row r="5563" spans="6:6" ht="12.75" customHeight="1">
      <c r="F5563" s="50"/>
    </row>
    <row r="5564" spans="6:6" ht="12.75" customHeight="1">
      <c r="F5564" s="50"/>
    </row>
    <row r="5565" spans="6:6" ht="12.75" customHeight="1">
      <c r="F5565" s="50"/>
    </row>
    <row r="5566" spans="6:6" ht="12.75" customHeight="1">
      <c r="F5566" s="50"/>
    </row>
    <row r="5567" spans="6:6" ht="12.75" customHeight="1">
      <c r="F5567" s="50"/>
    </row>
    <row r="5568" spans="6:6" ht="12.75" customHeight="1">
      <c r="F5568" s="50"/>
    </row>
    <row r="5569" spans="6:6" ht="12.75" customHeight="1">
      <c r="F5569" s="50"/>
    </row>
    <row r="5570" spans="6:6" ht="12.75" customHeight="1">
      <c r="F5570" s="50"/>
    </row>
    <row r="5571" spans="6:6" ht="12.75" customHeight="1">
      <c r="F5571" s="50"/>
    </row>
    <row r="5572" spans="6:6" ht="12.75" customHeight="1">
      <c r="F5572" s="50"/>
    </row>
    <row r="5573" spans="6:6" ht="12.75" customHeight="1">
      <c r="F5573" s="50"/>
    </row>
    <row r="5574" spans="6:6" ht="12.75" customHeight="1">
      <c r="F5574" s="50"/>
    </row>
    <row r="5575" spans="6:6" ht="12.75" customHeight="1">
      <c r="F5575" s="50"/>
    </row>
    <row r="5576" spans="6:6" ht="12.75" customHeight="1">
      <c r="F5576" s="50"/>
    </row>
    <row r="5577" spans="6:6" ht="12.75" customHeight="1">
      <c r="F5577" s="50"/>
    </row>
    <row r="5578" spans="6:6" ht="12.75" customHeight="1">
      <c r="F5578" s="50"/>
    </row>
    <row r="5579" spans="6:6" ht="12.75" customHeight="1">
      <c r="F5579" s="50"/>
    </row>
    <row r="5580" spans="6:6" ht="12.75" customHeight="1">
      <c r="F5580" s="50"/>
    </row>
    <row r="5581" spans="6:6" ht="12.75" customHeight="1">
      <c r="F5581" s="50"/>
    </row>
    <row r="5582" spans="6:6" ht="12.75" customHeight="1">
      <c r="F5582" s="50"/>
    </row>
    <row r="5583" spans="6:6" ht="12.75" customHeight="1">
      <c r="F5583" s="50"/>
    </row>
    <row r="5584" spans="6:6" ht="12.75" customHeight="1">
      <c r="F5584" s="50"/>
    </row>
    <row r="5585" spans="6:6" ht="12.75" customHeight="1">
      <c r="F5585" s="50"/>
    </row>
    <row r="5586" spans="6:6" ht="12.75" customHeight="1">
      <c r="F5586" s="50"/>
    </row>
    <row r="5587" spans="6:6" ht="12.75" customHeight="1">
      <c r="F5587" s="50"/>
    </row>
    <row r="5588" spans="6:6" ht="12.75" customHeight="1">
      <c r="F5588" s="50"/>
    </row>
    <row r="5589" spans="6:6" ht="12.75" customHeight="1">
      <c r="F5589" s="50"/>
    </row>
    <row r="5590" spans="6:6" ht="12.75" customHeight="1">
      <c r="F5590" s="50"/>
    </row>
    <row r="5591" spans="6:6" ht="12.75" customHeight="1">
      <c r="F5591" s="50"/>
    </row>
    <row r="5592" spans="6:6" ht="12.75" customHeight="1">
      <c r="F5592" s="50"/>
    </row>
    <row r="5593" spans="6:6" ht="12.75" customHeight="1">
      <c r="F5593" s="50"/>
    </row>
    <row r="5594" spans="6:6" ht="12.75" customHeight="1">
      <c r="F5594" s="50"/>
    </row>
    <row r="5595" spans="6:6" ht="12.75" customHeight="1">
      <c r="F5595" s="50"/>
    </row>
    <row r="5596" spans="6:6" ht="12.75" customHeight="1">
      <c r="F5596" s="50"/>
    </row>
    <row r="5597" spans="6:6" ht="12.75" customHeight="1">
      <c r="F5597" s="50"/>
    </row>
    <row r="5598" spans="6:6" ht="12.75" customHeight="1">
      <c r="F5598" s="50"/>
    </row>
    <row r="5599" spans="6:6" ht="12.75" customHeight="1">
      <c r="F5599" s="50"/>
    </row>
    <row r="5600" spans="6:6" ht="12.75" customHeight="1">
      <c r="F5600" s="50"/>
    </row>
    <row r="5601" spans="6:6" ht="12.75" customHeight="1">
      <c r="F5601" s="50"/>
    </row>
    <row r="5602" spans="6:6" ht="12.75" customHeight="1">
      <c r="F5602" s="50"/>
    </row>
    <row r="5603" spans="6:6" ht="12.75" customHeight="1">
      <c r="F5603" s="50"/>
    </row>
    <row r="5604" spans="6:6" ht="12.75" customHeight="1">
      <c r="F5604" s="50"/>
    </row>
    <row r="5605" spans="6:6" ht="12.75" customHeight="1">
      <c r="F5605" s="50"/>
    </row>
    <row r="5606" spans="6:6" ht="12.75" customHeight="1">
      <c r="F5606" s="50"/>
    </row>
    <row r="5607" spans="6:6" ht="12.75" customHeight="1">
      <c r="F5607" s="50"/>
    </row>
    <row r="5608" spans="6:6" ht="12.75" customHeight="1">
      <c r="F5608" s="50"/>
    </row>
    <row r="5609" spans="6:6" ht="12.75" customHeight="1">
      <c r="F5609" s="50"/>
    </row>
    <row r="5610" spans="6:6" ht="12.75" customHeight="1">
      <c r="F5610" s="50"/>
    </row>
    <row r="5611" spans="6:6" ht="12.75" customHeight="1">
      <c r="F5611" s="50"/>
    </row>
    <row r="5612" spans="6:6" ht="12.75" customHeight="1">
      <c r="F5612" s="50"/>
    </row>
    <row r="5613" spans="6:6" ht="12.75" customHeight="1">
      <c r="F5613" s="50"/>
    </row>
    <row r="5614" spans="6:6" ht="12.75" customHeight="1">
      <c r="F5614" s="50"/>
    </row>
    <row r="5615" spans="6:6" ht="12.75" customHeight="1">
      <c r="F5615" s="50"/>
    </row>
    <row r="5616" spans="6:6" ht="12.75" customHeight="1">
      <c r="F5616" s="50"/>
    </row>
    <row r="5617" spans="6:6" ht="12.75" customHeight="1">
      <c r="F5617" s="50"/>
    </row>
    <row r="5618" spans="6:6" ht="12.75" customHeight="1">
      <c r="F5618" s="50"/>
    </row>
    <row r="5619" spans="6:6" ht="12.75" customHeight="1">
      <c r="F5619" s="50"/>
    </row>
    <row r="5620" spans="6:6" ht="12.75" customHeight="1">
      <c r="F5620" s="50"/>
    </row>
    <row r="5621" spans="6:6" ht="12.75" customHeight="1">
      <c r="F5621" s="50"/>
    </row>
    <row r="5622" spans="6:6" ht="12.75" customHeight="1">
      <c r="F5622" s="50"/>
    </row>
    <row r="5623" spans="6:6" ht="12.75" customHeight="1">
      <c r="F5623" s="50"/>
    </row>
    <row r="5624" spans="6:6" ht="12.75" customHeight="1">
      <c r="F5624" s="50"/>
    </row>
    <row r="5625" spans="6:6" ht="12.75" customHeight="1">
      <c r="F5625" s="50"/>
    </row>
    <row r="5626" spans="6:6" ht="12.75" customHeight="1">
      <c r="F5626" s="50"/>
    </row>
    <row r="5627" spans="6:6" ht="12.75" customHeight="1">
      <c r="F5627" s="50"/>
    </row>
    <row r="5628" spans="6:6" ht="12.75" customHeight="1">
      <c r="F5628" s="50"/>
    </row>
    <row r="5629" spans="6:6" ht="12.75" customHeight="1">
      <c r="F5629" s="50"/>
    </row>
    <row r="5630" spans="6:6" ht="12.75" customHeight="1">
      <c r="F5630" s="50"/>
    </row>
    <row r="5631" spans="6:6" ht="12.75" customHeight="1">
      <c r="F5631" s="50"/>
    </row>
    <row r="5632" spans="6:6" ht="12.75" customHeight="1">
      <c r="F5632" s="50"/>
    </row>
    <row r="5633" spans="6:6" ht="12.75" customHeight="1">
      <c r="F5633" s="50"/>
    </row>
    <row r="5634" spans="6:6" ht="12.75" customHeight="1">
      <c r="F5634" s="50"/>
    </row>
    <row r="5635" spans="6:6" ht="12.75" customHeight="1">
      <c r="F5635" s="50"/>
    </row>
    <row r="5636" spans="6:6" ht="12.75" customHeight="1">
      <c r="F5636" s="50"/>
    </row>
    <row r="5637" spans="6:6" ht="12.75" customHeight="1">
      <c r="F5637" s="50"/>
    </row>
    <row r="5638" spans="6:6" ht="12.75" customHeight="1">
      <c r="F5638" s="50"/>
    </row>
    <row r="5639" spans="6:6" ht="12.75" customHeight="1">
      <c r="F5639" s="50"/>
    </row>
    <row r="5640" spans="6:6" ht="12.75" customHeight="1">
      <c r="F5640" s="50"/>
    </row>
    <row r="5641" spans="6:6" ht="12.75" customHeight="1">
      <c r="F5641" s="50"/>
    </row>
    <row r="5642" spans="6:6" ht="12.75" customHeight="1">
      <c r="F5642" s="50"/>
    </row>
    <row r="5643" spans="6:6" ht="12.75" customHeight="1">
      <c r="F5643" s="50"/>
    </row>
    <row r="5644" spans="6:6" ht="12.75" customHeight="1">
      <c r="F5644" s="50"/>
    </row>
    <row r="5645" spans="6:6" ht="12.75" customHeight="1">
      <c r="F5645" s="50"/>
    </row>
    <row r="5646" spans="6:6" ht="12.75" customHeight="1">
      <c r="F5646" s="50"/>
    </row>
    <row r="5647" spans="6:6" ht="12.75" customHeight="1">
      <c r="F5647" s="50"/>
    </row>
    <row r="5648" spans="6:6" ht="12.75" customHeight="1">
      <c r="F5648" s="50"/>
    </row>
    <row r="5649" spans="6:6" ht="12.75" customHeight="1">
      <c r="F5649" s="50"/>
    </row>
    <row r="5650" spans="6:6" ht="12.75" customHeight="1">
      <c r="F5650" s="50"/>
    </row>
    <row r="5651" spans="6:6" ht="12.75" customHeight="1">
      <c r="F5651" s="50"/>
    </row>
    <row r="5652" spans="6:6" ht="12.75" customHeight="1">
      <c r="F5652" s="50"/>
    </row>
    <row r="5653" spans="6:6" ht="12.75" customHeight="1">
      <c r="F5653" s="50"/>
    </row>
    <row r="5654" spans="6:6" ht="12.75" customHeight="1">
      <c r="F5654" s="50"/>
    </row>
    <row r="5655" spans="6:6" ht="12.75" customHeight="1">
      <c r="F5655" s="50"/>
    </row>
    <row r="5656" spans="6:6" ht="12.75" customHeight="1">
      <c r="F5656" s="50"/>
    </row>
    <row r="5657" spans="6:6" ht="12.75" customHeight="1">
      <c r="F5657" s="50"/>
    </row>
    <row r="5658" spans="6:6" ht="12.75" customHeight="1">
      <c r="F5658" s="50"/>
    </row>
    <row r="5659" spans="6:6" ht="12.75" customHeight="1">
      <c r="F5659" s="50"/>
    </row>
    <row r="5660" spans="6:6" ht="12.75" customHeight="1">
      <c r="F5660" s="50"/>
    </row>
    <row r="5661" spans="6:6" ht="12.75" customHeight="1">
      <c r="F5661" s="50"/>
    </row>
    <row r="5662" spans="6:6" ht="12.75" customHeight="1">
      <c r="F5662" s="50"/>
    </row>
    <row r="5663" spans="6:6" ht="12.75" customHeight="1">
      <c r="F5663" s="50"/>
    </row>
    <row r="5664" spans="6:6" ht="12.75" customHeight="1">
      <c r="F5664" s="50"/>
    </row>
    <row r="5665" spans="6:6" ht="12.75" customHeight="1">
      <c r="F5665" s="50"/>
    </row>
    <row r="5666" spans="6:6" ht="12.75" customHeight="1">
      <c r="F5666" s="50"/>
    </row>
    <row r="5667" spans="6:6" ht="12.75" customHeight="1">
      <c r="F5667" s="50"/>
    </row>
    <row r="5668" spans="6:6" ht="12.75" customHeight="1">
      <c r="F5668" s="50"/>
    </row>
    <row r="5669" spans="6:6" ht="12.75" customHeight="1">
      <c r="F5669" s="50"/>
    </row>
    <row r="5670" spans="6:6" ht="12.75" customHeight="1">
      <c r="F5670" s="50"/>
    </row>
    <row r="5671" spans="6:6" ht="12.75" customHeight="1">
      <c r="F5671" s="50"/>
    </row>
    <row r="5672" spans="6:6" ht="12.75" customHeight="1">
      <c r="F5672" s="50"/>
    </row>
    <row r="5673" spans="6:6" ht="12.75" customHeight="1">
      <c r="F5673" s="50"/>
    </row>
    <row r="5674" spans="6:6" ht="12.75" customHeight="1">
      <c r="F5674" s="50"/>
    </row>
    <row r="5675" spans="6:6" ht="12.75" customHeight="1">
      <c r="F5675" s="50"/>
    </row>
    <row r="5676" spans="6:6" ht="12.75" customHeight="1">
      <c r="F5676" s="50"/>
    </row>
    <row r="5677" spans="6:6" ht="12.75" customHeight="1">
      <c r="F5677" s="50"/>
    </row>
    <row r="5678" spans="6:6" ht="12.75" customHeight="1">
      <c r="F5678" s="50"/>
    </row>
    <row r="5679" spans="6:6" ht="12.75" customHeight="1">
      <c r="F5679" s="50"/>
    </row>
    <row r="5680" spans="6:6" ht="12.75" customHeight="1">
      <c r="F5680" s="50"/>
    </row>
    <row r="5681" spans="6:6" ht="12.75" customHeight="1">
      <c r="F5681" s="50"/>
    </row>
    <row r="5682" spans="6:6" ht="12.75" customHeight="1">
      <c r="F5682" s="50"/>
    </row>
    <row r="5683" spans="6:6" ht="12.75" customHeight="1">
      <c r="F5683" s="50"/>
    </row>
    <row r="5684" spans="6:6" ht="12.75" customHeight="1">
      <c r="F5684" s="50"/>
    </row>
    <row r="5685" spans="6:6" ht="12.75" customHeight="1">
      <c r="F5685" s="50"/>
    </row>
    <row r="5686" spans="6:6" ht="12.75" customHeight="1">
      <c r="F5686" s="50"/>
    </row>
    <row r="5687" spans="6:6" ht="12.75" customHeight="1">
      <c r="F5687" s="50"/>
    </row>
    <row r="5688" spans="6:6" ht="12.75" customHeight="1">
      <c r="F5688" s="50"/>
    </row>
    <row r="5689" spans="6:6" ht="12.75" customHeight="1">
      <c r="F5689" s="50"/>
    </row>
    <row r="5690" spans="6:6" ht="12.75" customHeight="1">
      <c r="F5690" s="50"/>
    </row>
    <row r="5691" spans="6:6" ht="12.75" customHeight="1">
      <c r="F5691" s="50"/>
    </row>
    <row r="5692" spans="6:6" ht="12.75" customHeight="1">
      <c r="F5692" s="50"/>
    </row>
    <row r="5693" spans="6:6" ht="12.75" customHeight="1">
      <c r="F5693" s="50"/>
    </row>
    <row r="5694" spans="6:6" ht="12.75" customHeight="1">
      <c r="F5694" s="50"/>
    </row>
    <row r="5695" spans="6:6" ht="12.75" customHeight="1">
      <c r="F5695" s="50"/>
    </row>
    <row r="5696" spans="6:6" ht="12.75" customHeight="1">
      <c r="F5696" s="50"/>
    </row>
    <row r="5697" spans="6:6" ht="12.75" customHeight="1">
      <c r="F5697" s="50"/>
    </row>
    <row r="5698" spans="6:6" ht="12.75" customHeight="1">
      <c r="F5698" s="50"/>
    </row>
    <row r="5699" spans="6:6" ht="12.75" customHeight="1">
      <c r="F5699" s="50"/>
    </row>
    <row r="5700" spans="6:6" ht="12.75" customHeight="1">
      <c r="F5700" s="50"/>
    </row>
    <row r="5701" spans="6:6" ht="12.75" customHeight="1">
      <c r="F5701" s="50"/>
    </row>
    <row r="5702" spans="6:6" ht="12.75" customHeight="1">
      <c r="F5702" s="50"/>
    </row>
    <row r="5703" spans="6:6" ht="12.75" customHeight="1">
      <c r="F5703" s="50"/>
    </row>
    <row r="5704" spans="6:6" ht="12.75" customHeight="1">
      <c r="F5704" s="50"/>
    </row>
    <row r="5705" spans="6:6" ht="12.75" customHeight="1">
      <c r="F5705" s="50"/>
    </row>
    <row r="5706" spans="6:6" ht="12.75" customHeight="1">
      <c r="F5706" s="50"/>
    </row>
    <row r="5707" spans="6:6" ht="12.75" customHeight="1">
      <c r="F5707" s="50"/>
    </row>
    <row r="5708" spans="6:6" ht="12.75" customHeight="1">
      <c r="F5708" s="50"/>
    </row>
    <row r="5709" spans="6:6" ht="12.75" customHeight="1">
      <c r="F5709" s="50"/>
    </row>
    <row r="5710" spans="6:6" ht="12.75" customHeight="1">
      <c r="F5710" s="50"/>
    </row>
    <row r="5711" spans="6:6" ht="12.75" customHeight="1">
      <c r="F5711" s="50"/>
    </row>
    <row r="5712" spans="6:6" ht="12.75" customHeight="1">
      <c r="F5712" s="50"/>
    </row>
    <row r="5713" spans="6:6" ht="12.75" customHeight="1">
      <c r="F5713" s="50"/>
    </row>
    <row r="5714" spans="6:6" ht="12.75" customHeight="1">
      <c r="F5714" s="50"/>
    </row>
    <row r="5715" spans="6:6" ht="12.75" customHeight="1">
      <c r="F5715" s="50"/>
    </row>
    <row r="5716" spans="6:6" ht="12.75" customHeight="1">
      <c r="F5716" s="50"/>
    </row>
    <row r="5717" spans="6:6" ht="12.75" customHeight="1">
      <c r="F5717" s="50"/>
    </row>
    <row r="5718" spans="6:6" ht="12.75" customHeight="1">
      <c r="F5718" s="50"/>
    </row>
    <row r="5719" spans="6:6" ht="12.75" customHeight="1">
      <c r="F5719" s="50"/>
    </row>
    <row r="5720" spans="6:6" ht="12.75" customHeight="1">
      <c r="F5720" s="50"/>
    </row>
    <row r="5721" spans="6:6" ht="12.75" customHeight="1">
      <c r="F5721" s="50"/>
    </row>
    <row r="5722" spans="6:6" ht="12.75" customHeight="1">
      <c r="F5722" s="50"/>
    </row>
    <row r="5723" spans="6:6" ht="12.75" customHeight="1">
      <c r="F5723" s="50"/>
    </row>
    <row r="5724" spans="6:6" ht="12.75" customHeight="1">
      <c r="F5724" s="50"/>
    </row>
    <row r="5725" spans="6:6" ht="12.75" customHeight="1">
      <c r="F5725" s="50"/>
    </row>
    <row r="5726" spans="6:6" ht="12.75" customHeight="1">
      <c r="F5726" s="50"/>
    </row>
    <row r="5727" spans="6:6" ht="12.75" customHeight="1">
      <c r="F5727" s="50"/>
    </row>
    <row r="5728" spans="6:6" ht="12.75" customHeight="1">
      <c r="F5728" s="50"/>
    </row>
    <row r="5729" spans="6:6" ht="12.75" customHeight="1">
      <c r="F5729" s="50"/>
    </row>
    <row r="5730" spans="6:6" ht="12.75" customHeight="1">
      <c r="F5730" s="50"/>
    </row>
    <row r="5731" spans="6:6" ht="12.75" customHeight="1">
      <c r="F5731" s="50"/>
    </row>
    <row r="5732" spans="6:6" ht="12.75" customHeight="1">
      <c r="F5732" s="50"/>
    </row>
    <row r="5733" spans="6:6" ht="12.75" customHeight="1">
      <c r="F5733" s="50"/>
    </row>
    <row r="5734" spans="6:6" ht="12.75" customHeight="1">
      <c r="F5734" s="50"/>
    </row>
    <row r="5735" spans="6:6" ht="12.75" customHeight="1">
      <c r="F5735" s="50"/>
    </row>
    <row r="5736" spans="6:6" ht="12.75" customHeight="1">
      <c r="F5736" s="50"/>
    </row>
    <row r="5737" spans="6:6" ht="12.75" customHeight="1">
      <c r="F5737" s="50"/>
    </row>
    <row r="5738" spans="6:6" ht="12.75" customHeight="1">
      <c r="F5738" s="50"/>
    </row>
    <row r="5739" spans="6:6" ht="12.75" customHeight="1">
      <c r="F5739" s="50"/>
    </row>
    <row r="5740" spans="6:6" ht="12.75" customHeight="1">
      <c r="F5740" s="50"/>
    </row>
    <row r="5741" spans="6:6" ht="12.75" customHeight="1">
      <c r="F5741" s="50"/>
    </row>
    <row r="5742" spans="6:6" ht="12.75" customHeight="1">
      <c r="F5742" s="50"/>
    </row>
    <row r="5743" spans="6:6" ht="12.75" customHeight="1">
      <c r="F5743" s="50"/>
    </row>
    <row r="5744" spans="6:6" ht="12.75" customHeight="1">
      <c r="F5744" s="50"/>
    </row>
    <row r="5745" spans="6:6" ht="12.75" customHeight="1">
      <c r="F5745" s="50"/>
    </row>
    <row r="5746" spans="6:6" ht="12.75" customHeight="1">
      <c r="F5746" s="50"/>
    </row>
    <row r="5747" spans="6:6" ht="12.75" customHeight="1">
      <c r="F5747" s="50"/>
    </row>
    <row r="5748" spans="6:6" ht="12.75" customHeight="1">
      <c r="F5748" s="50"/>
    </row>
    <row r="5749" spans="6:6" ht="12.75" customHeight="1">
      <c r="F5749" s="50"/>
    </row>
    <row r="5750" spans="6:6" ht="12.75" customHeight="1">
      <c r="F5750" s="50"/>
    </row>
    <row r="5751" spans="6:6" ht="12.75" customHeight="1">
      <c r="F5751" s="50"/>
    </row>
    <row r="5752" spans="6:6" ht="12.75" customHeight="1">
      <c r="F5752" s="50"/>
    </row>
    <row r="5753" spans="6:6" ht="12.75" customHeight="1">
      <c r="F5753" s="50"/>
    </row>
    <row r="5754" spans="6:6" ht="12.75" customHeight="1">
      <c r="F5754" s="50"/>
    </row>
    <row r="5755" spans="6:6" ht="12.75" customHeight="1">
      <c r="F5755" s="50"/>
    </row>
    <row r="5756" spans="6:6" ht="12.75" customHeight="1">
      <c r="F5756" s="50"/>
    </row>
    <row r="5757" spans="6:6" ht="12.75" customHeight="1">
      <c r="F5757" s="50"/>
    </row>
    <row r="5758" spans="6:6" ht="12.75" customHeight="1">
      <c r="F5758" s="50"/>
    </row>
    <row r="5759" spans="6:6" ht="12.75" customHeight="1">
      <c r="F5759" s="50"/>
    </row>
    <row r="5760" spans="6:6" ht="12.75" customHeight="1">
      <c r="F5760" s="50"/>
    </row>
    <row r="5761" spans="6:6" ht="12.75" customHeight="1">
      <c r="F5761" s="50"/>
    </row>
    <row r="5762" spans="6:6" ht="12.75" customHeight="1">
      <c r="F5762" s="50"/>
    </row>
    <row r="5763" spans="6:6" ht="12.75" customHeight="1">
      <c r="F5763" s="50"/>
    </row>
    <row r="5764" spans="6:6" ht="12.75" customHeight="1">
      <c r="F5764" s="50"/>
    </row>
    <row r="5765" spans="6:6" ht="12.75" customHeight="1">
      <c r="F5765" s="50"/>
    </row>
    <row r="5766" spans="6:6" ht="12.75" customHeight="1">
      <c r="F5766" s="50"/>
    </row>
    <row r="5767" spans="6:6" ht="12.75" customHeight="1">
      <c r="F5767" s="50"/>
    </row>
    <row r="5768" spans="6:6" ht="12.75" customHeight="1">
      <c r="F5768" s="50"/>
    </row>
    <row r="5769" spans="6:6" ht="12.75" customHeight="1">
      <c r="F5769" s="50"/>
    </row>
    <row r="5770" spans="6:6" ht="12.75" customHeight="1">
      <c r="F5770" s="50"/>
    </row>
    <row r="5771" spans="6:6" ht="12.75" customHeight="1">
      <c r="F5771" s="50"/>
    </row>
    <row r="5772" spans="6:6" ht="12.75" customHeight="1">
      <c r="F5772" s="50"/>
    </row>
    <row r="5773" spans="6:6" ht="12.75" customHeight="1">
      <c r="F5773" s="50"/>
    </row>
    <row r="5774" spans="6:6" ht="12.75" customHeight="1">
      <c r="F5774" s="50"/>
    </row>
    <row r="5775" spans="6:6" ht="12.75" customHeight="1">
      <c r="F5775" s="50"/>
    </row>
    <row r="5776" spans="6:6" ht="12.75" customHeight="1">
      <c r="F5776" s="50"/>
    </row>
    <row r="5777" spans="6:6" ht="12.75" customHeight="1">
      <c r="F5777" s="50"/>
    </row>
    <row r="5778" spans="6:6" ht="12.75" customHeight="1">
      <c r="F5778" s="50"/>
    </row>
    <row r="5779" spans="6:6" ht="12.75" customHeight="1">
      <c r="F5779" s="50"/>
    </row>
    <row r="5780" spans="6:6" ht="12.75" customHeight="1">
      <c r="F5780" s="50"/>
    </row>
    <row r="5781" spans="6:6" ht="12.75" customHeight="1">
      <c r="F5781" s="50"/>
    </row>
    <row r="5782" spans="6:6" ht="12.75" customHeight="1">
      <c r="F5782" s="50"/>
    </row>
    <row r="5783" spans="6:6" ht="12.75" customHeight="1">
      <c r="F5783" s="50"/>
    </row>
    <row r="5784" spans="6:6" ht="12.75" customHeight="1">
      <c r="F5784" s="50"/>
    </row>
    <row r="5785" spans="6:6" ht="12.75" customHeight="1">
      <c r="F5785" s="50"/>
    </row>
    <row r="5786" spans="6:6" ht="12.75" customHeight="1">
      <c r="F5786" s="50"/>
    </row>
    <row r="5787" spans="6:6" ht="12.75" customHeight="1">
      <c r="F5787" s="50"/>
    </row>
    <row r="5788" spans="6:6" ht="12.75" customHeight="1">
      <c r="F5788" s="50"/>
    </row>
    <row r="5789" spans="6:6" ht="12.75" customHeight="1">
      <c r="F5789" s="50"/>
    </row>
    <row r="5790" spans="6:6" ht="12.75" customHeight="1">
      <c r="F5790" s="50"/>
    </row>
    <row r="5791" spans="6:6" ht="12.75" customHeight="1">
      <c r="F5791" s="50"/>
    </row>
    <row r="5792" spans="6:6" ht="12.75" customHeight="1">
      <c r="F5792" s="50"/>
    </row>
    <row r="5793" spans="6:6" ht="12.75" customHeight="1">
      <c r="F5793" s="50"/>
    </row>
    <row r="5794" spans="6:6" ht="12.75" customHeight="1">
      <c r="F5794" s="50"/>
    </row>
    <row r="5795" spans="6:6" ht="12.75" customHeight="1">
      <c r="F5795" s="50"/>
    </row>
    <row r="5796" spans="6:6" ht="12.75" customHeight="1">
      <c r="F5796" s="50"/>
    </row>
    <row r="5797" spans="6:6" ht="12.75" customHeight="1">
      <c r="F5797" s="50"/>
    </row>
    <row r="5798" spans="6:6" ht="12.75" customHeight="1">
      <c r="F5798" s="50"/>
    </row>
    <row r="5799" spans="6:6" ht="12.75" customHeight="1">
      <c r="F5799" s="50"/>
    </row>
    <row r="5800" spans="6:6" ht="12.75" customHeight="1">
      <c r="F5800" s="50"/>
    </row>
    <row r="5801" spans="6:6" ht="12.75" customHeight="1">
      <c r="F5801" s="50"/>
    </row>
    <row r="5802" spans="6:6" ht="12.75" customHeight="1">
      <c r="F5802" s="50"/>
    </row>
    <row r="5803" spans="6:6" ht="12.75" customHeight="1">
      <c r="F5803" s="50"/>
    </row>
    <row r="5804" spans="6:6" ht="12.75" customHeight="1">
      <c r="F5804" s="50"/>
    </row>
    <row r="5805" spans="6:6" ht="12.75" customHeight="1">
      <c r="F5805" s="50"/>
    </row>
    <row r="5806" spans="6:6" ht="12.75" customHeight="1">
      <c r="F5806" s="50"/>
    </row>
    <row r="5807" spans="6:6" ht="12.75" customHeight="1">
      <c r="F5807" s="50"/>
    </row>
    <row r="5808" spans="6:6" ht="12.75" customHeight="1">
      <c r="F5808" s="50"/>
    </row>
    <row r="5809" spans="6:6" ht="12.75" customHeight="1">
      <c r="F5809" s="50"/>
    </row>
    <row r="5810" spans="6:6" ht="12.75" customHeight="1">
      <c r="F5810" s="50"/>
    </row>
    <row r="5811" spans="6:6" ht="12.75" customHeight="1">
      <c r="F5811" s="50"/>
    </row>
    <row r="5812" spans="6:6" ht="12.75" customHeight="1">
      <c r="F5812" s="50"/>
    </row>
    <row r="5813" spans="6:6" ht="12.75" customHeight="1">
      <c r="F5813" s="50"/>
    </row>
    <row r="5814" spans="6:6" ht="12.75" customHeight="1">
      <c r="F5814" s="50"/>
    </row>
    <row r="5815" spans="6:6" ht="12.75" customHeight="1">
      <c r="F5815" s="50"/>
    </row>
    <row r="5816" spans="6:6" ht="12.75" customHeight="1">
      <c r="F5816" s="50"/>
    </row>
    <row r="5817" spans="6:6" ht="12.75" customHeight="1">
      <c r="F5817" s="50"/>
    </row>
    <row r="5818" spans="6:6" ht="12.75" customHeight="1">
      <c r="F5818" s="50"/>
    </row>
    <row r="5819" spans="6:6" ht="12.75" customHeight="1">
      <c r="F5819" s="50"/>
    </row>
    <row r="5820" spans="6:6" ht="12.75" customHeight="1">
      <c r="F5820" s="50"/>
    </row>
    <row r="5821" spans="6:6" ht="12.75" customHeight="1">
      <c r="F5821" s="50"/>
    </row>
    <row r="5822" spans="6:6" ht="12.75" customHeight="1">
      <c r="F5822" s="50"/>
    </row>
    <row r="5823" spans="6:6" ht="12.75" customHeight="1">
      <c r="F5823" s="50"/>
    </row>
    <row r="5824" spans="6:6" ht="12.75" customHeight="1">
      <c r="F5824" s="50"/>
    </row>
    <row r="5825" spans="6:6" ht="12.75" customHeight="1">
      <c r="F5825" s="50"/>
    </row>
    <row r="5826" spans="6:6" ht="12.75" customHeight="1">
      <c r="F5826" s="50"/>
    </row>
    <row r="5827" spans="6:6" ht="12.75" customHeight="1">
      <c r="F5827" s="50"/>
    </row>
    <row r="5828" spans="6:6" ht="12.75" customHeight="1">
      <c r="F5828" s="50"/>
    </row>
    <row r="5829" spans="6:6" ht="12.75" customHeight="1">
      <c r="F5829" s="50"/>
    </row>
    <row r="5830" spans="6:6" ht="12.75" customHeight="1">
      <c r="F5830" s="50"/>
    </row>
    <row r="5831" spans="6:6" ht="12.75" customHeight="1">
      <c r="F5831" s="50"/>
    </row>
    <row r="5832" spans="6:6" ht="12.75" customHeight="1">
      <c r="F5832" s="50"/>
    </row>
    <row r="5833" spans="6:6" ht="12.75" customHeight="1">
      <c r="F5833" s="50"/>
    </row>
    <row r="5834" spans="6:6" ht="12.75" customHeight="1">
      <c r="F5834" s="50"/>
    </row>
    <row r="5835" spans="6:6" ht="12.75" customHeight="1">
      <c r="F5835" s="50"/>
    </row>
    <row r="5836" spans="6:6" ht="12.75" customHeight="1">
      <c r="F5836" s="50"/>
    </row>
    <row r="5837" spans="6:6" ht="12.75" customHeight="1">
      <c r="F5837" s="50"/>
    </row>
    <row r="5838" spans="6:6" ht="12.75" customHeight="1">
      <c r="F5838" s="50"/>
    </row>
    <row r="5839" spans="6:6" ht="12.75" customHeight="1">
      <c r="F5839" s="50"/>
    </row>
    <row r="5840" spans="6:6" ht="12.75" customHeight="1">
      <c r="F5840" s="50"/>
    </row>
    <row r="5841" spans="6:6" ht="12.75" customHeight="1">
      <c r="F5841" s="50"/>
    </row>
    <row r="5842" spans="6:6" ht="12.75" customHeight="1">
      <c r="F5842" s="50"/>
    </row>
    <row r="5843" spans="6:6" ht="12.75" customHeight="1">
      <c r="F5843" s="50"/>
    </row>
    <row r="5844" spans="6:6" ht="12.75" customHeight="1">
      <c r="F5844" s="50"/>
    </row>
    <row r="5845" spans="6:6" ht="12.75" customHeight="1">
      <c r="F5845" s="50"/>
    </row>
    <row r="5846" spans="6:6" ht="12.75" customHeight="1">
      <c r="F5846" s="50"/>
    </row>
    <row r="5847" spans="6:6" ht="12.75" customHeight="1">
      <c r="F5847" s="50"/>
    </row>
    <row r="5848" spans="6:6" ht="12.75" customHeight="1">
      <c r="F5848" s="50"/>
    </row>
    <row r="5849" spans="6:6" ht="12.75" customHeight="1">
      <c r="F5849" s="50"/>
    </row>
    <row r="5850" spans="6:6" ht="12.75" customHeight="1">
      <c r="F5850" s="50"/>
    </row>
    <row r="5851" spans="6:6" ht="12.75" customHeight="1">
      <c r="F5851" s="50"/>
    </row>
    <row r="5852" spans="6:6" ht="12.75" customHeight="1">
      <c r="F5852" s="50"/>
    </row>
    <row r="5853" spans="6:6" ht="12.75" customHeight="1">
      <c r="F5853" s="50"/>
    </row>
    <row r="5854" spans="6:6" ht="12.75" customHeight="1">
      <c r="F5854" s="50"/>
    </row>
    <row r="5855" spans="6:6" ht="12.75" customHeight="1">
      <c r="F5855" s="50"/>
    </row>
    <row r="5856" spans="6:6" ht="12.75" customHeight="1">
      <c r="F5856" s="50"/>
    </row>
    <row r="5857" spans="6:6" ht="12.75" customHeight="1">
      <c r="F5857" s="50"/>
    </row>
    <row r="5858" spans="6:6" ht="12.75" customHeight="1">
      <c r="F5858" s="50"/>
    </row>
    <row r="5859" spans="6:6" ht="12.75" customHeight="1">
      <c r="F5859" s="50"/>
    </row>
    <row r="5860" spans="6:6" ht="12.75" customHeight="1">
      <c r="F5860" s="50"/>
    </row>
    <row r="5861" spans="6:6" ht="12.75" customHeight="1">
      <c r="F5861" s="50"/>
    </row>
    <row r="5862" spans="6:6" ht="12.75" customHeight="1">
      <c r="F5862" s="50"/>
    </row>
    <row r="5863" spans="6:6" ht="12.75" customHeight="1">
      <c r="F5863" s="50"/>
    </row>
    <row r="5864" spans="6:6" ht="12.75" customHeight="1">
      <c r="F5864" s="50"/>
    </row>
    <row r="5865" spans="6:6" ht="12.75" customHeight="1">
      <c r="F5865" s="50"/>
    </row>
    <row r="5866" spans="6:6" ht="12.75" customHeight="1">
      <c r="F5866" s="50"/>
    </row>
    <row r="5867" spans="6:6" ht="12.75" customHeight="1">
      <c r="F5867" s="50"/>
    </row>
    <row r="5868" spans="6:6" ht="12.75" customHeight="1">
      <c r="F5868" s="50"/>
    </row>
    <row r="5869" spans="6:6" ht="12.75" customHeight="1">
      <c r="F5869" s="50"/>
    </row>
    <row r="5870" spans="6:6" ht="12.75" customHeight="1">
      <c r="F5870" s="50"/>
    </row>
    <row r="5871" spans="6:6" ht="12.75" customHeight="1">
      <c r="F5871" s="50"/>
    </row>
    <row r="5872" spans="6:6" ht="12.75" customHeight="1">
      <c r="F5872" s="50"/>
    </row>
    <row r="5873" spans="6:6" ht="12.75" customHeight="1">
      <c r="F5873" s="50"/>
    </row>
    <row r="5874" spans="6:6" ht="12.75" customHeight="1">
      <c r="F5874" s="50"/>
    </row>
    <row r="5875" spans="6:6" ht="12.75" customHeight="1">
      <c r="F5875" s="50"/>
    </row>
    <row r="5876" spans="6:6" ht="12.75" customHeight="1">
      <c r="F5876" s="50"/>
    </row>
    <row r="5877" spans="6:6" ht="12.75" customHeight="1">
      <c r="F5877" s="50"/>
    </row>
    <row r="5878" spans="6:6" ht="12.75" customHeight="1">
      <c r="F5878" s="50"/>
    </row>
    <row r="5879" spans="6:6" ht="12.75" customHeight="1">
      <c r="F5879" s="50"/>
    </row>
    <row r="5880" spans="6:6" ht="12.75" customHeight="1">
      <c r="F5880" s="50"/>
    </row>
    <row r="5881" spans="6:6" ht="12.75" customHeight="1">
      <c r="F5881" s="50"/>
    </row>
    <row r="5882" spans="6:6" ht="12.75" customHeight="1">
      <c r="F5882" s="50"/>
    </row>
    <row r="5883" spans="6:6" ht="12.75" customHeight="1">
      <c r="F5883" s="50"/>
    </row>
    <row r="5884" spans="6:6" ht="12.75" customHeight="1">
      <c r="F5884" s="50"/>
    </row>
    <row r="5885" spans="6:6" ht="12.75" customHeight="1">
      <c r="F5885" s="50"/>
    </row>
    <row r="5886" spans="6:6" ht="12.75" customHeight="1">
      <c r="F5886" s="50"/>
    </row>
    <row r="5887" spans="6:6" ht="12.75" customHeight="1">
      <c r="F5887" s="50"/>
    </row>
    <row r="5888" spans="6:6" ht="12.75" customHeight="1">
      <c r="F5888" s="50"/>
    </row>
    <row r="5889" spans="6:6" ht="12.75" customHeight="1">
      <c r="F5889" s="50"/>
    </row>
    <row r="5890" spans="6:6" ht="12.75" customHeight="1">
      <c r="F5890" s="50"/>
    </row>
    <row r="5891" spans="6:6" ht="12.75" customHeight="1">
      <c r="F5891" s="50"/>
    </row>
    <row r="5892" spans="6:6" ht="12.75" customHeight="1">
      <c r="F5892" s="50"/>
    </row>
    <row r="5893" spans="6:6" ht="12.75" customHeight="1">
      <c r="F5893" s="50"/>
    </row>
    <row r="5894" spans="6:6" ht="12.75" customHeight="1">
      <c r="F5894" s="50"/>
    </row>
    <row r="5895" spans="6:6" ht="12.75" customHeight="1">
      <c r="F5895" s="50"/>
    </row>
    <row r="5896" spans="6:6" ht="12.75" customHeight="1">
      <c r="F5896" s="50"/>
    </row>
    <row r="5897" spans="6:6" ht="12.75" customHeight="1">
      <c r="F5897" s="50"/>
    </row>
    <row r="5898" spans="6:6" ht="12.75" customHeight="1">
      <c r="F5898" s="50"/>
    </row>
    <row r="5899" spans="6:6" ht="12.75" customHeight="1">
      <c r="F5899" s="50"/>
    </row>
    <row r="5900" spans="6:6" ht="12.75" customHeight="1">
      <c r="F5900" s="50"/>
    </row>
    <row r="5901" spans="6:6" ht="12.75" customHeight="1">
      <c r="F5901" s="50"/>
    </row>
    <row r="5902" spans="6:6" ht="12.75" customHeight="1">
      <c r="F5902" s="50"/>
    </row>
    <row r="5903" spans="6:6" ht="12.75" customHeight="1">
      <c r="F5903" s="50"/>
    </row>
    <row r="5904" spans="6:6" ht="12.75" customHeight="1">
      <c r="F5904" s="50"/>
    </row>
    <row r="5905" spans="6:6" ht="12.75" customHeight="1">
      <c r="F5905" s="50"/>
    </row>
    <row r="5906" spans="6:6" ht="12.75" customHeight="1">
      <c r="F5906" s="50"/>
    </row>
    <row r="5907" spans="6:6" ht="12.75" customHeight="1">
      <c r="F5907" s="50"/>
    </row>
    <row r="5908" spans="6:6" ht="12.75" customHeight="1">
      <c r="F5908" s="50"/>
    </row>
    <row r="5909" spans="6:6" ht="12.75" customHeight="1">
      <c r="F5909" s="50"/>
    </row>
    <row r="5910" spans="6:6" ht="12.75" customHeight="1">
      <c r="F5910" s="50"/>
    </row>
    <row r="5911" spans="6:6" ht="12.75" customHeight="1">
      <c r="F5911" s="50"/>
    </row>
    <row r="5912" spans="6:6" ht="12.75" customHeight="1">
      <c r="F5912" s="50"/>
    </row>
    <row r="5913" spans="6:6" ht="12.75" customHeight="1">
      <c r="F5913" s="50"/>
    </row>
    <row r="5914" spans="6:6" ht="12.75" customHeight="1">
      <c r="F5914" s="50"/>
    </row>
    <row r="5915" spans="6:6" ht="12.75" customHeight="1">
      <c r="F5915" s="50"/>
    </row>
    <row r="5916" spans="6:6" ht="12.75" customHeight="1">
      <c r="F5916" s="50"/>
    </row>
    <row r="5917" spans="6:6" ht="12.75" customHeight="1">
      <c r="F5917" s="50"/>
    </row>
    <row r="5918" spans="6:6" ht="12.75" customHeight="1">
      <c r="F5918" s="50"/>
    </row>
    <row r="5919" spans="6:6" ht="12.75" customHeight="1">
      <c r="F5919" s="50"/>
    </row>
    <row r="5920" spans="6:6" ht="12.75" customHeight="1">
      <c r="F5920" s="50"/>
    </row>
    <row r="5921" spans="6:6" ht="12.75" customHeight="1">
      <c r="F5921" s="50"/>
    </row>
    <row r="5922" spans="6:6" ht="12.75" customHeight="1">
      <c r="F5922" s="50"/>
    </row>
    <row r="5923" spans="6:6" ht="12.75" customHeight="1">
      <c r="F5923" s="50"/>
    </row>
    <row r="5924" spans="6:6" ht="12.75" customHeight="1">
      <c r="F5924" s="50"/>
    </row>
    <row r="5925" spans="6:6" ht="12.75" customHeight="1">
      <c r="F5925" s="50"/>
    </row>
    <row r="5926" spans="6:6" ht="12.75" customHeight="1">
      <c r="F5926" s="50"/>
    </row>
    <row r="5927" spans="6:6" ht="12.75" customHeight="1">
      <c r="F5927" s="50"/>
    </row>
    <row r="5928" spans="6:6" ht="12.75" customHeight="1">
      <c r="F5928" s="50"/>
    </row>
    <row r="5929" spans="6:6" ht="12.75" customHeight="1">
      <c r="F5929" s="50"/>
    </row>
    <row r="5930" spans="6:6" ht="12.75" customHeight="1">
      <c r="F5930" s="50"/>
    </row>
    <row r="5931" spans="6:6" ht="12.75" customHeight="1">
      <c r="F5931" s="50"/>
    </row>
    <row r="5932" spans="6:6" ht="12.75" customHeight="1">
      <c r="F5932" s="50"/>
    </row>
    <row r="5933" spans="6:6" ht="12.75" customHeight="1">
      <c r="F5933" s="50"/>
    </row>
    <row r="5934" spans="6:6" ht="12.75" customHeight="1">
      <c r="F5934" s="50"/>
    </row>
    <row r="5935" spans="6:6" ht="12.75" customHeight="1">
      <c r="F5935" s="50"/>
    </row>
    <row r="5936" spans="6:6" ht="12.75" customHeight="1">
      <c r="F5936" s="50"/>
    </row>
    <row r="5937" spans="6:6" ht="12.75" customHeight="1">
      <c r="F5937" s="50"/>
    </row>
    <row r="5938" spans="6:6" ht="12.75" customHeight="1">
      <c r="F5938" s="50"/>
    </row>
    <row r="5939" spans="6:6" ht="12.75" customHeight="1">
      <c r="F5939" s="50"/>
    </row>
    <row r="5940" spans="6:6" ht="12.75" customHeight="1">
      <c r="F5940" s="50"/>
    </row>
    <row r="5941" spans="6:6" ht="12.75" customHeight="1">
      <c r="F5941" s="50"/>
    </row>
    <row r="5942" spans="6:6" ht="12.75" customHeight="1">
      <c r="F5942" s="50"/>
    </row>
    <row r="5943" spans="6:6" ht="12.75" customHeight="1">
      <c r="F5943" s="50"/>
    </row>
    <row r="5944" spans="6:6" ht="12.75" customHeight="1">
      <c r="F5944" s="50"/>
    </row>
    <row r="5945" spans="6:6" ht="12.75" customHeight="1">
      <c r="F5945" s="50"/>
    </row>
    <row r="5946" spans="6:6" ht="12.75" customHeight="1">
      <c r="F5946" s="50"/>
    </row>
    <row r="5947" spans="6:6" ht="12.75" customHeight="1">
      <c r="F5947" s="50"/>
    </row>
    <row r="5948" spans="6:6" ht="12.75" customHeight="1">
      <c r="F5948" s="50"/>
    </row>
    <row r="5949" spans="6:6" ht="12.75" customHeight="1">
      <c r="F5949" s="50"/>
    </row>
    <row r="5950" spans="6:6" ht="12.75" customHeight="1">
      <c r="F5950" s="50"/>
    </row>
    <row r="5951" spans="6:6" ht="12.75" customHeight="1">
      <c r="F5951" s="50"/>
    </row>
    <row r="5952" spans="6:6" ht="12.75" customHeight="1">
      <c r="F5952" s="50"/>
    </row>
    <row r="5953" spans="6:6" ht="12.75" customHeight="1">
      <c r="F5953" s="50"/>
    </row>
    <row r="5954" spans="6:6" ht="12.75" customHeight="1">
      <c r="F5954" s="50"/>
    </row>
    <row r="5955" spans="6:6" ht="12.75" customHeight="1">
      <c r="F5955" s="50"/>
    </row>
    <row r="5956" spans="6:6" ht="12.75" customHeight="1">
      <c r="F5956" s="50"/>
    </row>
    <row r="5957" spans="6:6" ht="12.75" customHeight="1">
      <c r="F5957" s="50"/>
    </row>
    <row r="5958" spans="6:6" ht="12.75" customHeight="1">
      <c r="F5958" s="50"/>
    </row>
    <row r="5959" spans="6:6" ht="12.75" customHeight="1">
      <c r="F5959" s="50"/>
    </row>
    <row r="5960" spans="6:6" ht="12.75" customHeight="1">
      <c r="F5960" s="50"/>
    </row>
    <row r="5961" spans="6:6" ht="12.75" customHeight="1">
      <c r="F5961" s="50"/>
    </row>
    <row r="5962" spans="6:6" ht="12.75" customHeight="1">
      <c r="F5962" s="50"/>
    </row>
    <row r="5963" spans="6:6" ht="12.75" customHeight="1">
      <c r="F5963" s="50"/>
    </row>
    <row r="5964" spans="6:6" ht="12.75" customHeight="1">
      <c r="F5964" s="50"/>
    </row>
    <row r="5965" spans="6:6" ht="12.75" customHeight="1">
      <c r="F5965" s="50"/>
    </row>
    <row r="5966" spans="6:6" ht="12.75" customHeight="1">
      <c r="F5966" s="50"/>
    </row>
    <row r="5967" spans="6:6" ht="12.75" customHeight="1">
      <c r="F5967" s="50"/>
    </row>
    <row r="5968" spans="6:6" ht="12.75" customHeight="1">
      <c r="F5968" s="50"/>
    </row>
    <row r="5969" spans="6:6" ht="12.75" customHeight="1">
      <c r="F5969" s="50"/>
    </row>
    <row r="5970" spans="6:6" ht="12.75" customHeight="1">
      <c r="F5970" s="50"/>
    </row>
    <row r="5971" spans="6:6" ht="12.75" customHeight="1">
      <c r="F5971" s="50"/>
    </row>
    <row r="5972" spans="6:6" ht="12.75" customHeight="1">
      <c r="F5972" s="50"/>
    </row>
    <row r="5973" spans="6:6" ht="12.75" customHeight="1">
      <c r="F5973" s="50"/>
    </row>
    <row r="5974" spans="6:6" ht="12.75" customHeight="1">
      <c r="F5974" s="50"/>
    </row>
    <row r="5975" spans="6:6" ht="12.75" customHeight="1">
      <c r="F5975" s="50"/>
    </row>
    <row r="5976" spans="6:6" ht="12.75" customHeight="1">
      <c r="F5976" s="50"/>
    </row>
    <row r="5977" spans="6:6" ht="12.75" customHeight="1">
      <c r="F5977" s="50"/>
    </row>
    <row r="5978" spans="6:6" ht="12.75" customHeight="1">
      <c r="F5978" s="50"/>
    </row>
    <row r="5979" spans="6:6" ht="12.75" customHeight="1">
      <c r="F5979" s="50"/>
    </row>
    <row r="5980" spans="6:6" ht="12.75" customHeight="1">
      <c r="F5980" s="50"/>
    </row>
    <row r="5981" spans="6:6" ht="12.75" customHeight="1">
      <c r="F5981" s="50"/>
    </row>
    <row r="5982" spans="6:6" ht="12.75" customHeight="1">
      <c r="F5982" s="50"/>
    </row>
    <row r="5983" spans="6:6" ht="12.75" customHeight="1">
      <c r="F5983" s="50"/>
    </row>
    <row r="5984" spans="6:6" ht="12.75" customHeight="1">
      <c r="F5984" s="50"/>
    </row>
    <row r="5985" spans="6:6" ht="12.75" customHeight="1">
      <c r="F5985" s="50"/>
    </row>
    <row r="5986" spans="6:6" ht="12.75" customHeight="1">
      <c r="F5986" s="50"/>
    </row>
    <row r="5987" spans="6:6" ht="12.75" customHeight="1">
      <c r="F5987" s="50"/>
    </row>
    <row r="5988" spans="6:6" ht="12.75" customHeight="1">
      <c r="F5988" s="50"/>
    </row>
    <row r="5989" spans="6:6" ht="12.75" customHeight="1">
      <c r="F5989" s="50"/>
    </row>
    <row r="5990" spans="6:6" ht="12.75" customHeight="1">
      <c r="F5990" s="50"/>
    </row>
    <row r="5991" spans="6:6" ht="12.75" customHeight="1">
      <c r="F5991" s="50"/>
    </row>
    <row r="5992" spans="6:6" ht="12.75" customHeight="1">
      <c r="F5992" s="50"/>
    </row>
    <row r="5993" spans="6:6" ht="12.75" customHeight="1">
      <c r="F5993" s="50"/>
    </row>
    <row r="5994" spans="6:6" ht="12.75" customHeight="1">
      <c r="F5994" s="50"/>
    </row>
    <row r="5995" spans="6:6" ht="12.75" customHeight="1">
      <c r="F5995" s="50"/>
    </row>
    <row r="5996" spans="6:6" ht="12.75" customHeight="1">
      <c r="F5996" s="50"/>
    </row>
    <row r="5997" spans="6:6" ht="12.75" customHeight="1">
      <c r="F5997" s="50"/>
    </row>
    <row r="5998" spans="6:6" ht="12.75" customHeight="1">
      <c r="F5998" s="50"/>
    </row>
    <row r="5999" spans="6:6" ht="12.75" customHeight="1">
      <c r="F5999" s="50"/>
    </row>
    <row r="6000" spans="6:6" ht="12.75" customHeight="1">
      <c r="F6000" s="50"/>
    </row>
    <row r="6001" spans="6:6" ht="12.75" customHeight="1">
      <c r="F6001" s="50"/>
    </row>
    <row r="6002" spans="6:6" ht="12.75" customHeight="1">
      <c r="F6002" s="50"/>
    </row>
    <row r="6003" spans="6:6" ht="12.75" customHeight="1">
      <c r="F6003" s="50"/>
    </row>
    <row r="6004" spans="6:6" ht="12.75" customHeight="1">
      <c r="F6004" s="50"/>
    </row>
    <row r="6005" spans="6:6" ht="12.75" customHeight="1">
      <c r="F6005" s="50"/>
    </row>
    <row r="6006" spans="6:6" ht="12.75" customHeight="1">
      <c r="F6006" s="50"/>
    </row>
    <row r="6007" spans="6:6" ht="12.75" customHeight="1">
      <c r="F6007" s="50"/>
    </row>
    <row r="6008" spans="6:6" ht="12.75" customHeight="1">
      <c r="F6008" s="50"/>
    </row>
    <row r="6009" spans="6:6" ht="12.75" customHeight="1">
      <c r="F6009" s="50"/>
    </row>
    <row r="6010" spans="6:6" ht="12.75" customHeight="1">
      <c r="F6010" s="50"/>
    </row>
    <row r="6011" spans="6:6" ht="12.75" customHeight="1">
      <c r="F6011" s="50"/>
    </row>
    <row r="6012" spans="6:6" ht="12.75" customHeight="1">
      <c r="F6012" s="50"/>
    </row>
    <row r="6013" spans="6:6" ht="12.75" customHeight="1">
      <c r="F6013" s="50"/>
    </row>
    <row r="6014" spans="6:6" ht="12.75" customHeight="1">
      <c r="F6014" s="50"/>
    </row>
    <row r="6015" spans="6:6" ht="12.75" customHeight="1">
      <c r="F6015" s="50"/>
    </row>
    <row r="6016" spans="6:6" ht="12.75" customHeight="1">
      <c r="F6016" s="50"/>
    </row>
    <row r="6017" spans="6:6" ht="12.75" customHeight="1">
      <c r="F6017" s="50"/>
    </row>
    <row r="6018" spans="6:6" ht="12.75" customHeight="1">
      <c r="F6018" s="50"/>
    </row>
    <row r="6019" spans="6:6" ht="12.75" customHeight="1">
      <c r="F6019" s="50"/>
    </row>
    <row r="6020" spans="6:6" ht="12.75" customHeight="1">
      <c r="F6020" s="50"/>
    </row>
    <row r="6021" spans="6:6" ht="12.75" customHeight="1">
      <c r="F6021" s="50"/>
    </row>
    <row r="6022" spans="6:6" ht="12.75" customHeight="1">
      <c r="F6022" s="50"/>
    </row>
    <row r="6023" spans="6:6" ht="12.75" customHeight="1">
      <c r="F6023" s="50"/>
    </row>
    <row r="6024" spans="6:6" ht="12.75" customHeight="1">
      <c r="F6024" s="50"/>
    </row>
    <row r="6025" spans="6:6" ht="12.75" customHeight="1">
      <c r="F6025" s="50"/>
    </row>
    <row r="6026" spans="6:6" ht="12.75" customHeight="1">
      <c r="F6026" s="50"/>
    </row>
    <row r="6027" spans="6:6" ht="12.75" customHeight="1">
      <c r="F6027" s="50"/>
    </row>
    <row r="6028" spans="6:6" ht="12.75" customHeight="1">
      <c r="F6028" s="50"/>
    </row>
    <row r="6029" spans="6:6" ht="12.75" customHeight="1">
      <c r="F6029" s="50"/>
    </row>
    <row r="6030" spans="6:6" ht="12.75" customHeight="1">
      <c r="F6030" s="50"/>
    </row>
    <row r="6031" spans="6:6" ht="12.75" customHeight="1">
      <c r="F6031" s="50"/>
    </row>
    <row r="6032" spans="6:6" ht="12.75" customHeight="1">
      <c r="F6032" s="50"/>
    </row>
    <row r="6033" spans="6:6" ht="12.75" customHeight="1">
      <c r="F6033" s="50"/>
    </row>
    <row r="6034" spans="6:6" ht="12.75" customHeight="1">
      <c r="F6034" s="50"/>
    </row>
    <row r="6035" spans="6:6" ht="12.75" customHeight="1">
      <c r="F6035" s="50"/>
    </row>
    <row r="6036" spans="6:6" ht="12.75" customHeight="1">
      <c r="F6036" s="50"/>
    </row>
    <row r="6037" spans="6:6" ht="12.75" customHeight="1">
      <c r="F6037" s="50"/>
    </row>
    <row r="6038" spans="6:6" ht="12.75" customHeight="1">
      <c r="F6038" s="50"/>
    </row>
    <row r="6039" spans="6:6" ht="12.75" customHeight="1">
      <c r="F6039" s="50"/>
    </row>
    <row r="6040" spans="6:6" ht="12.75" customHeight="1">
      <c r="F6040" s="50"/>
    </row>
    <row r="6041" spans="6:6" ht="12.75" customHeight="1">
      <c r="F6041" s="50"/>
    </row>
    <row r="6042" spans="6:6" ht="12.75" customHeight="1">
      <c r="F6042" s="50"/>
    </row>
    <row r="6043" spans="6:6" ht="12.75" customHeight="1">
      <c r="F6043" s="50"/>
    </row>
    <row r="6044" spans="6:6" ht="12.75" customHeight="1">
      <c r="F6044" s="50"/>
    </row>
    <row r="6045" spans="6:6" ht="12.75" customHeight="1">
      <c r="F6045" s="50"/>
    </row>
    <row r="6046" spans="6:6" ht="12.75" customHeight="1">
      <c r="F6046" s="50"/>
    </row>
    <row r="6047" spans="6:6" ht="12.75" customHeight="1">
      <c r="F6047" s="50"/>
    </row>
    <row r="6048" spans="6:6" ht="12.75" customHeight="1">
      <c r="F6048" s="50"/>
    </row>
    <row r="6049" spans="6:6" ht="12.75" customHeight="1">
      <c r="F6049" s="50"/>
    </row>
    <row r="6050" spans="6:6" ht="12.75" customHeight="1">
      <c r="F6050" s="50"/>
    </row>
    <row r="6051" spans="6:6" ht="12.75" customHeight="1">
      <c r="F6051" s="50"/>
    </row>
    <row r="6052" spans="6:6" ht="12.75" customHeight="1">
      <c r="F6052" s="50"/>
    </row>
    <row r="6053" spans="6:6" ht="12.75" customHeight="1">
      <c r="F6053" s="50"/>
    </row>
    <row r="6054" spans="6:6" ht="12.75" customHeight="1">
      <c r="F6054" s="50"/>
    </row>
    <row r="6055" spans="6:6" ht="12.75" customHeight="1">
      <c r="F6055" s="50"/>
    </row>
    <row r="6056" spans="6:6" ht="12.75" customHeight="1">
      <c r="F6056" s="50"/>
    </row>
    <row r="6057" spans="6:6" ht="12.75" customHeight="1">
      <c r="F6057" s="50"/>
    </row>
    <row r="6058" spans="6:6" ht="12.75" customHeight="1">
      <c r="F6058" s="50"/>
    </row>
    <row r="6059" spans="6:6" ht="12.75" customHeight="1">
      <c r="F6059" s="50"/>
    </row>
    <row r="6060" spans="6:6" ht="12.75" customHeight="1">
      <c r="F6060" s="50"/>
    </row>
    <row r="6061" spans="6:6" ht="12.75" customHeight="1">
      <c r="F6061" s="50"/>
    </row>
    <row r="6062" spans="6:6" ht="12.75" customHeight="1">
      <c r="F6062" s="50"/>
    </row>
    <row r="6063" spans="6:6" ht="12.75" customHeight="1">
      <c r="F6063" s="50"/>
    </row>
    <row r="6064" spans="6:6" ht="12.75" customHeight="1">
      <c r="F6064" s="50"/>
    </row>
    <row r="6065" spans="6:6" ht="12.75" customHeight="1">
      <c r="F6065" s="50"/>
    </row>
    <row r="6066" spans="6:6" ht="12.75" customHeight="1">
      <c r="F6066" s="50"/>
    </row>
    <row r="6067" spans="6:6" ht="12.75" customHeight="1">
      <c r="F6067" s="50"/>
    </row>
    <row r="6068" spans="6:6" ht="12.75" customHeight="1">
      <c r="F6068" s="50"/>
    </row>
    <row r="6069" spans="6:6" ht="12.75" customHeight="1">
      <c r="F6069" s="50"/>
    </row>
    <row r="6070" spans="6:6" ht="12.75" customHeight="1">
      <c r="F6070" s="50"/>
    </row>
    <row r="6071" spans="6:6" ht="12.75" customHeight="1">
      <c r="F6071" s="50"/>
    </row>
    <row r="6072" spans="6:6" ht="12.75" customHeight="1">
      <c r="F6072" s="50"/>
    </row>
    <row r="6073" spans="6:6" ht="12.75" customHeight="1">
      <c r="F6073" s="50"/>
    </row>
    <row r="6074" spans="6:6" ht="12.75" customHeight="1">
      <c r="F6074" s="50"/>
    </row>
    <row r="6075" spans="6:6" ht="12.75" customHeight="1">
      <c r="F6075" s="50"/>
    </row>
    <row r="6076" spans="6:6" ht="12.75" customHeight="1">
      <c r="F6076" s="50"/>
    </row>
    <row r="6077" spans="6:6" ht="12.75" customHeight="1">
      <c r="F6077" s="50"/>
    </row>
    <row r="6078" spans="6:6" ht="12.75" customHeight="1">
      <c r="F6078" s="50"/>
    </row>
    <row r="6079" spans="6:6" ht="12.75" customHeight="1">
      <c r="F6079" s="50"/>
    </row>
    <row r="6080" spans="6:6" ht="12.75" customHeight="1">
      <c r="F6080" s="50"/>
    </row>
    <row r="6081" spans="6:6" ht="12.75" customHeight="1">
      <c r="F6081" s="50"/>
    </row>
    <row r="6082" spans="6:6" ht="12.75" customHeight="1">
      <c r="F6082" s="50"/>
    </row>
    <row r="6083" spans="6:6" ht="12.75" customHeight="1">
      <c r="F6083" s="50"/>
    </row>
    <row r="6084" spans="6:6" ht="12.75" customHeight="1">
      <c r="F6084" s="50"/>
    </row>
    <row r="6085" spans="6:6" ht="12.75" customHeight="1">
      <c r="F6085" s="50"/>
    </row>
    <row r="6086" spans="6:6" ht="12.75" customHeight="1">
      <c r="F6086" s="50"/>
    </row>
    <row r="6087" spans="6:6" ht="12.75" customHeight="1">
      <c r="F6087" s="50"/>
    </row>
    <row r="6088" spans="6:6" ht="12.75" customHeight="1">
      <c r="F6088" s="50"/>
    </row>
    <row r="6089" spans="6:6" ht="12.75" customHeight="1">
      <c r="F6089" s="50"/>
    </row>
    <row r="6090" spans="6:6" ht="12.75" customHeight="1">
      <c r="F6090" s="50"/>
    </row>
    <row r="6091" spans="6:6" ht="12.75" customHeight="1">
      <c r="F6091" s="50"/>
    </row>
    <row r="6092" spans="6:6" ht="12.75" customHeight="1">
      <c r="F6092" s="50"/>
    </row>
    <row r="6093" spans="6:6" ht="12.75" customHeight="1">
      <c r="F6093" s="50"/>
    </row>
    <row r="6094" spans="6:6" ht="12.75" customHeight="1">
      <c r="F6094" s="50"/>
    </row>
    <row r="6095" spans="6:6" ht="12.75" customHeight="1">
      <c r="F6095" s="50"/>
    </row>
    <row r="6096" spans="6:6" ht="12.75" customHeight="1">
      <c r="F6096" s="50"/>
    </row>
    <row r="6097" spans="6:6" ht="12.75" customHeight="1">
      <c r="F6097" s="50"/>
    </row>
    <row r="6098" spans="6:6" ht="12.75" customHeight="1">
      <c r="F6098" s="50"/>
    </row>
    <row r="6099" spans="6:6" ht="12.75" customHeight="1">
      <c r="F6099" s="50"/>
    </row>
    <row r="6100" spans="6:6" ht="12.75" customHeight="1">
      <c r="F6100" s="50"/>
    </row>
    <row r="6101" spans="6:6" ht="12.75" customHeight="1">
      <c r="F6101" s="50"/>
    </row>
    <row r="6102" spans="6:6" ht="12.75" customHeight="1">
      <c r="F6102" s="50"/>
    </row>
    <row r="6103" spans="6:6" ht="12.75" customHeight="1">
      <c r="F6103" s="50"/>
    </row>
    <row r="6104" spans="6:6" ht="12.75" customHeight="1">
      <c r="F6104" s="50"/>
    </row>
    <row r="6105" spans="6:6" ht="12.75" customHeight="1">
      <c r="F6105" s="50"/>
    </row>
    <row r="6106" spans="6:6" ht="12.75" customHeight="1">
      <c r="F6106" s="50"/>
    </row>
    <row r="6107" spans="6:6" ht="12.75" customHeight="1">
      <c r="F6107" s="50"/>
    </row>
    <row r="6108" spans="6:6" ht="12.75" customHeight="1">
      <c r="F6108" s="50"/>
    </row>
    <row r="6109" spans="6:6" ht="12.75" customHeight="1">
      <c r="F6109" s="50"/>
    </row>
    <row r="6110" spans="6:6" ht="12.75" customHeight="1">
      <c r="F6110" s="50"/>
    </row>
    <row r="6111" spans="6:6" ht="12.75" customHeight="1">
      <c r="F6111" s="50"/>
    </row>
    <row r="6112" spans="6:6" ht="12.75" customHeight="1">
      <c r="F6112" s="50"/>
    </row>
    <row r="6113" spans="6:6" ht="12.75" customHeight="1">
      <c r="F6113" s="50"/>
    </row>
    <row r="6114" spans="6:6" ht="12.75" customHeight="1">
      <c r="F6114" s="50"/>
    </row>
    <row r="6115" spans="6:6" ht="12.75" customHeight="1">
      <c r="F6115" s="50"/>
    </row>
    <row r="6116" spans="6:6" ht="12.75" customHeight="1">
      <c r="F6116" s="50"/>
    </row>
    <row r="6117" spans="6:6" ht="12.75" customHeight="1">
      <c r="F6117" s="50"/>
    </row>
    <row r="6118" spans="6:6" ht="12.75" customHeight="1">
      <c r="F6118" s="50"/>
    </row>
    <row r="6119" spans="6:6" ht="12.75" customHeight="1">
      <c r="F6119" s="50"/>
    </row>
    <row r="6120" spans="6:6" ht="12.75" customHeight="1">
      <c r="F6120" s="50"/>
    </row>
    <row r="6121" spans="6:6" ht="12.75" customHeight="1">
      <c r="F6121" s="50"/>
    </row>
    <row r="6122" spans="6:6" ht="12.75" customHeight="1">
      <c r="F6122" s="50"/>
    </row>
    <row r="6123" spans="6:6" ht="12.75" customHeight="1">
      <c r="F6123" s="50"/>
    </row>
    <row r="6124" spans="6:6" ht="12.75" customHeight="1">
      <c r="F6124" s="50"/>
    </row>
    <row r="6125" spans="6:6" ht="12.75" customHeight="1">
      <c r="F6125" s="50"/>
    </row>
    <row r="6126" spans="6:6" ht="12.75" customHeight="1">
      <c r="F6126" s="50"/>
    </row>
    <row r="6127" spans="6:6" ht="12.75" customHeight="1">
      <c r="F6127" s="50"/>
    </row>
    <row r="6128" spans="6:6" ht="12.75" customHeight="1">
      <c r="F6128" s="50"/>
    </row>
    <row r="6129" spans="6:6" ht="12.75" customHeight="1">
      <c r="F6129" s="50"/>
    </row>
    <row r="6130" spans="6:6" ht="12.75" customHeight="1">
      <c r="F6130" s="50"/>
    </row>
    <row r="6131" spans="6:6" ht="12.75" customHeight="1">
      <c r="F6131" s="50"/>
    </row>
    <row r="6132" spans="6:6" ht="12.75" customHeight="1">
      <c r="F6132" s="50"/>
    </row>
    <row r="6133" spans="6:6" ht="12.75" customHeight="1">
      <c r="F6133" s="50"/>
    </row>
    <row r="6134" spans="6:6" ht="12.75" customHeight="1">
      <c r="F6134" s="50"/>
    </row>
    <row r="6135" spans="6:6" ht="12.75" customHeight="1">
      <c r="F6135" s="50"/>
    </row>
    <row r="6136" spans="6:6" ht="12.75" customHeight="1">
      <c r="F6136" s="50"/>
    </row>
    <row r="6137" spans="6:6" ht="12.75" customHeight="1">
      <c r="F6137" s="50"/>
    </row>
    <row r="6138" spans="6:6" ht="12.75" customHeight="1">
      <c r="F6138" s="50"/>
    </row>
    <row r="6139" spans="6:6" ht="12.75" customHeight="1">
      <c r="F6139" s="50"/>
    </row>
    <row r="6140" spans="6:6" ht="12.75" customHeight="1">
      <c r="F6140" s="50"/>
    </row>
    <row r="6141" spans="6:6" ht="12.75" customHeight="1">
      <c r="F6141" s="50"/>
    </row>
    <row r="6142" spans="6:6" ht="12.75" customHeight="1">
      <c r="F6142" s="50"/>
    </row>
    <row r="6143" spans="6:6" ht="12.75" customHeight="1">
      <c r="F6143" s="50"/>
    </row>
    <row r="6144" spans="6:6" ht="12.75" customHeight="1">
      <c r="F6144" s="50"/>
    </row>
    <row r="6145" spans="6:6" ht="12.75" customHeight="1">
      <c r="F6145" s="50"/>
    </row>
    <row r="6146" spans="6:6" ht="12.75" customHeight="1">
      <c r="F6146" s="50"/>
    </row>
    <row r="6147" spans="6:6" ht="12.75" customHeight="1">
      <c r="F6147" s="50"/>
    </row>
    <row r="6148" spans="6:6" ht="12.75" customHeight="1">
      <c r="F6148" s="50"/>
    </row>
    <row r="6149" spans="6:6" ht="12.75" customHeight="1">
      <c r="F6149" s="50"/>
    </row>
    <row r="6150" spans="6:6" ht="12.75" customHeight="1">
      <c r="F6150" s="50"/>
    </row>
    <row r="6151" spans="6:6" ht="12.75" customHeight="1">
      <c r="F6151" s="50"/>
    </row>
    <row r="6152" spans="6:6" ht="12.75" customHeight="1">
      <c r="F6152" s="50"/>
    </row>
    <row r="6153" spans="6:6" ht="12.75" customHeight="1">
      <c r="F6153" s="50"/>
    </row>
    <row r="6154" spans="6:6" ht="12.75" customHeight="1">
      <c r="F6154" s="50"/>
    </row>
    <row r="6155" spans="6:6" ht="12.75" customHeight="1">
      <c r="F6155" s="50"/>
    </row>
    <row r="6156" spans="6:6" ht="12.75" customHeight="1">
      <c r="F6156" s="50"/>
    </row>
    <row r="6157" spans="6:6" ht="12.75" customHeight="1">
      <c r="F6157" s="50"/>
    </row>
    <row r="6158" spans="6:6" ht="12.75" customHeight="1">
      <c r="F6158" s="50"/>
    </row>
    <row r="6159" spans="6:6" ht="12.75" customHeight="1">
      <c r="F6159" s="50"/>
    </row>
    <row r="6160" spans="6:6" ht="12.75" customHeight="1">
      <c r="F6160" s="50"/>
    </row>
    <row r="6161" spans="6:6" ht="12.75" customHeight="1">
      <c r="F6161" s="50"/>
    </row>
    <row r="6162" spans="6:6" ht="12.75" customHeight="1">
      <c r="F6162" s="50"/>
    </row>
    <row r="6163" spans="6:6" ht="12.75" customHeight="1">
      <c r="F6163" s="50"/>
    </row>
    <row r="6164" spans="6:6" ht="12.75" customHeight="1">
      <c r="F6164" s="50"/>
    </row>
    <row r="6165" spans="6:6" ht="12.75" customHeight="1">
      <c r="F6165" s="50"/>
    </row>
    <row r="6166" spans="6:6" ht="12.75" customHeight="1">
      <c r="F6166" s="50"/>
    </row>
    <row r="6167" spans="6:6" ht="12.75" customHeight="1">
      <c r="F6167" s="50"/>
    </row>
    <row r="6168" spans="6:6" ht="12.75" customHeight="1">
      <c r="F6168" s="50"/>
    </row>
    <row r="6169" spans="6:6" ht="12.75" customHeight="1">
      <c r="F6169" s="50"/>
    </row>
    <row r="6170" spans="6:6" ht="12.75" customHeight="1">
      <c r="F6170" s="50"/>
    </row>
    <row r="6171" spans="6:6" ht="12.75" customHeight="1">
      <c r="F6171" s="50"/>
    </row>
    <row r="6172" spans="6:6" ht="12.75" customHeight="1">
      <c r="F6172" s="50"/>
    </row>
    <row r="6173" spans="6:6" ht="12.75" customHeight="1">
      <c r="F6173" s="50"/>
    </row>
    <row r="6174" spans="6:6" ht="12.75" customHeight="1">
      <c r="F6174" s="50"/>
    </row>
    <row r="6175" spans="6:6" ht="12.75" customHeight="1">
      <c r="F6175" s="50"/>
    </row>
    <row r="6176" spans="6:6" ht="12.75" customHeight="1">
      <c r="F6176" s="50"/>
    </row>
    <row r="6177" spans="6:6" ht="12.75" customHeight="1">
      <c r="F6177" s="50"/>
    </row>
    <row r="6178" spans="6:6" ht="12.75" customHeight="1">
      <c r="F6178" s="50"/>
    </row>
    <row r="6179" spans="6:6" ht="12.75" customHeight="1">
      <c r="F6179" s="50"/>
    </row>
    <row r="6180" spans="6:6" ht="12.75" customHeight="1">
      <c r="F6180" s="50"/>
    </row>
    <row r="6181" spans="6:6" ht="12.75" customHeight="1">
      <c r="F6181" s="50"/>
    </row>
    <row r="6182" spans="6:6" ht="12.75" customHeight="1">
      <c r="F6182" s="50"/>
    </row>
    <row r="6183" spans="6:6" ht="12.75" customHeight="1">
      <c r="F6183" s="50"/>
    </row>
    <row r="6184" spans="6:6" ht="12.75" customHeight="1">
      <c r="F6184" s="50"/>
    </row>
    <row r="6185" spans="6:6" ht="12.75" customHeight="1">
      <c r="F6185" s="50"/>
    </row>
    <row r="6186" spans="6:6" ht="12.75" customHeight="1">
      <c r="F6186" s="50"/>
    </row>
    <row r="6187" spans="6:6" ht="12.75" customHeight="1">
      <c r="F6187" s="50"/>
    </row>
    <row r="6188" spans="6:6" ht="12.75" customHeight="1">
      <c r="F6188" s="50"/>
    </row>
    <row r="6189" spans="6:6" ht="12.75" customHeight="1">
      <c r="F6189" s="50"/>
    </row>
    <row r="6190" spans="6:6" ht="12.75" customHeight="1">
      <c r="F6190" s="50"/>
    </row>
    <row r="6191" spans="6:6" ht="12.75" customHeight="1">
      <c r="F6191" s="50"/>
    </row>
    <row r="6192" spans="6:6" ht="12.75" customHeight="1">
      <c r="F6192" s="50"/>
    </row>
    <row r="6193" spans="6:6" ht="12.75" customHeight="1">
      <c r="F6193" s="50"/>
    </row>
    <row r="6194" spans="6:6" ht="12.75" customHeight="1">
      <c r="F6194" s="50"/>
    </row>
    <row r="6195" spans="6:6" ht="12.75" customHeight="1">
      <c r="F6195" s="50"/>
    </row>
    <row r="6196" spans="6:6" ht="12.75" customHeight="1">
      <c r="F6196" s="50"/>
    </row>
    <row r="6197" spans="6:6" ht="12.75" customHeight="1">
      <c r="F6197" s="50"/>
    </row>
    <row r="6198" spans="6:6" ht="12.75" customHeight="1">
      <c r="F6198" s="50"/>
    </row>
    <row r="6199" spans="6:6" ht="12.75" customHeight="1">
      <c r="F6199" s="50"/>
    </row>
    <row r="6200" spans="6:6" ht="12.75" customHeight="1">
      <c r="F6200" s="50"/>
    </row>
    <row r="6201" spans="6:6" ht="12.75" customHeight="1">
      <c r="F6201" s="50"/>
    </row>
    <row r="6202" spans="6:6" ht="12.75" customHeight="1">
      <c r="F6202" s="50"/>
    </row>
    <row r="6203" spans="6:6" ht="12.75" customHeight="1">
      <c r="F6203" s="50"/>
    </row>
    <row r="6204" spans="6:6" ht="12.75" customHeight="1">
      <c r="F6204" s="50"/>
    </row>
    <row r="6205" spans="6:6" ht="12.75" customHeight="1">
      <c r="F6205" s="50"/>
    </row>
    <row r="6206" spans="6:6" ht="12.75" customHeight="1">
      <c r="F6206" s="50"/>
    </row>
    <row r="6207" spans="6:6" ht="12.75" customHeight="1">
      <c r="F6207" s="50"/>
    </row>
    <row r="6208" spans="6:6" ht="12.75" customHeight="1">
      <c r="F6208" s="50"/>
    </row>
    <row r="6209" spans="6:6" ht="12.75" customHeight="1">
      <c r="F6209" s="50"/>
    </row>
    <row r="6210" spans="6:6" ht="12.75" customHeight="1">
      <c r="F6210" s="50"/>
    </row>
    <row r="6211" spans="6:6" ht="12.75" customHeight="1">
      <c r="F6211" s="50"/>
    </row>
    <row r="6212" spans="6:6" ht="12.75" customHeight="1">
      <c r="F6212" s="50"/>
    </row>
    <row r="6213" spans="6:6" ht="12.75" customHeight="1">
      <c r="F6213" s="50"/>
    </row>
    <row r="6214" spans="6:6" ht="12.75" customHeight="1">
      <c r="F6214" s="50"/>
    </row>
    <row r="6215" spans="6:6" ht="12.75" customHeight="1">
      <c r="F6215" s="50"/>
    </row>
    <row r="6216" spans="6:6" ht="12.75" customHeight="1">
      <c r="F6216" s="50"/>
    </row>
    <row r="6217" spans="6:6" ht="12.75" customHeight="1">
      <c r="F6217" s="50"/>
    </row>
    <row r="6218" spans="6:6" ht="12.75" customHeight="1">
      <c r="F6218" s="50"/>
    </row>
    <row r="6219" spans="6:6" ht="12.75" customHeight="1">
      <c r="F6219" s="50"/>
    </row>
    <row r="6220" spans="6:6" ht="12.75" customHeight="1">
      <c r="F6220" s="50"/>
    </row>
    <row r="6221" spans="6:6" ht="12.75" customHeight="1">
      <c r="F6221" s="50"/>
    </row>
    <row r="6222" spans="6:6" ht="12.75" customHeight="1">
      <c r="F6222" s="50"/>
    </row>
    <row r="6223" spans="6:6" ht="12.75" customHeight="1">
      <c r="F6223" s="50"/>
    </row>
    <row r="6224" spans="6:6" ht="12.75" customHeight="1">
      <c r="F6224" s="50"/>
    </row>
    <row r="6225" spans="6:6" ht="12.75" customHeight="1">
      <c r="F6225" s="50"/>
    </row>
    <row r="6226" spans="6:6" ht="12.75" customHeight="1">
      <c r="F6226" s="50"/>
    </row>
    <row r="6227" spans="6:6" ht="12.75" customHeight="1">
      <c r="F6227" s="50"/>
    </row>
    <row r="6228" spans="6:6" ht="12.75" customHeight="1">
      <c r="F6228" s="50"/>
    </row>
    <row r="6229" spans="6:6" ht="12.75" customHeight="1">
      <c r="F6229" s="50"/>
    </row>
    <row r="6230" spans="6:6" ht="12.75" customHeight="1">
      <c r="F6230" s="50"/>
    </row>
    <row r="6231" spans="6:6" ht="12.75" customHeight="1">
      <c r="F6231" s="50"/>
    </row>
    <row r="6232" spans="6:6" ht="12.75" customHeight="1">
      <c r="F6232" s="50"/>
    </row>
    <row r="6233" spans="6:6" ht="12.75" customHeight="1">
      <c r="F6233" s="50"/>
    </row>
    <row r="6234" spans="6:6" ht="12.75" customHeight="1">
      <c r="F6234" s="50"/>
    </row>
    <row r="6235" spans="6:6" ht="12.75" customHeight="1">
      <c r="F6235" s="50"/>
    </row>
    <row r="6236" spans="6:6" ht="12.75" customHeight="1">
      <c r="F6236" s="50"/>
    </row>
    <row r="6237" spans="6:6" ht="12.75" customHeight="1">
      <c r="F6237" s="50"/>
    </row>
    <row r="6238" spans="6:6" ht="12.75" customHeight="1">
      <c r="F6238" s="50"/>
    </row>
    <row r="6239" spans="6:6" ht="12.75" customHeight="1">
      <c r="F6239" s="50"/>
    </row>
    <row r="6240" spans="6:6" ht="12.75" customHeight="1">
      <c r="F6240" s="50"/>
    </row>
    <row r="6241" spans="6:6" ht="12.75" customHeight="1">
      <c r="F6241" s="50"/>
    </row>
    <row r="6242" spans="6:6" ht="12.75" customHeight="1">
      <c r="F6242" s="50"/>
    </row>
    <row r="6243" spans="6:6" ht="12.75" customHeight="1">
      <c r="F6243" s="50"/>
    </row>
    <row r="6244" spans="6:6" ht="12.75" customHeight="1">
      <c r="F6244" s="50"/>
    </row>
    <row r="6245" spans="6:6" ht="12.75" customHeight="1">
      <c r="F6245" s="50"/>
    </row>
    <row r="6246" spans="6:6" ht="12.75" customHeight="1">
      <c r="F6246" s="50"/>
    </row>
    <row r="6247" spans="6:6" ht="12.75" customHeight="1">
      <c r="F6247" s="50"/>
    </row>
    <row r="6248" spans="6:6" ht="12.75" customHeight="1">
      <c r="F6248" s="50"/>
    </row>
    <row r="6249" spans="6:6" ht="12.75" customHeight="1">
      <c r="F6249" s="50"/>
    </row>
    <row r="6250" spans="6:6" ht="12.75" customHeight="1">
      <c r="F6250" s="50"/>
    </row>
    <row r="6251" spans="6:6" ht="12.75" customHeight="1">
      <c r="F6251" s="50"/>
    </row>
    <row r="6252" spans="6:6" ht="12.75" customHeight="1">
      <c r="F6252" s="50"/>
    </row>
    <row r="6253" spans="6:6" ht="12.75" customHeight="1">
      <c r="F6253" s="50"/>
    </row>
    <row r="6254" spans="6:6" ht="12.75" customHeight="1">
      <c r="F6254" s="50"/>
    </row>
    <row r="6255" spans="6:6" ht="12.75" customHeight="1">
      <c r="F6255" s="50"/>
    </row>
    <row r="6256" spans="6:6" ht="12.75" customHeight="1">
      <c r="F6256" s="50"/>
    </row>
    <row r="6257" spans="6:6" ht="12.75" customHeight="1">
      <c r="F6257" s="50"/>
    </row>
    <row r="6258" spans="6:6" ht="12.75" customHeight="1">
      <c r="F6258" s="50"/>
    </row>
    <row r="6259" spans="6:6" ht="12.75" customHeight="1">
      <c r="F6259" s="50"/>
    </row>
    <row r="6260" spans="6:6" ht="12.75" customHeight="1">
      <c r="F6260" s="50"/>
    </row>
    <row r="6261" spans="6:6" ht="12.75" customHeight="1">
      <c r="F6261" s="50"/>
    </row>
    <row r="6262" spans="6:6" ht="12.75" customHeight="1">
      <c r="F6262" s="50"/>
    </row>
    <row r="6263" spans="6:6" ht="12.75" customHeight="1">
      <c r="F6263" s="50"/>
    </row>
    <row r="6264" spans="6:6" ht="12.75" customHeight="1">
      <c r="F6264" s="50"/>
    </row>
    <row r="6265" spans="6:6" ht="12.75" customHeight="1">
      <c r="F6265" s="50"/>
    </row>
    <row r="6266" spans="6:6" ht="12.75" customHeight="1">
      <c r="F6266" s="50"/>
    </row>
    <row r="6267" spans="6:6" ht="12.75" customHeight="1">
      <c r="F6267" s="50"/>
    </row>
    <row r="6268" spans="6:6" ht="12.75" customHeight="1">
      <c r="F6268" s="50"/>
    </row>
    <row r="6269" spans="6:6" ht="12.75" customHeight="1">
      <c r="F6269" s="50"/>
    </row>
    <row r="6270" spans="6:6" ht="12.75" customHeight="1">
      <c r="F6270" s="50"/>
    </row>
    <row r="6271" spans="6:6" ht="12.75" customHeight="1">
      <c r="F6271" s="50"/>
    </row>
    <row r="6272" spans="6:6" ht="12.75" customHeight="1">
      <c r="F6272" s="50"/>
    </row>
    <row r="6273" spans="6:6" ht="12.75" customHeight="1">
      <c r="F6273" s="50"/>
    </row>
    <row r="6274" spans="6:6" ht="12.75" customHeight="1">
      <c r="F6274" s="50"/>
    </row>
    <row r="6275" spans="6:6" ht="12.75" customHeight="1">
      <c r="F6275" s="50"/>
    </row>
    <row r="6276" spans="6:6" ht="12.75" customHeight="1">
      <c r="F6276" s="50"/>
    </row>
    <row r="6277" spans="6:6" ht="12.75" customHeight="1">
      <c r="F6277" s="50"/>
    </row>
    <row r="6278" spans="6:6" ht="12.75" customHeight="1">
      <c r="F6278" s="50"/>
    </row>
    <row r="6279" spans="6:6" ht="12.75" customHeight="1">
      <c r="F6279" s="50"/>
    </row>
    <row r="6280" spans="6:6" ht="12.75" customHeight="1">
      <c r="F6280" s="50"/>
    </row>
    <row r="6281" spans="6:6" ht="12.75" customHeight="1">
      <c r="F6281" s="50"/>
    </row>
    <row r="6282" spans="6:6" ht="12.75" customHeight="1">
      <c r="F6282" s="50"/>
    </row>
    <row r="6283" spans="6:6" ht="12.75" customHeight="1">
      <c r="F6283" s="50"/>
    </row>
    <row r="6284" spans="6:6" ht="12.75" customHeight="1">
      <c r="F6284" s="50"/>
    </row>
    <row r="6285" spans="6:6" ht="12.75" customHeight="1">
      <c r="F6285" s="50"/>
    </row>
    <row r="6286" spans="6:6" ht="12.75" customHeight="1">
      <c r="F6286" s="50"/>
    </row>
    <row r="6287" spans="6:6" ht="12.75" customHeight="1">
      <c r="F6287" s="50"/>
    </row>
    <row r="6288" spans="6:6" ht="12.75" customHeight="1">
      <c r="F6288" s="50"/>
    </row>
    <row r="6289" spans="6:6" ht="12.75" customHeight="1">
      <c r="F6289" s="50"/>
    </row>
    <row r="6290" spans="6:6" ht="12.75" customHeight="1">
      <c r="F6290" s="50"/>
    </row>
    <row r="6291" spans="6:6" ht="12.75" customHeight="1">
      <c r="F6291" s="50"/>
    </row>
    <row r="6292" spans="6:6" ht="12.75" customHeight="1">
      <c r="F6292" s="50"/>
    </row>
    <row r="6293" spans="6:6" ht="12.75" customHeight="1">
      <c r="F6293" s="50"/>
    </row>
    <row r="6294" spans="6:6" ht="12.75" customHeight="1">
      <c r="F6294" s="50"/>
    </row>
    <row r="6295" spans="6:6" ht="12.75" customHeight="1">
      <c r="F6295" s="50"/>
    </row>
    <row r="6296" spans="6:6" ht="12.75" customHeight="1">
      <c r="F6296" s="50"/>
    </row>
    <row r="6297" spans="6:6" ht="12.75" customHeight="1">
      <c r="F6297" s="50"/>
    </row>
    <row r="6298" spans="6:6" ht="12.75" customHeight="1">
      <c r="F6298" s="50"/>
    </row>
    <row r="6299" spans="6:6" ht="12.75" customHeight="1">
      <c r="F6299" s="50"/>
    </row>
    <row r="6300" spans="6:6" ht="12.75" customHeight="1">
      <c r="F6300" s="50"/>
    </row>
    <row r="6301" spans="6:6" ht="12.75" customHeight="1">
      <c r="F6301" s="50"/>
    </row>
    <row r="6302" spans="6:6" ht="12.75" customHeight="1">
      <c r="F6302" s="50"/>
    </row>
    <row r="6303" spans="6:6" ht="12.75" customHeight="1">
      <c r="F6303" s="50"/>
    </row>
    <row r="6304" spans="6:6" ht="12.75" customHeight="1">
      <c r="F6304" s="50"/>
    </row>
    <row r="6305" spans="6:6" ht="12.75" customHeight="1">
      <c r="F6305" s="50"/>
    </row>
    <row r="6306" spans="6:6" ht="12.75" customHeight="1">
      <c r="F6306" s="50"/>
    </row>
    <row r="6307" spans="6:6" ht="12.75" customHeight="1">
      <c r="F6307" s="50"/>
    </row>
    <row r="6308" spans="6:6" ht="12.75" customHeight="1">
      <c r="F6308" s="50"/>
    </row>
    <row r="6309" spans="6:6" ht="12.75" customHeight="1">
      <c r="F6309" s="50"/>
    </row>
    <row r="6310" spans="6:6" ht="12.75" customHeight="1">
      <c r="F6310" s="50"/>
    </row>
    <row r="6311" spans="6:6" ht="12.75" customHeight="1">
      <c r="F6311" s="50"/>
    </row>
    <row r="6312" spans="6:6" ht="12.75" customHeight="1">
      <c r="F6312" s="50"/>
    </row>
    <row r="6313" spans="6:6" ht="12.75" customHeight="1">
      <c r="F6313" s="50"/>
    </row>
    <row r="6314" spans="6:6" ht="12.75" customHeight="1">
      <c r="F6314" s="50"/>
    </row>
    <row r="6315" spans="6:6" ht="12.75" customHeight="1">
      <c r="F6315" s="50"/>
    </row>
    <row r="6316" spans="6:6" ht="12.75" customHeight="1">
      <c r="F6316" s="50"/>
    </row>
    <row r="6317" spans="6:6" ht="12.75" customHeight="1">
      <c r="F6317" s="50"/>
    </row>
    <row r="6318" spans="6:6" ht="12.75" customHeight="1">
      <c r="F6318" s="50"/>
    </row>
    <row r="6319" spans="6:6" ht="12.75" customHeight="1">
      <c r="F6319" s="50"/>
    </row>
    <row r="6320" spans="6:6" ht="12.75" customHeight="1">
      <c r="F6320" s="50"/>
    </row>
    <row r="6321" spans="6:6" ht="12.75" customHeight="1">
      <c r="F6321" s="50"/>
    </row>
    <row r="6322" spans="6:6" ht="12.75" customHeight="1">
      <c r="F6322" s="50"/>
    </row>
    <row r="6323" spans="6:6" ht="12.75" customHeight="1">
      <c r="F6323" s="50"/>
    </row>
    <row r="6324" spans="6:6" ht="12.75" customHeight="1">
      <c r="F6324" s="50"/>
    </row>
    <row r="6325" spans="6:6" ht="12.75" customHeight="1">
      <c r="F6325" s="50"/>
    </row>
    <row r="6326" spans="6:6" ht="12.75" customHeight="1">
      <c r="F6326" s="50"/>
    </row>
    <row r="6327" spans="6:6" ht="12.75" customHeight="1">
      <c r="F6327" s="50"/>
    </row>
    <row r="6328" spans="6:6" ht="12.75" customHeight="1">
      <c r="F6328" s="50"/>
    </row>
    <row r="6329" spans="6:6" ht="12.75" customHeight="1">
      <c r="F6329" s="50"/>
    </row>
    <row r="6330" spans="6:6" ht="12.75" customHeight="1">
      <c r="F6330" s="50"/>
    </row>
    <row r="6331" spans="6:6" ht="12.75" customHeight="1">
      <c r="F6331" s="50"/>
    </row>
    <row r="6332" spans="6:6" ht="12.75" customHeight="1">
      <c r="F6332" s="50"/>
    </row>
    <row r="6333" spans="6:6" ht="12.75" customHeight="1">
      <c r="F6333" s="50"/>
    </row>
    <row r="6334" spans="6:6" ht="12.75" customHeight="1">
      <c r="F6334" s="50"/>
    </row>
    <row r="6335" spans="6:6" ht="12.75" customHeight="1">
      <c r="F6335" s="50"/>
    </row>
    <row r="6336" spans="6:6" ht="12.75" customHeight="1">
      <c r="F6336" s="50"/>
    </row>
    <row r="6337" spans="6:6" ht="12.75" customHeight="1">
      <c r="F6337" s="50"/>
    </row>
    <row r="6338" spans="6:6" ht="12.75" customHeight="1">
      <c r="F6338" s="50"/>
    </row>
    <row r="6339" spans="6:6" ht="12.75" customHeight="1">
      <c r="F6339" s="50"/>
    </row>
    <row r="6340" spans="6:6" ht="12.75" customHeight="1">
      <c r="F6340" s="50"/>
    </row>
    <row r="6341" spans="6:6" ht="12.75" customHeight="1">
      <c r="F6341" s="50"/>
    </row>
    <row r="6342" spans="6:6" ht="12.75" customHeight="1">
      <c r="F6342" s="50"/>
    </row>
    <row r="6343" spans="6:6" ht="12.75" customHeight="1">
      <c r="F6343" s="50"/>
    </row>
    <row r="6344" spans="6:6" ht="12.75" customHeight="1">
      <c r="F6344" s="50"/>
    </row>
    <row r="6345" spans="6:6" ht="12.75" customHeight="1">
      <c r="F6345" s="50"/>
    </row>
    <row r="6346" spans="6:6" ht="12.75" customHeight="1">
      <c r="F6346" s="50"/>
    </row>
    <row r="6347" spans="6:6" ht="12.75" customHeight="1">
      <c r="F6347" s="50"/>
    </row>
    <row r="6348" spans="6:6" ht="12.75" customHeight="1">
      <c r="F6348" s="50"/>
    </row>
    <row r="6349" spans="6:6" ht="12.75" customHeight="1">
      <c r="F6349" s="50"/>
    </row>
    <row r="6350" spans="6:6" ht="12.75" customHeight="1">
      <c r="F6350" s="50"/>
    </row>
    <row r="6351" spans="6:6" ht="12.75" customHeight="1">
      <c r="F6351" s="50"/>
    </row>
    <row r="6352" spans="6:6" ht="12.75" customHeight="1">
      <c r="F6352" s="50"/>
    </row>
    <row r="6353" spans="6:6" ht="12.75" customHeight="1">
      <c r="F6353" s="50"/>
    </row>
    <row r="6354" spans="6:6" ht="12.75" customHeight="1">
      <c r="F6354" s="50"/>
    </row>
    <row r="6355" spans="6:6" ht="12.75" customHeight="1">
      <c r="F6355" s="50"/>
    </row>
    <row r="6356" spans="6:6" ht="12.75" customHeight="1">
      <c r="F6356" s="50"/>
    </row>
    <row r="6357" spans="6:6" ht="12.75" customHeight="1">
      <c r="F6357" s="50"/>
    </row>
    <row r="6358" spans="6:6" ht="12.75" customHeight="1">
      <c r="F6358" s="50"/>
    </row>
    <row r="6359" spans="6:6" ht="12.75" customHeight="1">
      <c r="F6359" s="50"/>
    </row>
    <row r="6360" spans="6:6" ht="12.75" customHeight="1">
      <c r="F6360" s="50"/>
    </row>
    <row r="6361" spans="6:6" ht="12.75" customHeight="1">
      <c r="F6361" s="50"/>
    </row>
    <row r="6362" spans="6:6" ht="12.75" customHeight="1">
      <c r="F6362" s="50"/>
    </row>
    <row r="6363" spans="6:6" ht="12.75" customHeight="1">
      <c r="F6363" s="50"/>
    </row>
    <row r="6364" spans="6:6" ht="12.75" customHeight="1">
      <c r="F6364" s="50"/>
    </row>
    <row r="6365" spans="6:6" ht="12.75" customHeight="1">
      <c r="F6365" s="50"/>
    </row>
    <row r="6366" spans="6:6" ht="12.75" customHeight="1">
      <c r="F6366" s="50"/>
    </row>
    <row r="6367" spans="6:6" ht="12.75" customHeight="1">
      <c r="F6367" s="50"/>
    </row>
    <row r="6368" spans="6:6" ht="12.75" customHeight="1">
      <c r="F6368" s="50"/>
    </row>
    <row r="6369" spans="6:6" ht="12.75" customHeight="1">
      <c r="F6369" s="50"/>
    </row>
    <row r="6370" spans="6:6" ht="12.75" customHeight="1">
      <c r="F6370" s="50"/>
    </row>
    <row r="6371" spans="6:6" ht="12.75" customHeight="1">
      <c r="F6371" s="50"/>
    </row>
    <row r="6372" spans="6:6" ht="12.75" customHeight="1">
      <c r="F6372" s="50"/>
    </row>
    <row r="6373" spans="6:6" ht="12.75" customHeight="1">
      <c r="F6373" s="50"/>
    </row>
    <row r="6374" spans="6:6" ht="12.75" customHeight="1">
      <c r="F6374" s="50"/>
    </row>
    <row r="6375" spans="6:6" ht="12.75" customHeight="1">
      <c r="F6375" s="50"/>
    </row>
    <row r="6376" spans="6:6" ht="12.75" customHeight="1">
      <c r="F6376" s="50"/>
    </row>
    <row r="6377" spans="6:6" ht="12.75" customHeight="1">
      <c r="F6377" s="50"/>
    </row>
    <row r="6378" spans="6:6" ht="12.75" customHeight="1">
      <c r="F6378" s="50"/>
    </row>
    <row r="6379" spans="6:6" ht="12.75" customHeight="1">
      <c r="F6379" s="50"/>
    </row>
    <row r="6380" spans="6:6" ht="12.75" customHeight="1">
      <c r="F6380" s="50"/>
    </row>
    <row r="6381" spans="6:6" ht="12.75" customHeight="1">
      <c r="F6381" s="50"/>
    </row>
    <row r="6382" spans="6:6" ht="12.75" customHeight="1">
      <c r="F6382" s="50"/>
    </row>
    <row r="6383" spans="6:6" ht="12.75" customHeight="1">
      <c r="F6383" s="50"/>
    </row>
    <row r="6384" spans="6:6" ht="12.75" customHeight="1">
      <c r="F6384" s="50"/>
    </row>
    <row r="6385" spans="6:6" ht="12.75" customHeight="1">
      <c r="F6385" s="50"/>
    </row>
    <row r="6386" spans="6:6" ht="12.75" customHeight="1">
      <c r="F6386" s="50"/>
    </row>
    <row r="6387" spans="6:6" ht="12.75" customHeight="1">
      <c r="F6387" s="50"/>
    </row>
    <row r="6388" spans="6:6" ht="12.75" customHeight="1">
      <c r="F6388" s="50"/>
    </row>
    <row r="6389" spans="6:6" ht="12.75" customHeight="1">
      <c r="F6389" s="50"/>
    </row>
    <row r="6390" spans="6:6" ht="12.75" customHeight="1">
      <c r="F6390" s="50"/>
    </row>
    <row r="6391" spans="6:6" ht="12.75" customHeight="1">
      <c r="F6391" s="50"/>
    </row>
    <row r="6392" spans="6:6" ht="12.75" customHeight="1">
      <c r="F6392" s="50"/>
    </row>
    <row r="6393" spans="6:6" ht="12.75" customHeight="1">
      <c r="F6393" s="50"/>
    </row>
    <row r="6394" spans="6:6" ht="12.75" customHeight="1">
      <c r="F6394" s="50"/>
    </row>
    <row r="6395" spans="6:6" ht="12.75" customHeight="1">
      <c r="F6395" s="50"/>
    </row>
    <row r="6396" spans="6:6" ht="12.75" customHeight="1">
      <c r="F6396" s="50"/>
    </row>
    <row r="6397" spans="6:6" ht="12.75" customHeight="1">
      <c r="F6397" s="50"/>
    </row>
    <row r="6398" spans="6:6" ht="12.75" customHeight="1">
      <c r="F6398" s="50"/>
    </row>
    <row r="6399" spans="6:6" ht="12.75" customHeight="1">
      <c r="F6399" s="50"/>
    </row>
    <row r="6400" spans="6:6" ht="12.75" customHeight="1">
      <c r="F6400" s="50"/>
    </row>
    <row r="6401" spans="6:6" ht="12.75" customHeight="1">
      <c r="F6401" s="50"/>
    </row>
    <row r="6402" spans="6:6" ht="12.75" customHeight="1">
      <c r="F6402" s="50"/>
    </row>
    <row r="6403" spans="6:6" ht="12.75" customHeight="1">
      <c r="F6403" s="50"/>
    </row>
    <row r="6404" spans="6:6" ht="12.75" customHeight="1">
      <c r="F6404" s="50"/>
    </row>
    <row r="6405" spans="6:6" ht="12.75" customHeight="1">
      <c r="F6405" s="50"/>
    </row>
    <row r="6406" spans="6:6" ht="12.75" customHeight="1">
      <c r="F6406" s="50"/>
    </row>
    <row r="6407" spans="6:6" ht="12.75" customHeight="1">
      <c r="F6407" s="50"/>
    </row>
    <row r="6408" spans="6:6" ht="12.75" customHeight="1">
      <c r="F6408" s="50"/>
    </row>
    <row r="6409" spans="6:6" ht="12.75" customHeight="1">
      <c r="F6409" s="50"/>
    </row>
    <row r="6410" spans="6:6" ht="12.75" customHeight="1">
      <c r="F6410" s="50"/>
    </row>
    <row r="6411" spans="6:6" ht="12.75" customHeight="1">
      <c r="F6411" s="50"/>
    </row>
    <row r="6412" spans="6:6" ht="12.75" customHeight="1">
      <c r="F6412" s="50"/>
    </row>
    <row r="6413" spans="6:6" ht="12.75" customHeight="1">
      <c r="F6413" s="50"/>
    </row>
    <row r="6414" spans="6:6" ht="12.75" customHeight="1">
      <c r="F6414" s="50"/>
    </row>
    <row r="6415" spans="6:6" ht="12.75" customHeight="1">
      <c r="F6415" s="50"/>
    </row>
    <row r="6416" spans="6:6" ht="12.75" customHeight="1">
      <c r="F6416" s="50"/>
    </row>
    <row r="6417" spans="6:6" ht="12.75" customHeight="1">
      <c r="F6417" s="50"/>
    </row>
    <row r="6418" spans="6:6" ht="12.75" customHeight="1">
      <c r="F6418" s="50"/>
    </row>
    <row r="6419" spans="6:6" ht="12.75" customHeight="1">
      <c r="F6419" s="50"/>
    </row>
    <row r="6420" spans="6:6" ht="12.75" customHeight="1">
      <c r="F6420" s="50"/>
    </row>
    <row r="6421" spans="6:6" ht="12.75" customHeight="1">
      <c r="F6421" s="50"/>
    </row>
    <row r="6422" spans="6:6" ht="12.75" customHeight="1">
      <c r="F6422" s="50"/>
    </row>
    <row r="6423" spans="6:6" ht="12.75" customHeight="1">
      <c r="F6423" s="50"/>
    </row>
    <row r="6424" spans="6:6" ht="12.75" customHeight="1">
      <c r="F6424" s="50"/>
    </row>
    <row r="6425" spans="6:6" ht="12.75" customHeight="1">
      <c r="F6425" s="50"/>
    </row>
    <row r="6426" spans="6:6" ht="12.75" customHeight="1">
      <c r="F6426" s="50"/>
    </row>
    <row r="6427" spans="6:6" ht="12.75" customHeight="1">
      <c r="F6427" s="50"/>
    </row>
    <row r="6428" spans="6:6" ht="12.75" customHeight="1">
      <c r="F6428" s="50"/>
    </row>
    <row r="6429" spans="6:6" ht="12.75" customHeight="1">
      <c r="F6429" s="50"/>
    </row>
    <row r="6430" spans="6:6" ht="12.75" customHeight="1">
      <c r="F6430" s="50"/>
    </row>
    <row r="6431" spans="6:6" ht="12.75" customHeight="1">
      <c r="F6431" s="50"/>
    </row>
    <row r="6432" spans="6:6" ht="12.75" customHeight="1">
      <c r="F6432" s="50"/>
    </row>
    <row r="6433" spans="6:6" ht="12.75" customHeight="1">
      <c r="F6433" s="50"/>
    </row>
    <row r="6434" spans="6:6" ht="12.75" customHeight="1">
      <c r="F6434" s="50"/>
    </row>
    <row r="6435" spans="6:6" ht="12.75" customHeight="1">
      <c r="F6435" s="50"/>
    </row>
    <row r="6436" spans="6:6" ht="12.75" customHeight="1">
      <c r="F6436" s="50"/>
    </row>
    <row r="6437" spans="6:6" ht="12.75" customHeight="1">
      <c r="F6437" s="50"/>
    </row>
    <row r="6438" spans="6:6" ht="12.75" customHeight="1">
      <c r="F6438" s="50"/>
    </row>
    <row r="6439" spans="6:6" ht="12.75" customHeight="1">
      <c r="F6439" s="50"/>
    </row>
    <row r="6440" spans="6:6" ht="12.75" customHeight="1">
      <c r="F6440" s="50"/>
    </row>
    <row r="6441" spans="6:6" ht="12.75" customHeight="1">
      <c r="F6441" s="50"/>
    </row>
    <row r="6442" spans="6:6" ht="12.75" customHeight="1">
      <c r="F6442" s="50"/>
    </row>
    <row r="6443" spans="6:6" ht="12.75" customHeight="1">
      <c r="F6443" s="50"/>
    </row>
    <row r="6444" spans="6:6" ht="12.75" customHeight="1">
      <c r="F6444" s="50"/>
    </row>
    <row r="6445" spans="6:6" ht="12.75" customHeight="1">
      <c r="F6445" s="50"/>
    </row>
    <row r="6446" spans="6:6" ht="12.75" customHeight="1">
      <c r="F6446" s="50"/>
    </row>
    <row r="6447" spans="6:6" ht="12.75" customHeight="1">
      <c r="F6447" s="50"/>
    </row>
    <row r="6448" spans="6:6" ht="12.75" customHeight="1">
      <c r="F6448" s="50"/>
    </row>
    <row r="6449" spans="6:6" ht="12.75" customHeight="1">
      <c r="F6449" s="50"/>
    </row>
    <row r="6450" spans="6:6" ht="12.75" customHeight="1">
      <c r="F6450" s="50"/>
    </row>
    <row r="6451" spans="6:6" ht="12.75" customHeight="1">
      <c r="F6451" s="50"/>
    </row>
    <row r="6452" spans="6:6" ht="12.75" customHeight="1">
      <c r="F6452" s="50"/>
    </row>
    <row r="6453" spans="6:6" ht="12.75" customHeight="1">
      <c r="F6453" s="50"/>
    </row>
    <row r="6454" spans="6:6" ht="12.75" customHeight="1">
      <c r="F6454" s="50"/>
    </row>
    <row r="6455" spans="6:6" ht="12.75" customHeight="1">
      <c r="F6455" s="50"/>
    </row>
    <row r="6456" spans="6:6" ht="12.75" customHeight="1">
      <c r="F6456" s="50"/>
    </row>
    <row r="6457" spans="6:6" ht="12.75" customHeight="1">
      <c r="F6457" s="50"/>
    </row>
    <row r="6458" spans="6:6" ht="12.75" customHeight="1">
      <c r="F6458" s="50"/>
    </row>
    <row r="6459" spans="6:6" ht="12.75" customHeight="1">
      <c r="F6459" s="50"/>
    </row>
    <row r="6460" spans="6:6" ht="12.75" customHeight="1">
      <c r="F6460" s="50"/>
    </row>
    <row r="6461" spans="6:6" ht="12.75" customHeight="1">
      <c r="F6461" s="50"/>
    </row>
    <row r="6462" spans="6:6" ht="12.75" customHeight="1">
      <c r="F6462" s="50"/>
    </row>
    <row r="6463" spans="6:6" ht="12.75" customHeight="1">
      <c r="F6463" s="50"/>
    </row>
    <row r="6464" spans="6:6" ht="12.75" customHeight="1">
      <c r="F6464" s="50"/>
    </row>
    <row r="6465" spans="6:6" ht="12.75" customHeight="1">
      <c r="F6465" s="50"/>
    </row>
    <row r="6466" spans="6:6" ht="12.75" customHeight="1">
      <c r="F6466" s="50"/>
    </row>
    <row r="6467" spans="6:6" ht="12.75" customHeight="1">
      <c r="F6467" s="50"/>
    </row>
    <row r="6468" spans="6:6" ht="12.75" customHeight="1">
      <c r="F6468" s="50"/>
    </row>
    <row r="6469" spans="6:6" ht="12.75" customHeight="1">
      <c r="F6469" s="50"/>
    </row>
    <row r="6470" spans="6:6" ht="12.75" customHeight="1">
      <c r="F6470" s="50"/>
    </row>
    <row r="6471" spans="6:6" ht="12.75" customHeight="1">
      <c r="F6471" s="50"/>
    </row>
    <row r="6472" spans="6:6" ht="12.75" customHeight="1">
      <c r="F6472" s="50"/>
    </row>
    <row r="6473" spans="6:6" ht="12.75" customHeight="1">
      <c r="F6473" s="50"/>
    </row>
    <row r="6474" spans="6:6" ht="12.75" customHeight="1">
      <c r="F6474" s="50"/>
    </row>
    <row r="6475" spans="6:6" ht="12.75" customHeight="1">
      <c r="F6475" s="50"/>
    </row>
    <row r="6476" spans="6:6" ht="12.75" customHeight="1">
      <c r="F6476" s="50"/>
    </row>
    <row r="6477" spans="6:6" ht="12.75" customHeight="1">
      <c r="F6477" s="50"/>
    </row>
    <row r="6478" spans="6:6" ht="12.75" customHeight="1">
      <c r="F6478" s="50"/>
    </row>
    <row r="6479" spans="6:6" ht="12.75" customHeight="1">
      <c r="F6479" s="50"/>
    </row>
    <row r="6480" spans="6:6" ht="12.75" customHeight="1">
      <c r="F6480" s="50"/>
    </row>
    <row r="6481" spans="6:6" ht="12.75" customHeight="1">
      <c r="F6481" s="50"/>
    </row>
    <row r="6482" spans="6:6" ht="12.75" customHeight="1">
      <c r="F6482" s="50"/>
    </row>
    <row r="6483" spans="6:6" ht="12.75" customHeight="1">
      <c r="F6483" s="50"/>
    </row>
    <row r="6484" spans="6:6" ht="12.75" customHeight="1">
      <c r="F6484" s="50"/>
    </row>
    <row r="6485" spans="6:6" ht="12.75" customHeight="1">
      <c r="F6485" s="50"/>
    </row>
    <row r="6486" spans="6:6" ht="12.75" customHeight="1">
      <c r="F6486" s="50"/>
    </row>
    <row r="6487" spans="6:6" ht="12.75" customHeight="1">
      <c r="F6487" s="50"/>
    </row>
    <row r="6488" spans="6:6" ht="12.75" customHeight="1">
      <c r="F6488" s="50"/>
    </row>
    <row r="6489" spans="6:6" ht="12.75" customHeight="1">
      <c r="F6489" s="50"/>
    </row>
    <row r="6490" spans="6:6" ht="12.75" customHeight="1">
      <c r="F6490" s="50"/>
    </row>
    <row r="6491" spans="6:6" ht="12.75" customHeight="1">
      <c r="F6491" s="50"/>
    </row>
    <row r="6492" spans="6:6" ht="12.75" customHeight="1">
      <c r="F6492" s="50"/>
    </row>
    <row r="6493" spans="6:6" ht="12.75" customHeight="1">
      <c r="F6493" s="50"/>
    </row>
    <row r="6494" spans="6:6" ht="12.75" customHeight="1">
      <c r="F6494" s="50"/>
    </row>
    <row r="6495" spans="6:6" ht="12.75" customHeight="1">
      <c r="F6495" s="50"/>
    </row>
    <row r="6496" spans="6:6" ht="12.75" customHeight="1">
      <c r="F6496" s="50"/>
    </row>
    <row r="6497" spans="6:6" ht="12.75" customHeight="1">
      <c r="F6497" s="50"/>
    </row>
    <row r="6498" spans="6:6" ht="12.75" customHeight="1">
      <c r="F6498" s="50"/>
    </row>
    <row r="6499" spans="6:6" ht="12.75" customHeight="1">
      <c r="F6499" s="50"/>
    </row>
    <row r="6500" spans="6:6" ht="12.75" customHeight="1">
      <c r="F6500" s="50"/>
    </row>
    <row r="6501" spans="6:6" ht="12.75" customHeight="1">
      <c r="F6501" s="50"/>
    </row>
    <row r="6502" spans="6:6" ht="12.75" customHeight="1">
      <c r="F6502" s="50"/>
    </row>
    <row r="6503" spans="6:6" ht="12.75" customHeight="1">
      <c r="F6503" s="50"/>
    </row>
    <row r="6504" spans="6:6" ht="12.75" customHeight="1">
      <c r="F6504" s="50"/>
    </row>
    <row r="6505" spans="6:6" ht="12.75" customHeight="1">
      <c r="F6505" s="50"/>
    </row>
    <row r="6506" spans="6:6" ht="12.75" customHeight="1">
      <c r="F6506" s="50"/>
    </row>
    <row r="6507" spans="6:6" ht="12.75" customHeight="1">
      <c r="F6507" s="50"/>
    </row>
    <row r="6508" spans="6:6" ht="12.75" customHeight="1">
      <c r="F6508" s="50"/>
    </row>
    <row r="6509" spans="6:6" ht="12.75" customHeight="1">
      <c r="F6509" s="50"/>
    </row>
    <row r="6510" spans="6:6" ht="12.75" customHeight="1">
      <c r="F6510" s="50"/>
    </row>
    <row r="6511" spans="6:6" ht="12.75" customHeight="1">
      <c r="F6511" s="50"/>
    </row>
    <row r="6512" spans="6:6" ht="12.75" customHeight="1">
      <c r="F6512" s="50"/>
    </row>
    <row r="6513" spans="6:6" ht="12.75" customHeight="1">
      <c r="F6513" s="50"/>
    </row>
    <row r="6514" spans="6:6" ht="12.75" customHeight="1">
      <c r="F6514" s="50"/>
    </row>
    <row r="6515" spans="6:6" ht="12.75" customHeight="1">
      <c r="F6515" s="50"/>
    </row>
    <row r="6516" spans="6:6" ht="12.75" customHeight="1">
      <c r="F6516" s="50"/>
    </row>
    <row r="6517" spans="6:6" ht="12.75" customHeight="1">
      <c r="F6517" s="50"/>
    </row>
    <row r="6518" spans="6:6" ht="12.75" customHeight="1">
      <c r="F6518" s="50"/>
    </row>
    <row r="6519" spans="6:6" ht="12.75" customHeight="1">
      <c r="F6519" s="50"/>
    </row>
    <row r="6520" spans="6:6" ht="12.75" customHeight="1">
      <c r="F6520" s="50"/>
    </row>
    <row r="6521" spans="6:6" ht="12.75" customHeight="1">
      <c r="F6521" s="50"/>
    </row>
    <row r="6522" spans="6:6" ht="12.75" customHeight="1">
      <c r="F6522" s="50"/>
    </row>
    <row r="6523" spans="6:6" ht="12.75" customHeight="1">
      <c r="F6523" s="50"/>
    </row>
    <row r="6524" spans="6:6" ht="12.75" customHeight="1">
      <c r="F6524" s="50"/>
    </row>
    <row r="6525" spans="6:6" ht="12.75" customHeight="1">
      <c r="F6525" s="50"/>
    </row>
    <row r="6526" spans="6:6" ht="12.75" customHeight="1">
      <c r="F6526" s="50"/>
    </row>
    <row r="6527" spans="6:6" ht="12.75" customHeight="1">
      <c r="F6527" s="50"/>
    </row>
    <row r="6528" spans="6:6" ht="12.75" customHeight="1">
      <c r="F6528" s="50"/>
    </row>
    <row r="6529" spans="6:6" ht="12.75" customHeight="1">
      <c r="F6529" s="50"/>
    </row>
    <row r="6530" spans="6:6" ht="12.75" customHeight="1">
      <c r="F6530" s="50"/>
    </row>
    <row r="6531" spans="6:6" ht="12.75" customHeight="1">
      <c r="F6531" s="50"/>
    </row>
    <row r="6532" spans="6:6" ht="12.75" customHeight="1">
      <c r="F6532" s="50"/>
    </row>
    <row r="6533" spans="6:6" ht="12.75" customHeight="1">
      <c r="F6533" s="50"/>
    </row>
    <row r="6534" spans="6:6" ht="12.75" customHeight="1">
      <c r="F6534" s="50"/>
    </row>
    <row r="6535" spans="6:6" ht="12.75" customHeight="1">
      <c r="F6535" s="50"/>
    </row>
    <row r="6536" spans="6:6" ht="12.75" customHeight="1">
      <c r="F6536" s="50"/>
    </row>
    <row r="6537" spans="6:6" ht="12.75" customHeight="1">
      <c r="F6537" s="50"/>
    </row>
    <row r="6538" spans="6:6" ht="12.75" customHeight="1">
      <c r="F6538" s="50"/>
    </row>
    <row r="6539" spans="6:6" ht="12.75" customHeight="1">
      <c r="F6539" s="50"/>
    </row>
    <row r="6540" spans="6:6" ht="12.75" customHeight="1">
      <c r="F6540" s="50"/>
    </row>
    <row r="6541" spans="6:6" ht="12.75" customHeight="1">
      <c r="F6541" s="50"/>
    </row>
    <row r="6542" spans="6:6" ht="12.75" customHeight="1">
      <c r="F6542" s="50"/>
    </row>
    <row r="6543" spans="6:6" ht="12.75" customHeight="1">
      <c r="F6543" s="50"/>
    </row>
    <row r="6544" spans="6:6" ht="12.75" customHeight="1">
      <c r="F6544" s="50"/>
    </row>
    <row r="6545" spans="6:6" ht="12.75" customHeight="1">
      <c r="F6545" s="50"/>
    </row>
    <row r="6546" spans="6:6" ht="12.75" customHeight="1">
      <c r="F6546" s="50"/>
    </row>
    <row r="6547" spans="6:6" ht="12.75" customHeight="1">
      <c r="F6547" s="50"/>
    </row>
    <row r="6548" spans="6:6" ht="12.75" customHeight="1">
      <c r="F6548" s="50"/>
    </row>
    <row r="6549" spans="6:6" ht="12.75" customHeight="1">
      <c r="F6549" s="50"/>
    </row>
    <row r="6550" spans="6:6" ht="12.75" customHeight="1">
      <c r="F6550" s="50"/>
    </row>
    <row r="6551" spans="6:6" ht="12.75" customHeight="1">
      <c r="F6551" s="50"/>
    </row>
    <row r="6552" spans="6:6" ht="12.75" customHeight="1">
      <c r="F6552" s="50"/>
    </row>
    <row r="6553" spans="6:6" ht="12.75" customHeight="1">
      <c r="F6553" s="50"/>
    </row>
    <row r="6554" spans="6:6" ht="12.75" customHeight="1">
      <c r="F6554" s="50"/>
    </row>
    <row r="6555" spans="6:6" ht="12.75" customHeight="1">
      <c r="F6555" s="50"/>
    </row>
    <row r="6556" spans="6:6" ht="12.75" customHeight="1">
      <c r="F6556" s="50"/>
    </row>
    <row r="6557" spans="6:6" ht="12.75" customHeight="1">
      <c r="F6557" s="50"/>
    </row>
    <row r="6558" spans="6:6" ht="12.75" customHeight="1">
      <c r="F6558" s="50"/>
    </row>
    <row r="6559" spans="6:6" ht="12.75" customHeight="1">
      <c r="F6559" s="50"/>
    </row>
    <row r="6560" spans="6:6" ht="12.75" customHeight="1">
      <c r="F6560" s="50"/>
    </row>
    <row r="6561" spans="6:6" ht="12.75" customHeight="1">
      <c r="F6561" s="50"/>
    </row>
    <row r="6562" spans="6:6" ht="12.75" customHeight="1">
      <c r="F6562" s="50"/>
    </row>
    <row r="6563" spans="6:6" ht="12.75" customHeight="1">
      <c r="F6563" s="50"/>
    </row>
    <row r="6564" spans="6:6" ht="12.75" customHeight="1">
      <c r="F6564" s="50"/>
    </row>
    <row r="6565" spans="6:6" ht="12.75" customHeight="1">
      <c r="F6565" s="50"/>
    </row>
    <row r="6566" spans="6:6" ht="12.75" customHeight="1">
      <c r="F6566" s="50"/>
    </row>
    <row r="6567" spans="6:6" ht="12.75" customHeight="1">
      <c r="F6567" s="50"/>
    </row>
    <row r="6568" spans="6:6" ht="12.75" customHeight="1">
      <c r="F6568" s="50"/>
    </row>
    <row r="6569" spans="6:6" ht="12.75" customHeight="1">
      <c r="F6569" s="50"/>
    </row>
    <row r="6570" spans="6:6" ht="12.75" customHeight="1">
      <c r="F6570" s="50"/>
    </row>
    <row r="6571" spans="6:6" ht="12.75" customHeight="1">
      <c r="F6571" s="50"/>
    </row>
    <row r="6572" spans="6:6" ht="12.75" customHeight="1">
      <c r="F6572" s="50"/>
    </row>
    <row r="6573" spans="6:6" ht="12.75" customHeight="1">
      <c r="F6573" s="50"/>
    </row>
    <row r="6574" spans="6:6" ht="12.75" customHeight="1">
      <c r="F6574" s="50"/>
    </row>
    <row r="6575" spans="6:6" ht="12.75" customHeight="1">
      <c r="F6575" s="50"/>
    </row>
    <row r="6576" spans="6:6" ht="12.75" customHeight="1">
      <c r="F6576" s="50"/>
    </row>
    <row r="6577" spans="6:6" ht="12.75" customHeight="1">
      <c r="F6577" s="50"/>
    </row>
    <row r="6578" spans="6:6" ht="12.75" customHeight="1">
      <c r="F6578" s="50"/>
    </row>
    <row r="6579" spans="6:6" ht="12.75" customHeight="1">
      <c r="F6579" s="50"/>
    </row>
    <row r="6580" spans="6:6" ht="12.75" customHeight="1">
      <c r="F6580" s="50"/>
    </row>
    <row r="6581" spans="6:6" ht="12.75" customHeight="1">
      <c r="F6581" s="50"/>
    </row>
    <row r="6582" spans="6:6" ht="12.75" customHeight="1">
      <c r="F6582" s="50"/>
    </row>
    <row r="6583" spans="6:6" ht="12.75" customHeight="1">
      <c r="F6583" s="50"/>
    </row>
    <row r="6584" spans="6:6" ht="12.75" customHeight="1">
      <c r="F6584" s="50"/>
    </row>
    <row r="6585" spans="6:6" ht="12.75" customHeight="1">
      <c r="F6585" s="50"/>
    </row>
    <row r="6586" spans="6:6" ht="12.75" customHeight="1">
      <c r="F6586" s="50"/>
    </row>
    <row r="6587" spans="6:6" ht="12.75" customHeight="1">
      <c r="F6587" s="50"/>
    </row>
    <row r="6588" spans="6:6" ht="12.75" customHeight="1">
      <c r="F6588" s="50"/>
    </row>
    <row r="6589" spans="6:6" ht="12.75" customHeight="1">
      <c r="F6589" s="50"/>
    </row>
    <row r="6590" spans="6:6" ht="12.75" customHeight="1">
      <c r="F6590" s="50"/>
    </row>
    <row r="6591" spans="6:6" ht="12.75" customHeight="1">
      <c r="F6591" s="50"/>
    </row>
    <row r="6592" spans="6:6" ht="12.75" customHeight="1">
      <c r="F6592" s="50"/>
    </row>
    <row r="6593" spans="6:6" ht="12.75" customHeight="1">
      <c r="F6593" s="50"/>
    </row>
    <row r="6594" spans="6:6" ht="12.75" customHeight="1">
      <c r="F6594" s="50"/>
    </row>
    <row r="6595" spans="6:6" ht="12.75" customHeight="1">
      <c r="F6595" s="50"/>
    </row>
    <row r="6596" spans="6:6" ht="12.75" customHeight="1">
      <c r="F6596" s="50"/>
    </row>
    <row r="6597" spans="6:6" ht="12.75" customHeight="1">
      <c r="F6597" s="50"/>
    </row>
    <row r="6598" spans="6:6" ht="12.75" customHeight="1">
      <c r="F6598" s="50"/>
    </row>
    <row r="6599" spans="6:6" ht="12.75" customHeight="1">
      <c r="F6599" s="50"/>
    </row>
    <row r="6600" spans="6:6" ht="12.75" customHeight="1">
      <c r="F6600" s="50"/>
    </row>
    <row r="6601" spans="6:6" ht="12.75" customHeight="1">
      <c r="F6601" s="50"/>
    </row>
    <row r="6602" spans="6:6" ht="12.75" customHeight="1">
      <c r="F6602" s="50"/>
    </row>
    <row r="6603" spans="6:6" ht="12.75" customHeight="1">
      <c r="F6603" s="50"/>
    </row>
    <row r="6604" spans="6:6" ht="12.75" customHeight="1">
      <c r="F6604" s="50"/>
    </row>
    <row r="6605" spans="6:6" ht="12.75" customHeight="1">
      <c r="F6605" s="50"/>
    </row>
    <row r="6606" spans="6:6" ht="12.75" customHeight="1">
      <c r="F6606" s="50"/>
    </row>
    <row r="6607" spans="6:6" ht="12.75" customHeight="1">
      <c r="F6607" s="50"/>
    </row>
  </sheetData>
  <mergeCells count="15">
    <mergeCell ref="P11:P14"/>
    <mergeCell ref="Q11:Q14"/>
    <mergeCell ref="R11:R14"/>
    <mergeCell ref="J11:J14"/>
    <mergeCell ref="K11:K14"/>
    <mergeCell ref="L11:L14"/>
    <mergeCell ref="M11:M14"/>
    <mergeCell ref="N11:N14"/>
    <mergeCell ref="O11:O14"/>
    <mergeCell ref="E11:E14"/>
    <mergeCell ref="I11:I14"/>
    <mergeCell ref="A11:A14"/>
    <mergeCell ref="B11:B14"/>
    <mergeCell ref="C11:C14"/>
    <mergeCell ref="D11:D14"/>
  </mergeCells>
  <phoneticPr fontId="18" type="noConversion"/>
  <printOptions horizontalCentered="1"/>
  <pageMargins left="0.5" right="0.5" top="1" bottom="0.5" header="0.25" footer="0.25"/>
  <pageSetup scale="41" fitToHeight="8" pageOrder="overThenDown" orientation="landscape" r:id="rId1"/>
  <headerFooter alignWithMargins="0">
    <oddFooter>&amp;LSponsor: Bruce Fairchild&amp;C&amp;A&amp;R&amp;P of &amp;N</oddFooter>
  </headerFooter>
  <rowBreaks count="2" manualBreakCount="2">
    <brk id="294" max="17" man="1"/>
    <brk id="344" max="17" man="1"/>
  </rowBreaks>
</worksheet>
</file>

<file path=xl/worksheets/sheet86.xml><?xml version="1.0" encoding="utf-8"?>
<worksheet xmlns="http://schemas.openxmlformats.org/spreadsheetml/2006/main" xmlns:r="http://schemas.openxmlformats.org/officeDocument/2006/relationships">
  <sheetPr codeName="Sheet121"/>
  <dimension ref="A1:F27"/>
  <sheetViews>
    <sheetView zoomScaleNormal="100" zoomScaleSheetLayoutView="115" workbookViewId="0">
      <selection activeCell="D15" sqref="D15"/>
    </sheetView>
  </sheetViews>
  <sheetFormatPr defaultRowHeight="11.25"/>
  <cols>
    <col min="1" max="1" width="7" style="613" customWidth="1"/>
    <col min="2" max="2" width="9.140625" style="613"/>
    <col min="3" max="3" width="4.28515625" style="613" customWidth="1"/>
    <col min="4" max="4" width="38.140625" style="613" customWidth="1"/>
    <col min="5" max="5" width="58" style="613" customWidth="1"/>
    <col min="6" max="6" width="12.7109375" style="613" bestFit="1" customWidth="1"/>
    <col min="7" max="16384" width="9.140625" style="613"/>
  </cols>
  <sheetData>
    <row r="1" spans="1:6">
      <c r="B1" s="1692" t="s">
        <v>492</v>
      </c>
      <c r="C1" s="1692"/>
      <c r="D1" s="1692"/>
      <c r="E1" s="1692"/>
      <c r="F1" s="1692"/>
    </row>
    <row r="2" spans="1:6">
      <c r="B2" s="622" t="str">
        <f>'I-A'!B3</f>
        <v>WIND ENERGY TRANSMISSION TEXAS, LLC</v>
      </c>
      <c r="C2" s="622"/>
      <c r="D2" s="623"/>
      <c r="E2" s="623"/>
      <c r="F2" s="623"/>
    </row>
    <row r="3" spans="1:6">
      <c r="B3" s="619" t="s">
        <v>45</v>
      </c>
      <c r="C3" s="619"/>
      <c r="D3" s="623"/>
      <c r="E3" s="623"/>
      <c r="F3" s="623"/>
    </row>
    <row r="4" spans="1:6">
      <c r="B4" s="1710" t="str">
        <f>'I-A'!B5</f>
        <v>FOR THE HISTORICAL YEAR ENDED JUNE 30, 2012  - AS ADJUSTED</v>
      </c>
      <c r="C4" s="1710"/>
      <c r="D4" s="1710"/>
      <c r="E4" s="1710"/>
      <c r="F4" s="1710"/>
    </row>
    <row r="5" spans="1:6">
      <c r="B5" s="1710" t="str">
        <f>'I-A'!B6</f>
        <v>DOCKET NO. 40606</v>
      </c>
      <c r="C5" s="1710"/>
      <c r="D5" s="1710"/>
      <c r="E5" s="1710"/>
      <c r="F5" s="1710"/>
    </row>
    <row r="9" spans="1:6">
      <c r="A9" s="729" t="s">
        <v>5</v>
      </c>
      <c r="B9" s="729" t="s">
        <v>329</v>
      </c>
      <c r="C9" s="729"/>
      <c r="D9" s="729" t="s">
        <v>330</v>
      </c>
      <c r="E9" s="729" t="s">
        <v>333</v>
      </c>
      <c r="F9" s="729" t="s">
        <v>75</v>
      </c>
    </row>
    <row r="10" spans="1:6">
      <c r="A10" s="615">
        <v>1</v>
      </c>
      <c r="B10" s="624"/>
      <c r="C10" s="621"/>
    </row>
    <row r="11" spans="1:6">
      <c r="A11" s="615">
        <v>2</v>
      </c>
      <c r="B11" s="615" t="s">
        <v>128</v>
      </c>
      <c r="D11" s="613" t="s">
        <v>76</v>
      </c>
      <c r="E11" s="613" t="s">
        <v>251</v>
      </c>
      <c r="F11" s="613" t="s">
        <v>331</v>
      </c>
    </row>
    <row r="12" spans="1:6">
      <c r="A12" s="615">
        <v>3</v>
      </c>
      <c r="B12" s="1006"/>
      <c r="C12" s="1007"/>
      <c r="D12" s="625"/>
      <c r="E12" s="625" t="s">
        <v>252</v>
      </c>
    </row>
    <row r="13" spans="1:6">
      <c r="A13" s="615">
        <v>4</v>
      </c>
      <c r="B13" s="1006"/>
      <c r="C13" s="1007"/>
      <c r="D13" s="625"/>
      <c r="E13" s="625"/>
    </row>
    <row r="14" spans="1:6">
      <c r="A14" s="615">
        <v>5</v>
      </c>
      <c r="B14" s="624"/>
      <c r="C14" s="621"/>
    </row>
    <row r="15" spans="1:6">
      <c r="A15" s="615">
        <v>6</v>
      </c>
      <c r="B15" s="624"/>
      <c r="C15" s="621"/>
    </row>
    <row r="16" spans="1:6">
      <c r="A16" s="615">
        <v>7</v>
      </c>
      <c r="B16" s="1006"/>
      <c r="C16" s="621"/>
    </row>
    <row r="17" spans="1:6">
      <c r="A17" s="615">
        <v>8</v>
      </c>
      <c r="B17" s="615"/>
    </row>
    <row r="18" spans="1:6">
      <c r="A18" s="615">
        <v>9</v>
      </c>
      <c r="B18" s="711"/>
      <c r="C18" s="625"/>
      <c r="D18" s="625"/>
      <c r="E18" s="625"/>
    </row>
    <row r="19" spans="1:6">
      <c r="A19" s="615">
        <v>10</v>
      </c>
      <c r="B19" s="711"/>
      <c r="C19" s="625"/>
      <c r="D19" s="584"/>
      <c r="E19" s="625"/>
    </row>
    <row r="20" spans="1:6">
      <c r="A20" s="615">
        <v>11</v>
      </c>
      <c r="B20" s="615"/>
      <c r="F20" s="625"/>
    </row>
    <row r="21" spans="1:6">
      <c r="A21" s="615">
        <v>12</v>
      </c>
      <c r="B21" s="1006"/>
      <c r="C21" s="1007"/>
      <c r="D21" s="625"/>
      <c r="E21" s="625"/>
    </row>
    <row r="22" spans="1:6">
      <c r="A22" s="615">
        <v>13</v>
      </c>
      <c r="B22" s="1006"/>
      <c r="C22" s="1007"/>
      <c r="D22" s="625"/>
      <c r="E22" s="625"/>
      <c r="F22" s="625"/>
    </row>
    <row r="23" spans="1:6">
      <c r="A23" s="615">
        <v>14</v>
      </c>
      <c r="B23" s="1006"/>
      <c r="C23" s="1007"/>
      <c r="D23" s="625"/>
    </row>
    <row r="24" spans="1:6">
      <c r="A24" s="615">
        <v>15</v>
      </c>
      <c r="B24" s="1006"/>
      <c r="C24" s="1007"/>
      <c r="D24" s="625"/>
      <c r="E24" s="625"/>
    </row>
    <row r="25" spans="1:6">
      <c r="A25" s="615">
        <v>16</v>
      </c>
      <c r="B25" s="1006"/>
      <c r="C25" s="1007"/>
      <c r="D25" s="625"/>
      <c r="E25" s="625"/>
    </row>
    <row r="26" spans="1:6">
      <c r="A26" s="615"/>
      <c r="B26" s="1006"/>
      <c r="C26" s="1007"/>
      <c r="D26" s="625"/>
      <c r="E26" s="625"/>
    </row>
    <row r="27" spans="1:6">
      <c r="A27" s="615"/>
      <c r="B27" s="1006"/>
      <c r="C27" s="1007"/>
      <c r="D27" s="625"/>
      <c r="E27" s="625"/>
    </row>
  </sheetData>
  <mergeCells count="3">
    <mergeCell ref="B1:F1"/>
    <mergeCell ref="B4:F4"/>
    <mergeCell ref="B5:F5"/>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87.xml><?xml version="1.0" encoding="utf-8"?>
<worksheet xmlns="http://schemas.openxmlformats.org/spreadsheetml/2006/main" xmlns:r="http://schemas.openxmlformats.org/officeDocument/2006/relationships">
  <sheetPr codeName="Sheet122"/>
  <dimension ref="A2:N2491"/>
  <sheetViews>
    <sheetView zoomScaleNormal="100" zoomScaleSheetLayoutView="90" workbookViewId="0">
      <selection activeCell="F10" sqref="F10:J10"/>
    </sheetView>
  </sheetViews>
  <sheetFormatPr defaultRowHeight="11.25" customHeight="1"/>
  <cols>
    <col min="1" max="1" width="4.42578125" style="56" customWidth="1"/>
    <col min="2" max="2" width="6.7109375" style="276" customWidth="1"/>
    <col min="3" max="3" width="5.140625" style="276" bestFit="1" customWidth="1"/>
    <col min="4" max="4" width="14.140625" style="276" bestFit="1" customWidth="1"/>
    <col min="5" max="5" width="8" style="276" customWidth="1"/>
    <col min="6" max="6" width="12.7109375" style="276" customWidth="1"/>
    <col min="7" max="7" width="11.28515625" style="276" customWidth="1"/>
    <col min="8" max="8" width="12.5703125" style="276" customWidth="1"/>
    <col min="9" max="9" width="13" style="276" customWidth="1"/>
    <col min="10" max="10" width="12.28515625" style="276" customWidth="1"/>
    <col min="11" max="11" width="12.140625" style="276" customWidth="1"/>
    <col min="12" max="12" width="14.85546875" style="276" customWidth="1"/>
    <col min="13" max="13" width="16.28515625" style="276" customWidth="1"/>
    <col min="14" max="14" width="16.5703125" style="276" customWidth="1"/>
    <col min="15" max="16384" width="9.140625" style="276"/>
  </cols>
  <sheetData>
    <row r="2" spans="1:14" ht="11.25" customHeight="1">
      <c r="B2" s="1708" t="s">
        <v>492</v>
      </c>
      <c r="C2" s="1708"/>
      <c r="D2" s="1708"/>
      <c r="E2" s="1708"/>
      <c r="F2" s="1708"/>
      <c r="G2" s="1708"/>
      <c r="H2" s="1708"/>
      <c r="I2" s="1708"/>
      <c r="J2" s="1708"/>
      <c r="K2" s="1708"/>
      <c r="L2" s="1708"/>
      <c r="M2" s="6"/>
      <c r="N2" s="93"/>
    </row>
    <row r="3" spans="1:14" ht="11.25" customHeight="1">
      <c r="B3" s="1708" t="str">
        <f>'I-A'!B3</f>
        <v>WIND ENERGY TRANSMISSION TEXAS, LLC</v>
      </c>
      <c r="C3" s="1708"/>
      <c r="D3" s="1708"/>
      <c r="E3" s="1708"/>
      <c r="F3" s="1708"/>
      <c r="G3" s="1708"/>
      <c r="H3" s="1708"/>
      <c r="I3" s="1708"/>
      <c r="J3" s="1708"/>
      <c r="K3" s="1708"/>
      <c r="L3" s="1708"/>
      <c r="M3" s="6"/>
      <c r="N3" s="277"/>
    </row>
    <row r="4" spans="1:14" ht="11.25" customHeight="1">
      <c r="B4" s="1710" t="s">
        <v>46</v>
      </c>
      <c r="C4" s="1710"/>
      <c r="D4" s="1710"/>
      <c r="E4" s="1710"/>
      <c r="F4" s="1710"/>
      <c r="G4" s="1710"/>
      <c r="H4" s="1710"/>
      <c r="I4" s="1710"/>
      <c r="J4" s="1710"/>
      <c r="K4" s="1710"/>
      <c r="L4" s="1710"/>
      <c r="M4" s="6"/>
      <c r="N4" s="277"/>
    </row>
    <row r="5" spans="1:14" ht="11.25" customHeight="1">
      <c r="B5" s="1708" t="str">
        <f>'I-A'!B5</f>
        <v>FOR THE HISTORICAL YEAR ENDED JUNE 30, 2012  - AS ADJUSTED</v>
      </c>
      <c r="C5" s="1708"/>
      <c r="D5" s="1708"/>
      <c r="E5" s="1708"/>
      <c r="F5" s="1708"/>
      <c r="G5" s="1708"/>
      <c r="H5" s="1708"/>
      <c r="I5" s="1708"/>
      <c r="J5" s="1708"/>
      <c r="K5" s="1708"/>
      <c r="L5" s="1708"/>
      <c r="M5" s="58"/>
      <c r="N5" s="277"/>
    </row>
    <row r="6" spans="1:14" ht="11.25" customHeight="1">
      <c r="B6" s="1708" t="str">
        <f>'I-A'!B6</f>
        <v>DOCKET NO. 40606</v>
      </c>
      <c r="C6" s="1708"/>
      <c r="D6" s="1708"/>
      <c r="E6" s="1708"/>
      <c r="F6" s="1708"/>
      <c r="G6" s="1708"/>
      <c r="H6" s="1708"/>
      <c r="I6" s="1708"/>
      <c r="J6" s="1708"/>
      <c r="K6" s="1708"/>
      <c r="L6" s="1708"/>
      <c r="M6" s="58"/>
      <c r="N6" s="278"/>
    </row>
    <row r="7" spans="1:14" ht="11.25" customHeight="1">
      <c r="B7" s="52"/>
      <c r="C7" s="52"/>
      <c r="D7" s="54"/>
      <c r="E7" s="54"/>
      <c r="F7" s="54"/>
      <c r="G7" s="54"/>
      <c r="H7" s="54"/>
      <c r="I7" s="54"/>
      <c r="J7" s="54"/>
      <c r="K7" s="54"/>
      <c r="L7" s="54"/>
      <c r="M7" s="54"/>
      <c r="N7" s="54"/>
    </row>
    <row r="8" spans="1:14" ht="11.25" customHeight="1">
      <c r="B8" s="2"/>
      <c r="C8" s="2"/>
      <c r="D8" s="2"/>
      <c r="E8" s="54"/>
      <c r="F8" s="54"/>
      <c r="G8" s="54"/>
      <c r="H8" s="54"/>
      <c r="I8" s="54"/>
      <c r="J8" s="54"/>
      <c r="K8" s="54"/>
      <c r="L8" s="54"/>
      <c r="M8" s="54"/>
      <c r="N8" s="54"/>
    </row>
    <row r="9" spans="1:14" ht="11.25" customHeight="1" thickBot="1">
      <c r="B9" s="2"/>
      <c r="C9" s="2"/>
      <c r="D9" s="2"/>
      <c r="E9" s="2"/>
      <c r="F9" s="2"/>
      <c r="G9" s="56"/>
      <c r="H9" s="56"/>
      <c r="I9" s="56"/>
      <c r="J9" s="54"/>
      <c r="K9" s="54"/>
      <c r="L9" s="1"/>
      <c r="M9" s="1"/>
      <c r="N9" s="54"/>
    </row>
    <row r="10" spans="1:14" ht="11.25" customHeight="1" thickBot="1">
      <c r="A10" s="699"/>
      <c r="B10" s="10"/>
      <c r="C10" s="10"/>
      <c r="D10" s="10"/>
      <c r="E10" s="10"/>
      <c r="F10" s="1717" t="s">
        <v>195</v>
      </c>
      <c r="G10" s="1718"/>
      <c r="H10" s="1718"/>
      <c r="I10" s="1718"/>
      <c r="J10" s="1719"/>
      <c r="K10" s="715"/>
      <c r="L10" s="716"/>
      <c r="M10" s="716"/>
      <c r="N10" s="715"/>
    </row>
    <row r="11" spans="1:14" ht="11.25" customHeight="1">
      <c r="B11" s="1296"/>
      <c r="G11" s="280"/>
      <c r="H11" s="280"/>
      <c r="I11" s="280"/>
      <c r="J11" s="280"/>
      <c r="K11" s="280"/>
      <c r="L11" s="280"/>
      <c r="M11" s="280"/>
      <c r="N11" s="280"/>
    </row>
    <row r="12" spans="1:14" ht="11.25" customHeight="1">
      <c r="G12" s="280"/>
      <c r="H12" s="280"/>
      <c r="I12" s="280"/>
    </row>
    <row r="13" spans="1:14" ht="11.25" customHeight="1">
      <c r="G13" s="280"/>
      <c r="H13" s="280"/>
      <c r="I13" s="280"/>
    </row>
    <row r="14" spans="1:14" ht="11.25" customHeight="1">
      <c r="G14" s="280"/>
      <c r="H14" s="280"/>
      <c r="I14" s="280"/>
    </row>
    <row r="15" spans="1:14" ht="11.25" customHeight="1">
      <c r="G15" s="280"/>
      <c r="H15" s="280"/>
      <c r="I15" s="280"/>
    </row>
    <row r="16" spans="1:14" ht="11.25" customHeight="1">
      <c r="G16" s="280"/>
      <c r="H16" s="280"/>
      <c r="I16" s="280"/>
    </row>
    <row r="17" spans="7:9" ht="11.25" customHeight="1">
      <c r="G17" s="280"/>
      <c r="H17" s="280"/>
      <c r="I17" s="280"/>
    </row>
    <row r="18" spans="7:9" ht="11.25" customHeight="1">
      <c r="G18" s="280"/>
      <c r="H18" s="280"/>
      <c r="I18" s="280"/>
    </row>
    <row r="19" spans="7:9" ht="11.25" customHeight="1">
      <c r="G19" s="280"/>
      <c r="H19" s="280"/>
      <c r="I19" s="280"/>
    </row>
    <row r="20" spans="7:9" ht="11.25" customHeight="1">
      <c r="G20" s="280"/>
      <c r="H20" s="280"/>
      <c r="I20" s="280"/>
    </row>
    <row r="21" spans="7:9" ht="11.25" customHeight="1">
      <c r="G21" s="280"/>
      <c r="H21" s="280"/>
      <c r="I21" s="280"/>
    </row>
    <row r="22" spans="7:9" ht="11.25" customHeight="1">
      <c r="G22" s="280"/>
      <c r="H22" s="280"/>
      <c r="I22" s="280"/>
    </row>
    <row r="23" spans="7:9" ht="11.25" customHeight="1">
      <c r="G23" s="280"/>
      <c r="H23" s="280"/>
      <c r="I23" s="280"/>
    </row>
    <row r="24" spans="7:9" ht="11.25" customHeight="1">
      <c r="G24" s="280"/>
      <c r="H24" s="280"/>
      <c r="I24" s="280"/>
    </row>
    <row r="25" spans="7:9" ht="11.25" customHeight="1">
      <c r="G25" s="280"/>
      <c r="H25" s="280"/>
      <c r="I25" s="280"/>
    </row>
    <row r="26" spans="7:9" ht="11.25" customHeight="1">
      <c r="G26" s="280"/>
      <c r="H26" s="280"/>
      <c r="I26" s="280"/>
    </row>
    <row r="27" spans="7:9" ht="11.25" customHeight="1">
      <c r="G27" s="280"/>
      <c r="H27" s="280"/>
      <c r="I27" s="280"/>
    </row>
    <row r="28" spans="7:9" ht="11.25" customHeight="1">
      <c r="G28" s="280"/>
      <c r="H28" s="280"/>
      <c r="I28" s="280"/>
    </row>
    <row r="29" spans="7:9" ht="11.25" customHeight="1">
      <c r="G29" s="280"/>
      <c r="H29" s="280"/>
      <c r="I29" s="280"/>
    </row>
    <row r="30" spans="7:9" ht="11.25" customHeight="1">
      <c r="G30" s="280"/>
      <c r="H30" s="280"/>
      <c r="I30" s="280"/>
    </row>
    <row r="31" spans="7:9" ht="11.25" customHeight="1">
      <c r="G31" s="280"/>
      <c r="H31" s="280"/>
      <c r="I31" s="280"/>
    </row>
    <row r="32" spans="7:9" ht="11.25" customHeight="1">
      <c r="G32" s="280"/>
      <c r="H32" s="280"/>
      <c r="I32" s="280"/>
    </row>
    <row r="33" spans="7:9" ht="11.25" customHeight="1">
      <c r="G33" s="280"/>
      <c r="H33" s="280"/>
      <c r="I33" s="280"/>
    </row>
    <row r="34" spans="7:9" ht="11.25" customHeight="1">
      <c r="G34" s="280"/>
      <c r="H34" s="280"/>
      <c r="I34" s="280"/>
    </row>
    <row r="35" spans="7:9" ht="11.25" customHeight="1">
      <c r="G35" s="280"/>
      <c r="H35" s="280"/>
      <c r="I35" s="280"/>
    </row>
    <row r="36" spans="7:9" ht="11.25" customHeight="1">
      <c r="G36" s="280"/>
      <c r="H36" s="280"/>
      <c r="I36" s="280"/>
    </row>
    <row r="37" spans="7:9" ht="11.25" customHeight="1">
      <c r="G37" s="280"/>
      <c r="H37" s="280"/>
      <c r="I37" s="280"/>
    </row>
    <row r="38" spans="7:9" ht="11.25" customHeight="1">
      <c r="G38" s="280"/>
      <c r="H38" s="280"/>
      <c r="I38" s="280"/>
    </row>
    <row r="39" spans="7:9" ht="11.25" customHeight="1">
      <c r="G39" s="280"/>
      <c r="H39" s="280"/>
      <c r="I39" s="280"/>
    </row>
    <row r="40" spans="7:9" ht="11.25" customHeight="1">
      <c r="G40" s="280"/>
      <c r="H40" s="280"/>
      <c r="I40" s="280"/>
    </row>
    <row r="41" spans="7:9" ht="11.25" customHeight="1">
      <c r="G41" s="280"/>
      <c r="H41" s="280"/>
      <c r="I41" s="280"/>
    </row>
    <row r="42" spans="7:9" ht="11.25" customHeight="1">
      <c r="G42" s="280"/>
      <c r="H42" s="280"/>
      <c r="I42" s="280"/>
    </row>
    <row r="43" spans="7:9" ht="11.25" customHeight="1">
      <c r="G43" s="280"/>
      <c r="H43" s="280"/>
      <c r="I43" s="280"/>
    </row>
    <row r="44" spans="7:9" ht="11.25" customHeight="1">
      <c r="G44" s="280"/>
      <c r="H44" s="280"/>
      <c r="I44" s="280"/>
    </row>
    <row r="45" spans="7:9" ht="11.25" customHeight="1">
      <c r="G45" s="280"/>
      <c r="H45" s="280"/>
      <c r="I45" s="280"/>
    </row>
    <row r="46" spans="7:9" ht="11.25" customHeight="1">
      <c r="G46" s="280"/>
      <c r="H46" s="280"/>
      <c r="I46" s="280"/>
    </row>
    <row r="47" spans="7:9" ht="11.25" customHeight="1">
      <c r="G47" s="280"/>
      <c r="H47" s="280"/>
      <c r="I47" s="280"/>
    </row>
    <row r="48" spans="7:9" ht="11.25" customHeight="1">
      <c r="G48" s="280"/>
      <c r="H48" s="280"/>
      <c r="I48" s="280"/>
    </row>
    <row r="49" spans="7:9" ht="11.25" customHeight="1">
      <c r="G49" s="280"/>
      <c r="H49" s="280"/>
      <c r="I49" s="280"/>
    </row>
    <row r="50" spans="7:9" ht="11.25" customHeight="1">
      <c r="G50" s="280"/>
      <c r="H50" s="280"/>
      <c r="I50" s="280"/>
    </row>
    <row r="51" spans="7:9" ht="11.25" customHeight="1">
      <c r="G51" s="280"/>
      <c r="H51" s="280"/>
      <c r="I51" s="280"/>
    </row>
    <row r="52" spans="7:9" ht="11.25" customHeight="1">
      <c r="G52" s="280"/>
      <c r="H52" s="280"/>
      <c r="I52" s="280"/>
    </row>
    <row r="53" spans="7:9" ht="11.25" customHeight="1">
      <c r="G53" s="280"/>
      <c r="H53" s="280"/>
      <c r="I53" s="280"/>
    </row>
    <row r="54" spans="7:9" ht="11.25" customHeight="1">
      <c r="G54" s="280"/>
      <c r="H54" s="280"/>
      <c r="I54" s="280"/>
    </row>
    <row r="55" spans="7:9" ht="11.25" customHeight="1">
      <c r="G55" s="280"/>
      <c r="H55" s="280"/>
      <c r="I55" s="280"/>
    </row>
    <row r="56" spans="7:9" ht="11.25" customHeight="1">
      <c r="G56" s="280"/>
      <c r="H56" s="280"/>
      <c r="I56" s="280"/>
    </row>
    <row r="57" spans="7:9" ht="11.25" customHeight="1">
      <c r="G57" s="280"/>
      <c r="H57" s="280"/>
      <c r="I57" s="280"/>
    </row>
    <row r="58" spans="7:9" ht="11.25" customHeight="1">
      <c r="G58" s="280"/>
      <c r="H58" s="280"/>
      <c r="I58" s="280"/>
    </row>
    <row r="59" spans="7:9" ht="11.25" customHeight="1">
      <c r="G59" s="280"/>
      <c r="H59" s="280"/>
      <c r="I59" s="280"/>
    </row>
    <row r="60" spans="7:9" ht="11.25" customHeight="1">
      <c r="G60" s="280"/>
      <c r="H60" s="280"/>
      <c r="I60" s="280"/>
    </row>
    <row r="61" spans="7:9" ht="11.25" customHeight="1">
      <c r="G61" s="280"/>
      <c r="H61" s="280"/>
      <c r="I61" s="280"/>
    </row>
    <row r="62" spans="7:9" ht="11.25" customHeight="1">
      <c r="G62" s="280"/>
      <c r="H62" s="280"/>
      <c r="I62" s="280"/>
    </row>
    <row r="63" spans="7:9" ht="11.25" customHeight="1">
      <c r="G63" s="280"/>
      <c r="H63" s="280"/>
      <c r="I63" s="280"/>
    </row>
    <row r="64" spans="7:9" ht="11.25" customHeight="1">
      <c r="G64" s="280"/>
      <c r="H64" s="280"/>
      <c r="I64" s="280"/>
    </row>
    <row r="65" spans="7:9" ht="11.25" customHeight="1">
      <c r="G65" s="280"/>
      <c r="H65" s="280"/>
      <c r="I65" s="280"/>
    </row>
    <row r="66" spans="7:9" ht="11.25" customHeight="1">
      <c r="G66" s="280"/>
      <c r="H66" s="280"/>
      <c r="I66" s="280"/>
    </row>
    <row r="67" spans="7:9" ht="11.25" customHeight="1">
      <c r="G67" s="280"/>
      <c r="H67" s="280"/>
      <c r="I67" s="280"/>
    </row>
    <row r="68" spans="7:9" ht="11.25" customHeight="1">
      <c r="G68" s="280"/>
      <c r="H68" s="280"/>
      <c r="I68" s="280"/>
    </row>
    <row r="69" spans="7:9" ht="11.25" customHeight="1">
      <c r="G69" s="280"/>
      <c r="H69" s="280"/>
      <c r="I69" s="280"/>
    </row>
    <row r="70" spans="7:9" ht="11.25" customHeight="1">
      <c r="G70" s="280"/>
      <c r="H70" s="280"/>
      <c r="I70" s="280"/>
    </row>
    <row r="71" spans="7:9" ht="11.25" customHeight="1">
      <c r="G71" s="280"/>
      <c r="H71" s="280"/>
      <c r="I71" s="280"/>
    </row>
    <row r="72" spans="7:9" ht="11.25" customHeight="1">
      <c r="G72" s="280"/>
      <c r="H72" s="280"/>
      <c r="I72" s="280"/>
    </row>
    <row r="73" spans="7:9" ht="11.25" customHeight="1">
      <c r="G73" s="280"/>
      <c r="H73" s="280"/>
      <c r="I73" s="280"/>
    </row>
    <row r="74" spans="7:9" ht="11.25" customHeight="1">
      <c r="G74" s="280"/>
      <c r="H74" s="280"/>
      <c r="I74" s="280"/>
    </row>
    <row r="75" spans="7:9" ht="11.25" customHeight="1">
      <c r="G75" s="280"/>
      <c r="H75" s="280"/>
      <c r="I75" s="280"/>
    </row>
    <row r="76" spans="7:9" ht="11.25" customHeight="1">
      <c r="G76" s="280"/>
      <c r="H76" s="280"/>
      <c r="I76" s="280"/>
    </row>
    <row r="77" spans="7:9" ht="11.25" customHeight="1">
      <c r="G77" s="280"/>
      <c r="H77" s="280"/>
      <c r="I77" s="280"/>
    </row>
    <row r="78" spans="7:9" ht="11.25" customHeight="1">
      <c r="G78" s="280"/>
      <c r="H78" s="280"/>
      <c r="I78" s="280"/>
    </row>
    <row r="79" spans="7:9" ht="11.25" customHeight="1">
      <c r="G79" s="280"/>
      <c r="H79" s="280"/>
      <c r="I79" s="280"/>
    </row>
    <row r="80" spans="7:9" ht="11.25" customHeight="1">
      <c r="G80" s="280"/>
      <c r="H80" s="280"/>
      <c r="I80" s="280"/>
    </row>
    <row r="81" spans="7:9" ht="11.25" customHeight="1">
      <c r="G81" s="280"/>
      <c r="H81" s="280"/>
      <c r="I81" s="280"/>
    </row>
    <row r="82" spans="7:9" ht="11.25" customHeight="1">
      <c r="G82" s="280"/>
      <c r="H82" s="280"/>
      <c r="I82" s="280"/>
    </row>
    <row r="83" spans="7:9" ht="11.25" customHeight="1">
      <c r="G83" s="280"/>
      <c r="H83" s="280"/>
      <c r="I83" s="280"/>
    </row>
    <row r="84" spans="7:9" ht="11.25" customHeight="1">
      <c r="G84" s="280"/>
      <c r="H84" s="280"/>
      <c r="I84" s="280"/>
    </row>
    <row r="85" spans="7:9" ht="11.25" customHeight="1">
      <c r="G85" s="280"/>
      <c r="H85" s="280"/>
      <c r="I85" s="280"/>
    </row>
    <row r="86" spans="7:9" ht="11.25" customHeight="1">
      <c r="G86" s="280"/>
      <c r="H86" s="280"/>
      <c r="I86" s="280"/>
    </row>
    <row r="87" spans="7:9" ht="11.25" customHeight="1">
      <c r="G87" s="280"/>
      <c r="H87" s="280"/>
      <c r="I87" s="280"/>
    </row>
    <row r="88" spans="7:9" ht="11.25" customHeight="1">
      <c r="G88" s="280"/>
      <c r="H88" s="280"/>
      <c r="I88" s="280"/>
    </row>
    <row r="89" spans="7:9" ht="11.25" customHeight="1">
      <c r="G89" s="280"/>
      <c r="H89" s="280"/>
      <c r="I89" s="280"/>
    </row>
    <row r="90" spans="7:9" ht="11.25" customHeight="1">
      <c r="G90" s="280"/>
      <c r="H90" s="280"/>
      <c r="I90" s="280"/>
    </row>
    <row r="91" spans="7:9" ht="11.25" customHeight="1">
      <c r="G91" s="280"/>
      <c r="H91" s="280"/>
      <c r="I91" s="280"/>
    </row>
    <row r="92" spans="7:9" ht="11.25" customHeight="1">
      <c r="G92" s="280"/>
      <c r="H92" s="280"/>
      <c r="I92" s="280"/>
    </row>
    <row r="93" spans="7:9" ht="11.25" customHeight="1">
      <c r="G93" s="280"/>
      <c r="H93" s="280"/>
      <c r="I93" s="280"/>
    </row>
    <row r="94" spans="7:9" ht="11.25" customHeight="1">
      <c r="G94" s="280"/>
      <c r="H94" s="280"/>
      <c r="I94" s="280"/>
    </row>
    <row r="95" spans="7:9" ht="11.25" customHeight="1">
      <c r="G95" s="280"/>
      <c r="H95" s="280"/>
      <c r="I95" s="280"/>
    </row>
    <row r="96" spans="7:9" ht="11.25" customHeight="1">
      <c r="G96" s="280"/>
      <c r="H96" s="280"/>
      <c r="I96" s="280"/>
    </row>
    <row r="97" spans="7:9" ht="11.25" customHeight="1">
      <c r="G97" s="280"/>
      <c r="H97" s="280"/>
      <c r="I97" s="280"/>
    </row>
    <row r="98" spans="7:9" ht="11.25" customHeight="1">
      <c r="G98" s="280"/>
      <c r="H98" s="280"/>
      <c r="I98" s="280"/>
    </row>
    <row r="99" spans="7:9" ht="11.25" customHeight="1">
      <c r="G99" s="280"/>
      <c r="H99" s="280"/>
      <c r="I99" s="280"/>
    </row>
    <row r="100" spans="7:9" ht="11.25" customHeight="1">
      <c r="G100" s="280"/>
      <c r="H100" s="280"/>
      <c r="I100" s="280"/>
    </row>
    <row r="101" spans="7:9" ht="11.25" customHeight="1">
      <c r="G101" s="280"/>
      <c r="H101" s="280"/>
      <c r="I101" s="280"/>
    </row>
    <row r="102" spans="7:9" ht="11.25" customHeight="1">
      <c r="G102" s="280"/>
      <c r="H102" s="280"/>
      <c r="I102" s="280"/>
    </row>
    <row r="103" spans="7:9" ht="11.25" customHeight="1">
      <c r="G103" s="280"/>
      <c r="H103" s="280"/>
      <c r="I103" s="280"/>
    </row>
    <row r="104" spans="7:9" ht="11.25" customHeight="1">
      <c r="G104" s="280"/>
      <c r="H104" s="280"/>
      <c r="I104" s="280"/>
    </row>
    <row r="105" spans="7:9" ht="11.25" customHeight="1">
      <c r="G105" s="280"/>
      <c r="H105" s="280"/>
      <c r="I105" s="280"/>
    </row>
    <row r="106" spans="7:9" ht="11.25" customHeight="1">
      <c r="G106" s="280"/>
      <c r="H106" s="280"/>
      <c r="I106" s="280"/>
    </row>
    <row r="107" spans="7:9" ht="11.25" customHeight="1">
      <c r="G107" s="280"/>
      <c r="H107" s="280"/>
      <c r="I107" s="280"/>
    </row>
    <row r="108" spans="7:9" ht="11.25" customHeight="1">
      <c r="G108" s="280"/>
      <c r="H108" s="280"/>
      <c r="I108" s="280"/>
    </row>
    <row r="109" spans="7:9" ht="11.25" customHeight="1">
      <c r="G109" s="280"/>
      <c r="H109" s="280"/>
      <c r="I109" s="280"/>
    </row>
    <row r="110" spans="7:9" ht="11.25" customHeight="1">
      <c r="G110" s="280"/>
      <c r="H110" s="280"/>
      <c r="I110" s="280"/>
    </row>
    <row r="111" spans="7:9" ht="11.25" customHeight="1">
      <c r="G111" s="280"/>
      <c r="H111" s="280"/>
      <c r="I111" s="280"/>
    </row>
    <row r="112" spans="7:9" ht="11.25" customHeight="1">
      <c r="G112" s="280"/>
      <c r="H112" s="280"/>
      <c r="I112" s="280"/>
    </row>
    <row r="113" spans="7:9" ht="11.25" customHeight="1">
      <c r="G113" s="280"/>
      <c r="H113" s="280"/>
      <c r="I113" s="280"/>
    </row>
    <row r="114" spans="7:9" ht="11.25" customHeight="1">
      <c r="G114" s="280"/>
      <c r="H114" s="280"/>
      <c r="I114" s="280"/>
    </row>
    <row r="115" spans="7:9" ht="11.25" customHeight="1">
      <c r="G115" s="280"/>
      <c r="H115" s="280"/>
      <c r="I115" s="280"/>
    </row>
    <row r="116" spans="7:9" ht="11.25" customHeight="1">
      <c r="G116" s="280"/>
      <c r="H116" s="280"/>
      <c r="I116" s="280"/>
    </row>
    <row r="117" spans="7:9" ht="11.25" customHeight="1">
      <c r="G117" s="280"/>
      <c r="H117" s="280"/>
      <c r="I117" s="280"/>
    </row>
    <row r="118" spans="7:9" ht="11.25" customHeight="1">
      <c r="G118" s="280"/>
      <c r="H118" s="280"/>
      <c r="I118" s="280"/>
    </row>
    <row r="119" spans="7:9" ht="11.25" customHeight="1">
      <c r="G119" s="280"/>
      <c r="H119" s="280"/>
      <c r="I119" s="280"/>
    </row>
    <row r="120" spans="7:9" ht="11.25" customHeight="1">
      <c r="G120" s="280"/>
      <c r="H120" s="280"/>
      <c r="I120" s="280"/>
    </row>
    <row r="121" spans="7:9" ht="11.25" customHeight="1">
      <c r="G121" s="280"/>
      <c r="H121" s="280"/>
      <c r="I121" s="280"/>
    </row>
    <row r="122" spans="7:9" ht="11.25" customHeight="1">
      <c r="G122" s="280"/>
      <c r="H122" s="280"/>
      <c r="I122" s="280"/>
    </row>
    <row r="123" spans="7:9" ht="11.25" customHeight="1">
      <c r="G123" s="280"/>
      <c r="H123" s="280"/>
      <c r="I123" s="280"/>
    </row>
    <row r="124" spans="7:9" ht="11.25" customHeight="1">
      <c r="G124" s="280"/>
      <c r="H124" s="280"/>
      <c r="I124" s="280"/>
    </row>
    <row r="125" spans="7:9" ht="11.25" customHeight="1">
      <c r="G125" s="280"/>
      <c r="H125" s="280"/>
      <c r="I125" s="280"/>
    </row>
    <row r="126" spans="7:9" ht="11.25" customHeight="1">
      <c r="G126" s="280"/>
      <c r="H126" s="280"/>
      <c r="I126" s="280"/>
    </row>
    <row r="127" spans="7:9" ht="11.25" customHeight="1">
      <c r="G127" s="280"/>
      <c r="H127" s="280"/>
      <c r="I127" s="280"/>
    </row>
    <row r="128" spans="7:9" ht="11.25" customHeight="1">
      <c r="G128" s="280"/>
      <c r="H128" s="280"/>
      <c r="I128" s="280"/>
    </row>
    <row r="129" spans="7:9" ht="11.25" customHeight="1">
      <c r="G129" s="280"/>
      <c r="H129" s="280"/>
      <c r="I129" s="280"/>
    </row>
    <row r="130" spans="7:9" ht="11.25" customHeight="1">
      <c r="G130" s="280"/>
      <c r="H130" s="280"/>
      <c r="I130" s="280"/>
    </row>
    <row r="131" spans="7:9" ht="11.25" customHeight="1">
      <c r="G131" s="280"/>
      <c r="H131" s="280"/>
      <c r="I131" s="280"/>
    </row>
    <row r="132" spans="7:9" ht="11.25" customHeight="1">
      <c r="G132" s="280"/>
      <c r="H132" s="280"/>
      <c r="I132" s="280"/>
    </row>
    <row r="133" spans="7:9" ht="11.25" customHeight="1">
      <c r="G133" s="280"/>
      <c r="H133" s="280"/>
      <c r="I133" s="280"/>
    </row>
    <row r="134" spans="7:9" ht="11.25" customHeight="1">
      <c r="G134" s="280"/>
      <c r="H134" s="280"/>
      <c r="I134" s="280"/>
    </row>
    <row r="135" spans="7:9" ht="11.25" customHeight="1">
      <c r="G135" s="280"/>
      <c r="H135" s="280"/>
      <c r="I135" s="280"/>
    </row>
    <row r="136" spans="7:9" ht="11.25" customHeight="1">
      <c r="G136" s="280"/>
      <c r="H136" s="280"/>
      <c r="I136" s="280"/>
    </row>
    <row r="137" spans="7:9" ht="11.25" customHeight="1">
      <c r="G137" s="280"/>
      <c r="H137" s="280"/>
      <c r="I137" s="280"/>
    </row>
    <row r="138" spans="7:9" ht="11.25" customHeight="1">
      <c r="G138" s="280"/>
      <c r="H138" s="280"/>
      <c r="I138" s="280"/>
    </row>
    <row r="139" spans="7:9" ht="11.25" customHeight="1">
      <c r="G139" s="280"/>
      <c r="H139" s="280"/>
      <c r="I139" s="280"/>
    </row>
    <row r="140" spans="7:9" ht="11.25" customHeight="1">
      <c r="G140" s="280"/>
      <c r="H140" s="280"/>
      <c r="I140" s="280"/>
    </row>
    <row r="141" spans="7:9" ht="11.25" customHeight="1">
      <c r="G141" s="280"/>
      <c r="H141" s="280"/>
      <c r="I141" s="280"/>
    </row>
    <row r="142" spans="7:9" ht="11.25" customHeight="1">
      <c r="G142" s="280"/>
      <c r="H142" s="280"/>
      <c r="I142" s="280"/>
    </row>
    <row r="143" spans="7:9" ht="11.25" customHeight="1">
      <c r="G143" s="280"/>
      <c r="H143" s="280"/>
      <c r="I143" s="280"/>
    </row>
    <row r="144" spans="7:9" ht="11.25" customHeight="1">
      <c r="G144" s="280"/>
      <c r="H144" s="280"/>
      <c r="I144" s="280"/>
    </row>
    <row r="145" spans="7:9" ht="11.25" customHeight="1">
      <c r="G145" s="280"/>
      <c r="H145" s="280"/>
      <c r="I145" s="280"/>
    </row>
    <row r="146" spans="7:9" ht="11.25" customHeight="1">
      <c r="G146" s="280"/>
      <c r="H146" s="280"/>
      <c r="I146" s="280"/>
    </row>
    <row r="147" spans="7:9" ht="11.25" customHeight="1">
      <c r="G147" s="280"/>
      <c r="H147" s="280"/>
      <c r="I147" s="280"/>
    </row>
    <row r="148" spans="7:9" ht="11.25" customHeight="1">
      <c r="G148" s="280"/>
      <c r="H148" s="280"/>
      <c r="I148" s="280"/>
    </row>
    <row r="149" spans="7:9" ht="11.25" customHeight="1">
      <c r="G149" s="280"/>
      <c r="H149" s="280"/>
      <c r="I149" s="280"/>
    </row>
    <row r="150" spans="7:9" ht="11.25" customHeight="1">
      <c r="G150" s="280"/>
      <c r="H150" s="280"/>
      <c r="I150" s="280"/>
    </row>
    <row r="151" spans="7:9" ht="11.25" customHeight="1">
      <c r="G151" s="280"/>
      <c r="H151" s="280"/>
      <c r="I151" s="280"/>
    </row>
    <row r="152" spans="7:9" ht="11.25" customHeight="1">
      <c r="G152" s="280"/>
      <c r="H152" s="280"/>
      <c r="I152" s="280"/>
    </row>
    <row r="153" spans="7:9" ht="11.25" customHeight="1">
      <c r="G153" s="280"/>
      <c r="H153" s="280"/>
      <c r="I153" s="280"/>
    </row>
    <row r="154" spans="7:9" ht="11.25" customHeight="1">
      <c r="G154" s="280"/>
      <c r="H154" s="280"/>
      <c r="I154" s="280"/>
    </row>
    <row r="155" spans="7:9" ht="11.25" customHeight="1">
      <c r="G155" s="280"/>
      <c r="H155" s="280"/>
      <c r="I155" s="280"/>
    </row>
    <row r="156" spans="7:9" ht="11.25" customHeight="1">
      <c r="G156" s="280"/>
      <c r="H156" s="280"/>
      <c r="I156" s="280"/>
    </row>
    <row r="157" spans="7:9" ht="11.25" customHeight="1">
      <c r="G157" s="280"/>
      <c r="H157" s="280"/>
      <c r="I157" s="280"/>
    </row>
    <row r="158" spans="7:9" ht="11.25" customHeight="1">
      <c r="G158" s="280"/>
      <c r="H158" s="280"/>
      <c r="I158" s="280"/>
    </row>
    <row r="159" spans="7:9" ht="11.25" customHeight="1">
      <c r="G159" s="280"/>
      <c r="H159" s="280"/>
      <c r="I159" s="280"/>
    </row>
    <row r="160" spans="7:9" ht="11.25" customHeight="1">
      <c r="G160" s="280"/>
      <c r="H160" s="280"/>
      <c r="I160" s="280"/>
    </row>
    <row r="161" spans="7:9" ht="11.25" customHeight="1">
      <c r="G161" s="280"/>
      <c r="H161" s="280"/>
      <c r="I161" s="280"/>
    </row>
    <row r="162" spans="7:9" ht="11.25" customHeight="1">
      <c r="G162" s="280"/>
      <c r="H162" s="280"/>
      <c r="I162" s="280"/>
    </row>
    <row r="163" spans="7:9" ht="11.25" customHeight="1">
      <c r="G163" s="280"/>
      <c r="H163" s="280"/>
      <c r="I163" s="280"/>
    </row>
    <row r="164" spans="7:9" ht="11.25" customHeight="1">
      <c r="G164" s="280"/>
      <c r="H164" s="280"/>
      <c r="I164" s="280"/>
    </row>
    <row r="165" spans="7:9" ht="11.25" customHeight="1">
      <c r="G165" s="280"/>
      <c r="H165" s="280"/>
      <c r="I165" s="280"/>
    </row>
    <row r="166" spans="7:9" ht="11.25" customHeight="1">
      <c r="G166" s="280"/>
      <c r="H166" s="280"/>
      <c r="I166" s="280"/>
    </row>
    <row r="167" spans="7:9" ht="11.25" customHeight="1">
      <c r="G167" s="280"/>
      <c r="H167" s="280"/>
      <c r="I167" s="280"/>
    </row>
    <row r="168" spans="7:9" ht="11.25" customHeight="1">
      <c r="G168" s="280"/>
      <c r="H168" s="280"/>
      <c r="I168" s="280"/>
    </row>
    <row r="169" spans="7:9" ht="11.25" customHeight="1">
      <c r="G169" s="280"/>
      <c r="H169" s="280"/>
      <c r="I169" s="280"/>
    </row>
    <row r="170" spans="7:9" ht="11.25" customHeight="1">
      <c r="G170" s="280"/>
      <c r="H170" s="280"/>
      <c r="I170" s="280"/>
    </row>
    <row r="171" spans="7:9" ht="11.25" customHeight="1">
      <c r="G171" s="280"/>
      <c r="H171" s="280"/>
      <c r="I171" s="280"/>
    </row>
    <row r="172" spans="7:9" ht="11.25" customHeight="1">
      <c r="G172" s="280"/>
      <c r="H172" s="280"/>
      <c r="I172" s="280"/>
    </row>
    <row r="173" spans="7:9" ht="11.25" customHeight="1">
      <c r="G173" s="280"/>
      <c r="H173" s="280"/>
      <c r="I173" s="280"/>
    </row>
    <row r="174" spans="7:9" ht="11.25" customHeight="1">
      <c r="G174" s="280"/>
      <c r="H174" s="280"/>
      <c r="I174" s="280"/>
    </row>
    <row r="175" spans="7:9" ht="11.25" customHeight="1">
      <c r="G175" s="280"/>
      <c r="H175" s="280"/>
      <c r="I175" s="280"/>
    </row>
    <row r="176" spans="7:9" ht="11.25" customHeight="1">
      <c r="G176" s="280"/>
      <c r="H176" s="280"/>
      <c r="I176" s="280"/>
    </row>
    <row r="177" spans="7:9" ht="11.25" customHeight="1">
      <c r="G177" s="280"/>
      <c r="H177" s="280"/>
      <c r="I177" s="280"/>
    </row>
    <row r="178" spans="7:9" ht="11.25" customHeight="1">
      <c r="G178" s="280"/>
      <c r="H178" s="280"/>
      <c r="I178" s="280"/>
    </row>
    <row r="179" spans="7:9" ht="11.25" customHeight="1">
      <c r="G179" s="280"/>
      <c r="H179" s="280"/>
      <c r="I179" s="280"/>
    </row>
    <row r="180" spans="7:9" ht="11.25" customHeight="1">
      <c r="G180" s="280"/>
      <c r="H180" s="280"/>
      <c r="I180" s="280"/>
    </row>
    <row r="181" spans="7:9" ht="11.25" customHeight="1">
      <c r="G181" s="280"/>
      <c r="H181" s="280"/>
      <c r="I181" s="280"/>
    </row>
    <row r="182" spans="7:9" ht="11.25" customHeight="1">
      <c r="G182" s="280"/>
      <c r="H182" s="280"/>
      <c r="I182" s="280"/>
    </row>
    <row r="183" spans="7:9" ht="11.25" customHeight="1">
      <c r="G183" s="280"/>
      <c r="H183" s="280"/>
      <c r="I183" s="280"/>
    </row>
    <row r="184" spans="7:9" ht="11.25" customHeight="1">
      <c r="G184" s="280"/>
      <c r="H184" s="280"/>
      <c r="I184" s="280"/>
    </row>
    <row r="185" spans="7:9" ht="11.25" customHeight="1">
      <c r="G185" s="280"/>
      <c r="H185" s="280"/>
      <c r="I185" s="280"/>
    </row>
    <row r="186" spans="7:9" ht="11.25" customHeight="1">
      <c r="G186" s="280"/>
      <c r="H186" s="280"/>
      <c r="I186" s="280"/>
    </row>
    <row r="187" spans="7:9" ht="11.25" customHeight="1">
      <c r="G187" s="280"/>
      <c r="H187" s="280"/>
      <c r="I187" s="280"/>
    </row>
    <row r="188" spans="7:9" ht="11.25" customHeight="1">
      <c r="G188" s="280"/>
      <c r="H188" s="280"/>
      <c r="I188" s="280"/>
    </row>
    <row r="189" spans="7:9" ht="11.25" customHeight="1">
      <c r="G189" s="280"/>
      <c r="H189" s="280"/>
      <c r="I189" s="280"/>
    </row>
    <row r="190" spans="7:9" ht="11.25" customHeight="1">
      <c r="G190" s="280"/>
      <c r="H190" s="280"/>
      <c r="I190" s="280"/>
    </row>
    <row r="191" spans="7:9" ht="11.25" customHeight="1">
      <c r="G191" s="280"/>
      <c r="H191" s="280"/>
      <c r="I191" s="280"/>
    </row>
    <row r="192" spans="7:9" ht="11.25" customHeight="1">
      <c r="G192" s="280"/>
      <c r="H192" s="280"/>
      <c r="I192" s="280"/>
    </row>
    <row r="193" spans="7:9" ht="11.25" customHeight="1">
      <c r="G193" s="280"/>
      <c r="H193" s="280"/>
      <c r="I193" s="280"/>
    </row>
    <row r="194" spans="7:9" ht="11.25" customHeight="1">
      <c r="G194" s="280"/>
      <c r="H194" s="280"/>
      <c r="I194" s="280"/>
    </row>
    <row r="195" spans="7:9" ht="11.25" customHeight="1">
      <c r="G195" s="280"/>
      <c r="H195" s="280"/>
      <c r="I195" s="280"/>
    </row>
    <row r="196" spans="7:9" ht="11.25" customHeight="1">
      <c r="G196" s="280"/>
      <c r="H196" s="280"/>
      <c r="I196" s="280"/>
    </row>
    <row r="197" spans="7:9" ht="11.25" customHeight="1">
      <c r="G197" s="280"/>
      <c r="H197" s="280"/>
      <c r="I197" s="280"/>
    </row>
    <row r="198" spans="7:9" ht="11.25" customHeight="1">
      <c r="G198" s="280"/>
      <c r="H198" s="280"/>
      <c r="I198" s="280"/>
    </row>
    <row r="199" spans="7:9" ht="11.25" customHeight="1">
      <c r="G199" s="280"/>
      <c r="H199" s="280"/>
      <c r="I199" s="280"/>
    </row>
    <row r="200" spans="7:9" ht="11.25" customHeight="1">
      <c r="G200" s="280"/>
      <c r="H200" s="280"/>
      <c r="I200" s="280"/>
    </row>
    <row r="201" spans="7:9" ht="11.25" customHeight="1">
      <c r="G201" s="280"/>
      <c r="H201" s="280"/>
      <c r="I201" s="280"/>
    </row>
    <row r="202" spans="7:9" ht="11.25" customHeight="1">
      <c r="G202" s="280"/>
      <c r="H202" s="280"/>
      <c r="I202" s="280"/>
    </row>
    <row r="203" spans="7:9" ht="11.25" customHeight="1">
      <c r="G203" s="280"/>
      <c r="H203" s="280"/>
      <c r="I203" s="280"/>
    </row>
    <row r="204" spans="7:9" ht="11.25" customHeight="1">
      <c r="G204" s="280"/>
      <c r="H204" s="280"/>
      <c r="I204" s="280"/>
    </row>
    <row r="205" spans="7:9" ht="11.25" customHeight="1">
      <c r="G205" s="280"/>
      <c r="H205" s="280"/>
      <c r="I205" s="280"/>
    </row>
    <row r="206" spans="7:9" ht="11.25" customHeight="1">
      <c r="G206" s="280"/>
      <c r="H206" s="280"/>
      <c r="I206" s="280"/>
    </row>
    <row r="207" spans="7:9" ht="11.25" customHeight="1">
      <c r="G207" s="280"/>
      <c r="H207" s="280"/>
      <c r="I207" s="280"/>
    </row>
    <row r="208" spans="7:9" ht="11.25" customHeight="1">
      <c r="G208" s="280"/>
      <c r="H208" s="280"/>
      <c r="I208" s="280"/>
    </row>
    <row r="209" spans="7:9" ht="11.25" customHeight="1">
      <c r="G209" s="280"/>
      <c r="H209" s="280"/>
      <c r="I209" s="280"/>
    </row>
    <row r="210" spans="7:9" ht="11.25" customHeight="1">
      <c r="G210" s="280"/>
      <c r="H210" s="280"/>
      <c r="I210" s="280"/>
    </row>
    <row r="211" spans="7:9" ht="11.25" customHeight="1">
      <c r="G211" s="280"/>
      <c r="H211" s="280"/>
      <c r="I211" s="280"/>
    </row>
    <row r="212" spans="7:9" ht="11.25" customHeight="1">
      <c r="G212" s="280"/>
      <c r="H212" s="280"/>
      <c r="I212" s="280"/>
    </row>
    <row r="213" spans="7:9" ht="11.25" customHeight="1">
      <c r="G213" s="280"/>
      <c r="H213" s="280"/>
      <c r="I213" s="280"/>
    </row>
    <row r="214" spans="7:9" ht="11.25" customHeight="1">
      <c r="G214" s="280"/>
      <c r="H214" s="280"/>
      <c r="I214" s="280"/>
    </row>
    <row r="215" spans="7:9" ht="11.25" customHeight="1">
      <c r="G215" s="280"/>
      <c r="H215" s="280"/>
      <c r="I215" s="280"/>
    </row>
    <row r="216" spans="7:9" ht="11.25" customHeight="1">
      <c r="G216" s="280"/>
      <c r="H216" s="280"/>
      <c r="I216" s="280"/>
    </row>
    <row r="217" spans="7:9" ht="11.25" customHeight="1">
      <c r="G217" s="280"/>
      <c r="H217" s="280"/>
      <c r="I217" s="280"/>
    </row>
    <row r="218" spans="7:9" ht="11.25" customHeight="1">
      <c r="G218" s="280"/>
      <c r="H218" s="280"/>
      <c r="I218" s="280"/>
    </row>
    <row r="219" spans="7:9" ht="11.25" customHeight="1">
      <c r="G219" s="280"/>
      <c r="H219" s="280"/>
      <c r="I219" s="280"/>
    </row>
    <row r="220" spans="7:9" ht="11.25" customHeight="1">
      <c r="G220" s="280"/>
      <c r="H220" s="280"/>
      <c r="I220" s="280"/>
    </row>
    <row r="221" spans="7:9" ht="11.25" customHeight="1">
      <c r="G221" s="280"/>
      <c r="H221" s="280"/>
      <c r="I221" s="280"/>
    </row>
    <row r="222" spans="7:9" ht="11.25" customHeight="1">
      <c r="G222" s="280"/>
      <c r="H222" s="280"/>
      <c r="I222" s="280"/>
    </row>
    <row r="223" spans="7:9" ht="11.25" customHeight="1">
      <c r="G223" s="280"/>
      <c r="H223" s="280"/>
      <c r="I223" s="280"/>
    </row>
    <row r="224" spans="7:9" ht="11.25" customHeight="1">
      <c r="G224" s="280"/>
      <c r="H224" s="280"/>
      <c r="I224" s="280"/>
    </row>
    <row r="225" spans="7:9" ht="11.25" customHeight="1">
      <c r="G225" s="280"/>
      <c r="H225" s="280"/>
      <c r="I225" s="280"/>
    </row>
    <row r="226" spans="7:9" ht="11.25" customHeight="1">
      <c r="G226" s="280"/>
      <c r="H226" s="280"/>
      <c r="I226" s="280"/>
    </row>
    <row r="227" spans="7:9" ht="11.25" customHeight="1">
      <c r="G227" s="280"/>
      <c r="H227" s="280"/>
      <c r="I227" s="280"/>
    </row>
    <row r="228" spans="7:9" ht="11.25" customHeight="1">
      <c r="G228" s="280"/>
      <c r="H228" s="280"/>
      <c r="I228" s="280"/>
    </row>
    <row r="229" spans="7:9" ht="11.25" customHeight="1">
      <c r="G229" s="280"/>
      <c r="H229" s="280"/>
      <c r="I229" s="280"/>
    </row>
    <row r="230" spans="7:9" ht="11.25" customHeight="1">
      <c r="G230" s="280"/>
      <c r="H230" s="280"/>
      <c r="I230" s="280"/>
    </row>
    <row r="231" spans="7:9" ht="11.25" customHeight="1">
      <c r="G231" s="280"/>
      <c r="H231" s="280"/>
      <c r="I231" s="280"/>
    </row>
    <row r="232" spans="7:9" ht="11.25" customHeight="1">
      <c r="G232" s="280"/>
      <c r="H232" s="280"/>
      <c r="I232" s="280"/>
    </row>
    <row r="233" spans="7:9" ht="11.25" customHeight="1">
      <c r="G233" s="280"/>
      <c r="H233" s="280"/>
      <c r="I233" s="280"/>
    </row>
    <row r="234" spans="7:9" ht="11.25" customHeight="1">
      <c r="G234" s="280"/>
      <c r="H234" s="280"/>
      <c r="I234" s="280"/>
    </row>
    <row r="235" spans="7:9" ht="11.25" customHeight="1">
      <c r="G235" s="280"/>
      <c r="H235" s="280"/>
      <c r="I235" s="280"/>
    </row>
    <row r="236" spans="7:9" ht="11.25" customHeight="1">
      <c r="G236" s="280"/>
      <c r="H236" s="280"/>
      <c r="I236" s="280"/>
    </row>
    <row r="237" spans="7:9" ht="11.25" customHeight="1">
      <c r="G237" s="280"/>
      <c r="H237" s="280"/>
      <c r="I237" s="280"/>
    </row>
    <row r="238" spans="7:9" ht="11.25" customHeight="1">
      <c r="G238" s="280"/>
      <c r="H238" s="280"/>
      <c r="I238" s="280"/>
    </row>
    <row r="239" spans="7:9" ht="11.25" customHeight="1">
      <c r="G239" s="280"/>
      <c r="H239" s="280"/>
      <c r="I239" s="280"/>
    </row>
    <row r="240" spans="7:9" ht="11.25" customHeight="1">
      <c r="G240" s="280"/>
      <c r="H240" s="280"/>
      <c r="I240" s="280"/>
    </row>
    <row r="241" spans="7:9" ht="11.25" customHeight="1">
      <c r="G241" s="280"/>
      <c r="H241" s="280"/>
      <c r="I241" s="280"/>
    </row>
    <row r="242" spans="7:9" ht="11.25" customHeight="1">
      <c r="G242" s="280"/>
      <c r="H242" s="280"/>
      <c r="I242" s="280"/>
    </row>
    <row r="243" spans="7:9" ht="11.25" customHeight="1">
      <c r="G243" s="280"/>
      <c r="H243" s="280"/>
      <c r="I243" s="280"/>
    </row>
    <row r="244" spans="7:9" ht="11.25" customHeight="1">
      <c r="G244" s="280"/>
      <c r="H244" s="280"/>
      <c r="I244" s="280"/>
    </row>
    <row r="245" spans="7:9" ht="11.25" customHeight="1">
      <c r="G245" s="280"/>
      <c r="H245" s="280"/>
      <c r="I245" s="280"/>
    </row>
    <row r="246" spans="7:9" ht="11.25" customHeight="1">
      <c r="G246" s="280"/>
      <c r="H246" s="280"/>
      <c r="I246" s="280"/>
    </row>
    <row r="247" spans="7:9" ht="11.25" customHeight="1">
      <c r="G247" s="280"/>
      <c r="H247" s="280"/>
      <c r="I247" s="280"/>
    </row>
    <row r="248" spans="7:9" ht="11.25" customHeight="1">
      <c r="G248" s="280"/>
      <c r="H248" s="280"/>
      <c r="I248" s="280"/>
    </row>
    <row r="249" spans="7:9" ht="11.25" customHeight="1">
      <c r="G249" s="280"/>
      <c r="H249" s="280"/>
      <c r="I249" s="280"/>
    </row>
    <row r="250" spans="7:9" ht="11.25" customHeight="1">
      <c r="G250" s="280"/>
      <c r="H250" s="280"/>
      <c r="I250" s="280"/>
    </row>
    <row r="251" spans="7:9" ht="11.25" customHeight="1">
      <c r="G251" s="280"/>
      <c r="H251" s="280"/>
      <c r="I251" s="280"/>
    </row>
    <row r="252" spans="7:9" ht="11.25" customHeight="1">
      <c r="G252" s="280"/>
      <c r="H252" s="280"/>
      <c r="I252" s="280"/>
    </row>
    <row r="253" spans="7:9" ht="11.25" customHeight="1">
      <c r="G253" s="280"/>
      <c r="H253" s="280"/>
      <c r="I253" s="280"/>
    </row>
    <row r="254" spans="7:9" ht="11.25" customHeight="1">
      <c r="G254" s="280"/>
      <c r="H254" s="280"/>
      <c r="I254" s="280"/>
    </row>
    <row r="255" spans="7:9" ht="11.25" customHeight="1">
      <c r="G255" s="280"/>
      <c r="H255" s="280"/>
      <c r="I255" s="280"/>
    </row>
    <row r="256" spans="7:9" ht="11.25" customHeight="1">
      <c r="G256" s="280"/>
      <c r="H256" s="280"/>
      <c r="I256" s="280"/>
    </row>
    <row r="257" spans="7:9" ht="11.25" customHeight="1">
      <c r="G257" s="280"/>
      <c r="H257" s="280"/>
      <c r="I257" s="280"/>
    </row>
    <row r="258" spans="7:9" ht="11.25" customHeight="1">
      <c r="G258" s="280"/>
      <c r="H258" s="280"/>
      <c r="I258" s="280"/>
    </row>
    <row r="259" spans="7:9" ht="11.25" customHeight="1">
      <c r="G259" s="280"/>
      <c r="H259" s="280"/>
      <c r="I259" s="280"/>
    </row>
    <row r="260" spans="7:9" ht="11.25" customHeight="1">
      <c r="G260" s="280"/>
      <c r="H260" s="280"/>
      <c r="I260" s="280"/>
    </row>
    <row r="261" spans="7:9" ht="11.25" customHeight="1">
      <c r="G261" s="280"/>
      <c r="H261" s="280"/>
      <c r="I261" s="280"/>
    </row>
    <row r="262" spans="7:9" ht="11.25" customHeight="1">
      <c r="G262" s="280"/>
      <c r="H262" s="280"/>
      <c r="I262" s="280"/>
    </row>
    <row r="263" spans="7:9" ht="11.25" customHeight="1">
      <c r="G263" s="280"/>
      <c r="H263" s="280"/>
      <c r="I263" s="280"/>
    </row>
    <row r="264" spans="7:9" ht="11.25" customHeight="1">
      <c r="G264" s="280"/>
      <c r="H264" s="280"/>
      <c r="I264" s="280"/>
    </row>
    <row r="265" spans="7:9" ht="11.25" customHeight="1">
      <c r="G265" s="280"/>
      <c r="H265" s="280"/>
      <c r="I265" s="280"/>
    </row>
    <row r="266" spans="7:9" ht="11.25" customHeight="1">
      <c r="G266" s="280"/>
      <c r="H266" s="280"/>
      <c r="I266" s="280"/>
    </row>
    <row r="267" spans="7:9" ht="11.25" customHeight="1">
      <c r="G267" s="280"/>
      <c r="H267" s="280"/>
      <c r="I267" s="280"/>
    </row>
    <row r="268" spans="7:9" ht="11.25" customHeight="1">
      <c r="G268" s="280"/>
      <c r="H268" s="280"/>
      <c r="I268" s="280"/>
    </row>
    <row r="269" spans="7:9" ht="11.25" customHeight="1">
      <c r="G269" s="280"/>
      <c r="H269" s="280"/>
      <c r="I269" s="280"/>
    </row>
    <row r="270" spans="7:9" ht="11.25" customHeight="1">
      <c r="G270" s="280"/>
      <c r="H270" s="280"/>
      <c r="I270" s="280"/>
    </row>
    <row r="271" spans="7:9" ht="11.25" customHeight="1">
      <c r="G271" s="280"/>
      <c r="H271" s="280"/>
      <c r="I271" s="280"/>
    </row>
    <row r="272" spans="7:9" ht="11.25" customHeight="1">
      <c r="G272" s="280"/>
      <c r="H272" s="280"/>
      <c r="I272" s="280"/>
    </row>
    <row r="273" spans="7:9" ht="11.25" customHeight="1">
      <c r="G273" s="280"/>
      <c r="H273" s="280"/>
      <c r="I273" s="280"/>
    </row>
    <row r="274" spans="7:9" ht="11.25" customHeight="1">
      <c r="G274" s="280"/>
      <c r="H274" s="280"/>
      <c r="I274" s="280"/>
    </row>
    <row r="275" spans="7:9" ht="11.25" customHeight="1">
      <c r="G275" s="280"/>
      <c r="H275" s="280"/>
      <c r="I275" s="280"/>
    </row>
    <row r="276" spans="7:9" ht="11.25" customHeight="1">
      <c r="G276" s="280"/>
      <c r="H276" s="280"/>
      <c r="I276" s="280"/>
    </row>
    <row r="277" spans="7:9" ht="11.25" customHeight="1">
      <c r="G277" s="280"/>
      <c r="H277" s="280"/>
      <c r="I277" s="280"/>
    </row>
    <row r="278" spans="7:9" ht="11.25" customHeight="1">
      <c r="G278" s="280"/>
      <c r="H278" s="280"/>
      <c r="I278" s="280"/>
    </row>
    <row r="279" spans="7:9" ht="11.25" customHeight="1">
      <c r="G279" s="280"/>
      <c r="H279" s="280"/>
      <c r="I279" s="280"/>
    </row>
    <row r="280" spans="7:9" ht="11.25" customHeight="1">
      <c r="G280" s="280"/>
      <c r="H280" s="280"/>
      <c r="I280" s="280"/>
    </row>
    <row r="281" spans="7:9" ht="11.25" customHeight="1">
      <c r="G281" s="280"/>
      <c r="H281" s="280"/>
      <c r="I281" s="280"/>
    </row>
    <row r="282" spans="7:9" ht="11.25" customHeight="1">
      <c r="G282" s="280"/>
      <c r="H282" s="280"/>
      <c r="I282" s="280"/>
    </row>
    <row r="283" spans="7:9" ht="11.25" customHeight="1">
      <c r="G283" s="280"/>
      <c r="H283" s="280"/>
      <c r="I283" s="280"/>
    </row>
    <row r="284" spans="7:9" ht="11.25" customHeight="1">
      <c r="G284" s="280"/>
      <c r="H284" s="280"/>
      <c r="I284" s="280"/>
    </row>
    <row r="285" spans="7:9" ht="11.25" customHeight="1">
      <c r="G285" s="280"/>
      <c r="H285" s="280"/>
      <c r="I285" s="280"/>
    </row>
    <row r="286" spans="7:9" ht="11.25" customHeight="1">
      <c r="G286" s="280"/>
      <c r="H286" s="280"/>
      <c r="I286" s="280"/>
    </row>
    <row r="287" spans="7:9" ht="11.25" customHeight="1">
      <c r="G287" s="280"/>
      <c r="H287" s="280"/>
      <c r="I287" s="280"/>
    </row>
    <row r="288" spans="7:9" ht="11.25" customHeight="1">
      <c r="G288" s="280"/>
      <c r="H288" s="280"/>
      <c r="I288" s="280"/>
    </row>
    <row r="289" spans="7:9" ht="11.25" customHeight="1">
      <c r="G289" s="280"/>
      <c r="H289" s="280"/>
      <c r="I289" s="280"/>
    </row>
    <row r="290" spans="7:9" ht="11.25" customHeight="1">
      <c r="G290" s="280"/>
      <c r="H290" s="280"/>
      <c r="I290" s="280"/>
    </row>
    <row r="291" spans="7:9" ht="11.25" customHeight="1">
      <c r="G291" s="280"/>
      <c r="H291" s="280"/>
      <c r="I291" s="280"/>
    </row>
    <row r="292" spans="7:9" ht="11.25" customHeight="1">
      <c r="G292" s="280"/>
      <c r="H292" s="280"/>
      <c r="I292" s="280"/>
    </row>
    <row r="293" spans="7:9" ht="11.25" customHeight="1">
      <c r="G293" s="280"/>
      <c r="H293" s="280"/>
      <c r="I293" s="280"/>
    </row>
    <row r="294" spans="7:9" ht="11.25" customHeight="1">
      <c r="G294" s="280"/>
      <c r="H294" s="280"/>
      <c r="I294" s="280"/>
    </row>
    <row r="295" spans="7:9" ht="11.25" customHeight="1">
      <c r="G295" s="280"/>
      <c r="H295" s="280"/>
      <c r="I295" s="280"/>
    </row>
    <row r="296" spans="7:9" ht="11.25" customHeight="1">
      <c r="G296" s="280"/>
      <c r="H296" s="280"/>
      <c r="I296" s="280"/>
    </row>
    <row r="297" spans="7:9" ht="11.25" customHeight="1">
      <c r="G297" s="280"/>
      <c r="H297" s="280"/>
      <c r="I297" s="280"/>
    </row>
    <row r="298" spans="7:9" ht="11.25" customHeight="1">
      <c r="G298" s="280"/>
      <c r="H298" s="280"/>
      <c r="I298" s="280"/>
    </row>
    <row r="299" spans="7:9" ht="11.25" customHeight="1">
      <c r="G299" s="280"/>
      <c r="H299" s="280"/>
      <c r="I299" s="280"/>
    </row>
    <row r="300" spans="7:9" ht="11.25" customHeight="1">
      <c r="G300" s="280"/>
      <c r="H300" s="280"/>
      <c r="I300" s="280"/>
    </row>
    <row r="301" spans="7:9" ht="11.25" customHeight="1">
      <c r="G301" s="280"/>
      <c r="H301" s="280"/>
      <c r="I301" s="280"/>
    </row>
    <row r="302" spans="7:9" ht="11.25" customHeight="1">
      <c r="G302" s="280"/>
      <c r="H302" s="280"/>
      <c r="I302" s="280"/>
    </row>
    <row r="303" spans="7:9" ht="11.25" customHeight="1">
      <c r="G303" s="280"/>
      <c r="H303" s="280"/>
      <c r="I303" s="280"/>
    </row>
    <row r="304" spans="7:9" ht="11.25" customHeight="1">
      <c r="G304" s="280"/>
      <c r="H304" s="280"/>
      <c r="I304" s="280"/>
    </row>
    <row r="305" spans="7:9" ht="11.25" customHeight="1">
      <c r="G305" s="280"/>
      <c r="H305" s="280"/>
      <c r="I305" s="280"/>
    </row>
    <row r="306" spans="7:9" ht="11.25" customHeight="1">
      <c r="G306" s="280"/>
      <c r="H306" s="280"/>
      <c r="I306" s="280"/>
    </row>
    <row r="307" spans="7:9" ht="11.25" customHeight="1">
      <c r="G307" s="280"/>
      <c r="H307" s="280"/>
      <c r="I307" s="280"/>
    </row>
    <row r="308" spans="7:9" ht="11.25" customHeight="1">
      <c r="G308" s="280"/>
      <c r="H308" s="280"/>
      <c r="I308" s="280"/>
    </row>
    <row r="309" spans="7:9" ht="11.25" customHeight="1">
      <c r="G309" s="280"/>
      <c r="H309" s="280"/>
      <c r="I309" s="280"/>
    </row>
    <row r="310" spans="7:9" ht="11.25" customHeight="1">
      <c r="G310" s="280"/>
      <c r="H310" s="280"/>
      <c r="I310" s="280"/>
    </row>
    <row r="311" spans="7:9" ht="11.25" customHeight="1">
      <c r="G311" s="280"/>
      <c r="H311" s="280"/>
      <c r="I311" s="280"/>
    </row>
    <row r="312" spans="7:9" ht="11.25" customHeight="1">
      <c r="G312" s="280"/>
      <c r="H312" s="280"/>
      <c r="I312" s="280"/>
    </row>
    <row r="313" spans="7:9" ht="11.25" customHeight="1">
      <c r="G313" s="280"/>
      <c r="H313" s="280"/>
      <c r="I313" s="280"/>
    </row>
    <row r="314" spans="7:9" ht="11.25" customHeight="1">
      <c r="G314" s="280"/>
      <c r="H314" s="280"/>
      <c r="I314" s="280"/>
    </row>
    <row r="315" spans="7:9" ht="11.25" customHeight="1">
      <c r="G315" s="280"/>
      <c r="H315" s="280"/>
      <c r="I315" s="280"/>
    </row>
    <row r="316" spans="7:9" ht="11.25" customHeight="1">
      <c r="G316" s="280"/>
      <c r="H316" s="280"/>
      <c r="I316" s="280"/>
    </row>
    <row r="317" spans="7:9" ht="11.25" customHeight="1">
      <c r="G317" s="280"/>
      <c r="H317" s="280"/>
      <c r="I317" s="280"/>
    </row>
    <row r="318" spans="7:9" ht="11.25" customHeight="1">
      <c r="G318" s="280"/>
      <c r="H318" s="280"/>
      <c r="I318" s="280"/>
    </row>
    <row r="319" spans="7:9" ht="11.25" customHeight="1">
      <c r="G319" s="280"/>
      <c r="H319" s="280"/>
      <c r="I319" s="280"/>
    </row>
    <row r="320" spans="7:9" ht="11.25" customHeight="1">
      <c r="G320" s="280"/>
      <c r="H320" s="280"/>
      <c r="I320" s="280"/>
    </row>
    <row r="321" spans="7:9" ht="11.25" customHeight="1">
      <c r="G321" s="280"/>
      <c r="H321" s="280"/>
      <c r="I321" s="280"/>
    </row>
    <row r="322" spans="7:9" ht="11.25" customHeight="1">
      <c r="G322" s="280"/>
      <c r="H322" s="280"/>
      <c r="I322" s="280"/>
    </row>
    <row r="323" spans="7:9" ht="11.25" customHeight="1">
      <c r="G323" s="280"/>
      <c r="H323" s="280"/>
      <c r="I323" s="280"/>
    </row>
    <row r="324" spans="7:9" ht="11.25" customHeight="1">
      <c r="G324" s="280"/>
      <c r="H324" s="280"/>
      <c r="I324" s="280"/>
    </row>
    <row r="325" spans="7:9" ht="11.25" customHeight="1">
      <c r="G325" s="280"/>
      <c r="H325" s="280"/>
      <c r="I325" s="280"/>
    </row>
    <row r="326" spans="7:9" ht="11.25" customHeight="1">
      <c r="G326" s="280"/>
      <c r="H326" s="280"/>
      <c r="I326" s="280"/>
    </row>
    <row r="327" spans="7:9" ht="11.25" customHeight="1">
      <c r="G327" s="280"/>
      <c r="H327" s="280"/>
      <c r="I327" s="280"/>
    </row>
    <row r="328" spans="7:9" ht="11.25" customHeight="1">
      <c r="G328" s="280"/>
      <c r="H328" s="280"/>
      <c r="I328" s="280"/>
    </row>
    <row r="329" spans="7:9" ht="11.25" customHeight="1">
      <c r="G329" s="280"/>
      <c r="H329" s="280"/>
      <c r="I329" s="280"/>
    </row>
    <row r="330" spans="7:9" ht="11.25" customHeight="1">
      <c r="G330" s="280"/>
      <c r="H330" s="280"/>
      <c r="I330" s="280"/>
    </row>
    <row r="331" spans="7:9" ht="11.25" customHeight="1">
      <c r="G331" s="280"/>
      <c r="H331" s="280"/>
      <c r="I331" s="280"/>
    </row>
    <row r="332" spans="7:9" ht="11.25" customHeight="1">
      <c r="G332" s="280"/>
      <c r="H332" s="280"/>
      <c r="I332" s="280"/>
    </row>
    <row r="333" spans="7:9" ht="11.25" customHeight="1">
      <c r="G333" s="280"/>
      <c r="H333" s="280"/>
      <c r="I333" s="280"/>
    </row>
    <row r="334" spans="7:9" ht="11.25" customHeight="1">
      <c r="G334" s="280"/>
      <c r="H334" s="280"/>
      <c r="I334" s="280"/>
    </row>
    <row r="335" spans="7:9" ht="11.25" customHeight="1">
      <c r="G335" s="280"/>
      <c r="H335" s="280"/>
      <c r="I335" s="280"/>
    </row>
    <row r="336" spans="7:9" ht="11.25" customHeight="1">
      <c r="G336" s="280"/>
      <c r="H336" s="280"/>
      <c r="I336" s="280"/>
    </row>
    <row r="337" spans="7:9" ht="11.25" customHeight="1">
      <c r="G337" s="280"/>
      <c r="H337" s="280"/>
      <c r="I337" s="280"/>
    </row>
    <row r="338" spans="7:9" ht="11.25" customHeight="1">
      <c r="G338" s="280"/>
      <c r="H338" s="280"/>
      <c r="I338" s="280"/>
    </row>
    <row r="339" spans="7:9" ht="11.25" customHeight="1">
      <c r="G339" s="280"/>
      <c r="H339" s="280"/>
      <c r="I339" s="280"/>
    </row>
    <row r="340" spans="7:9" ht="11.25" customHeight="1">
      <c r="G340" s="280"/>
      <c r="H340" s="280"/>
      <c r="I340" s="280"/>
    </row>
    <row r="341" spans="7:9" ht="11.25" customHeight="1">
      <c r="G341" s="280"/>
      <c r="H341" s="280"/>
      <c r="I341" s="280"/>
    </row>
    <row r="342" spans="7:9" ht="11.25" customHeight="1">
      <c r="G342" s="280"/>
      <c r="H342" s="280"/>
      <c r="I342" s="280"/>
    </row>
    <row r="343" spans="7:9" ht="11.25" customHeight="1">
      <c r="G343" s="280"/>
      <c r="H343" s="280"/>
      <c r="I343" s="280"/>
    </row>
    <row r="344" spans="7:9" ht="11.25" customHeight="1">
      <c r="G344" s="280"/>
      <c r="H344" s="280"/>
      <c r="I344" s="280"/>
    </row>
    <row r="345" spans="7:9" ht="11.25" customHeight="1">
      <c r="G345" s="280"/>
      <c r="H345" s="280"/>
      <c r="I345" s="280"/>
    </row>
    <row r="346" spans="7:9" ht="11.25" customHeight="1">
      <c r="G346" s="280"/>
      <c r="H346" s="280"/>
      <c r="I346" s="280"/>
    </row>
    <row r="347" spans="7:9" ht="11.25" customHeight="1">
      <c r="G347" s="280"/>
      <c r="H347" s="280"/>
      <c r="I347" s="280"/>
    </row>
    <row r="348" spans="7:9" ht="11.25" customHeight="1">
      <c r="G348" s="280"/>
      <c r="H348" s="280"/>
      <c r="I348" s="280"/>
    </row>
    <row r="349" spans="7:9" ht="11.25" customHeight="1">
      <c r="G349" s="280"/>
      <c r="H349" s="280"/>
      <c r="I349" s="280"/>
    </row>
    <row r="350" spans="7:9" ht="11.25" customHeight="1">
      <c r="G350" s="280"/>
      <c r="H350" s="280"/>
      <c r="I350" s="280"/>
    </row>
    <row r="351" spans="7:9" ht="11.25" customHeight="1">
      <c r="G351" s="280"/>
      <c r="H351" s="280"/>
      <c r="I351" s="280"/>
    </row>
    <row r="352" spans="7:9" ht="11.25" customHeight="1">
      <c r="G352" s="280"/>
      <c r="H352" s="280"/>
      <c r="I352" s="280"/>
    </row>
    <row r="353" spans="7:9" ht="11.25" customHeight="1">
      <c r="G353" s="280"/>
      <c r="H353" s="280"/>
      <c r="I353" s="280"/>
    </row>
    <row r="354" spans="7:9" ht="11.25" customHeight="1">
      <c r="G354" s="280"/>
      <c r="H354" s="280"/>
      <c r="I354" s="280"/>
    </row>
    <row r="355" spans="7:9" ht="11.25" customHeight="1">
      <c r="G355" s="280"/>
      <c r="H355" s="280"/>
      <c r="I355" s="280"/>
    </row>
    <row r="356" spans="7:9" ht="11.25" customHeight="1">
      <c r="G356" s="280"/>
      <c r="H356" s="280"/>
      <c r="I356" s="280"/>
    </row>
    <row r="357" spans="7:9" ht="11.25" customHeight="1">
      <c r="G357" s="280"/>
      <c r="H357" s="280"/>
      <c r="I357" s="280"/>
    </row>
    <row r="358" spans="7:9" ht="11.25" customHeight="1">
      <c r="G358" s="280"/>
      <c r="H358" s="280"/>
      <c r="I358" s="280"/>
    </row>
    <row r="359" spans="7:9" ht="11.25" customHeight="1">
      <c r="G359" s="280"/>
      <c r="H359" s="280"/>
      <c r="I359" s="280"/>
    </row>
    <row r="360" spans="7:9" ht="11.25" customHeight="1">
      <c r="G360" s="280"/>
      <c r="H360" s="280"/>
      <c r="I360" s="280"/>
    </row>
    <row r="361" spans="7:9" ht="11.25" customHeight="1">
      <c r="G361" s="280"/>
      <c r="H361" s="280"/>
      <c r="I361" s="280"/>
    </row>
    <row r="362" spans="7:9" ht="11.25" customHeight="1">
      <c r="G362" s="280"/>
      <c r="H362" s="280"/>
      <c r="I362" s="280"/>
    </row>
    <row r="363" spans="7:9" ht="11.25" customHeight="1">
      <c r="G363" s="280"/>
      <c r="H363" s="280"/>
      <c r="I363" s="280"/>
    </row>
    <row r="364" spans="7:9" ht="11.25" customHeight="1">
      <c r="G364" s="280"/>
      <c r="H364" s="280"/>
      <c r="I364" s="280"/>
    </row>
    <row r="365" spans="7:9" ht="11.25" customHeight="1">
      <c r="G365" s="280"/>
      <c r="H365" s="280"/>
      <c r="I365" s="280"/>
    </row>
    <row r="366" spans="7:9" ht="11.25" customHeight="1">
      <c r="G366" s="280"/>
      <c r="H366" s="280"/>
      <c r="I366" s="280"/>
    </row>
    <row r="367" spans="7:9" ht="11.25" customHeight="1">
      <c r="G367" s="280"/>
      <c r="H367" s="280"/>
      <c r="I367" s="280"/>
    </row>
    <row r="368" spans="7:9" ht="11.25" customHeight="1">
      <c r="G368" s="280"/>
      <c r="H368" s="280"/>
      <c r="I368" s="280"/>
    </row>
    <row r="369" spans="7:9" ht="11.25" customHeight="1">
      <c r="G369" s="280"/>
      <c r="H369" s="280"/>
      <c r="I369" s="280"/>
    </row>
    <row r="370" spans="7:9" ht="11.25" customHeight="1">
      <c r="G370" s="280"/>
      <c r="H370" s="280"/>
      <c r="I370" s="280"/>
    </row>
    <row r="371" spans="7:9" ht="11.25" customHeight="1">
      <c r="G371" s="280"/>
      <c r="H371" s="280"/>
      <c r="I371" s="280"/>
    </row>
    <row r="372" spans="7:9" ht="11.25" customHeight="1">
      <c r="G372" s="280"/>
      <c r="H372" s="280"/>
      <c r="I372" s="280"/>
    </row>
    <row r="373" spans="7:9" ht="11.25" customHeight="1">
      <c r="G373" s="280"/>
      <c r="H373" s="280"/>
      <c r="I373" s="280"/>
    </row>
    <row r="374" spans="7:9" ht="11.25" customHeight="1">
      <c r="G374" s="280"/>
      <c r="H374" s="280"/>
      <c r="I374" s="280"/>
    </row>
    <row r="375" spans="7:9" ht="11.25" customHeight="1">
      <c r="G375" s="280"/>
      <c r="H375" s="280"/>
      <c r="I375" s="280"/>
    </row>
    <row r="376" spans="7:9" ht="11.25" customHeight="1">
      <c r="G376" s="280"/>
      <c r="H376" s="280"/>
      <c r="I376" s="280"/>
    </row>
    <row r="377" spans="7:9" ht="11.25" customHeight="1">
      <c r="G377" s="280"/>
      <c r="H377" s="280"/>
      <c r="I377" s="280"/>
    </row>
    <row r="378" spans="7:9" ht="11.25" customHeight="1">
      <c r="G378" s="280"/>
      <c r="H378" s="280"/>
      <c r="I378" s="280"/>
    </row>
    <row r="379" spans="7:9" ht="11.25" customHeight="1">
      <c r="G379" s="280"/>
      <c r="H379" s="280"/>
      <c r="I379" s="280"/>
    </row>
    <row r="380" spans="7:9" ht="11.25" customHeight="1">
      <c r="G380" s="280"/>
      <c r="H380" s="280"/>
      <c r="I380" s="280"/>
    </row>
    <row r="381" spans="7:9" ht="11.25" customHeight="1">
      <c r="G381" s="280"/>
      <c r="H381" s="280"/>
      <c r="I381" s="280"/>
    </row>
    <row r="382" spans="7:9" ht="11.25" customHeight="1">
      <c r="G382" s="280"/>
      <c r="H382" s="280"/>
      <c r="I382" s="280"/>
    </row>
    <row r="383" spans="7:9" ht="11.25" customHeight="1">
      <c r="G383" s="280"/>
      <c r="H383" s="280"/>
      <c r="I383" s="280"/>
    </row>
    <row r="384" spans="7:9" ht="11.25" customHeight="1">
      <c r="G384" s="280"/>
      <c r="H384" s="280"/>
      <c r="I384" s="280"/>
    </row>
    <row r="385" spans="7:9" ht="11.25" customHeight="1">
      <c r="G385" s="280"/>
      <c r="H385" s="280"/>
      <c r="I385" s="280"/>
    </row>
    <row r="386" spans="7:9" ht="11.25" customHeight="1">
      <c r="G386" s="280"/>
      <c r="H386" s="280"/>
      <c r="I386" s="280"/>
    </row>
    <row r="387" spans="7:9" ht="11.25" customHeight="1">
      <c r="G387" s="280"/>
      <c r="H387" s="280"/>
      <c r="I387" s="280"/>
    </row>
    <row r="388" spans="7:9" ht="11.25" customHeight="1">
      <c r="G388" s="280"/>
      <c r="H388" s="280"/>
      <c r="I388" s="280"/>
    </row>
    <row r="389" spans="7:9" ht="11.25" customHeight="1">
      <c r="G389" s="280"/>
      <c r="H389" s="280"/>
      <c r="I389" s="280"/>
    </row>
    <row r="390" spans="7:9" ht="11.25" customHeight="1">
      <c r="G390" s="280"/>
      <c r="H390" s="280"/>
      <c r="I390" s="280"/>
    </row>
    <row r="391" spans="7:9" ht="11.25" customHeight="1">
      <c r="G391" s="280"/>
      <c r="H391" s="280"/>
      <c r="I391" s="280"/>
    </row>
    <row r="392" spans="7:9" ht="11.25" customHeight="1">
      <c r="G392" s="280"/>
      <c r="H392" s="280"/>
      <c r="I392" s="280"/>
    </row>
    <row r="393" spans="7:9" ht="11.25" customHeight="1">
      <c r="G393" s="280"/>
      <c r="H393" s="280"/>
      <c r="I393" s="280"/>
    </row>
    <row r="394" spans="7:9" ht="11.25" customHeight="1">
      <c r="G394" s="280"/>
      <c r="H394" s="280"/>
      <c r="I394" s="280"/>
    </row>
    <row r="395" spans="7:9" ht="11.25" customHeight="1">
      <c r="G395" s="280"/>
      <c r="H395" s="280"/>
      <c r="I395" s="280"/>
    </row>
    <row r="396" spans="7:9" ht="11.25" customHeight="1">
      <c r="G396" s="280"/>
      <c r="H396" s="280"/>
      <c r="I396" s="280"/>
    </row>
    <row r="397" spans="7:9" ht="11.25" customHeight="1">
      <c r="G397" s="280"/>
      <c r="H397" s="280"/>
      <c r="I397" s="280"/>
    </row>
    <row r="398" spans="7:9" ht="11.25" customHeight="1">
      <c r="G398" s="280"/>
      <c r="H398" s="280"/>
      <c r="I398" s="280"/>
    </row>
    <row r="399" spans="7:9" ht="11.25" customHeight="1">
      <c r="G399" s="280"/>
      <c r="H399" s="280"/>
      <c r="I399" s="280"/>
    </row>
    <row r="400" spans="7:9" ht="11.25" customHeight="1">
      <c r="G400" s="280"/>
      <c r="H400" s="280"/>
      <c r="I400" s="280"/>
    </row>
    <row r="401" spans="7:9" ht="11.25" customHeight="1">
      <c r="G401" s="280"/>
      <c r="H401" s="280"/>
      <c r="I401" s="280"/>
    </row>
    <row r="402" spans="7:9" ht="11.25" customHeight="1">
      <c r="G402" s="280"/>
      <c r="H402" s="280"/>
      <c r="I402" s="280"/>
    </row>
    <row r="403" spans="7:9" ht="11.25" customHeight="1">
      <c r="G403" s="280"/>
      <c r="H403" s="280"/>
      <c r="I403" s="280"/>
    </row>
    <row r="404" spans="7:9" ht="11.25" customHeight="1">
      <c r="G404" s="280"/>
      <c r="H404" s="280"/>
      <c r="I404" s="280"/>
    </row>
    <row r="405" spans="7:9" ht="11.25" customHeight="1">
      <c r="G405" s="280"/>
      <c r="H405" s="280"/>
      <c r="I405" s="280"/>
    </row>
    <row r="406" spans="7:9" ht="11.25" customHeight="1">
      <c r="G406" s="280"/>
      <c r="H406" s="280"/>
      <c r="I406" s="280"/>
    </row>
    <row r="407" spans="7:9" ht="11.25" customHeight="1">
      <c r="G407" s="280"/>
      <c r="H407" s="280"/>
      <c r="I407" s="280"/>
    </row>
    <row r="408" spans="7:9" ht="11.25" customHeight="1">
      <c r="G408" s="280"/>
      <c r="H408" s="280"/>
      <c r="I408" s="280"/>
    </row>
    <row r="409" spans="7:9" ht="11.25" customHeight="1">
      <c r="G409" s="280"/>
      <c r="H409" s="280"/>
      <c r="I409" s="280"/>
    </row>
    <row r="410" spans="7:9" ht="11.25" customHeight="1">
      <c r="G410" s="280"/>
      <c r="H410" s="280"/>
      <c r="I410" s="280"/>
    </row>
    <row r="411" spans="7:9" ht="11.25" customHeight="1">
      <c r="G411" s="280"/>
      <c r="H411" s="280"/>
      <c r="I411" s="280"/>
    </row>
    <row r="412" spans="7:9" ht="11.25" customHeight="1">
      <c r="G412" s="280"/>
      <c r="H412" s="280"/>
      <c r="I412" s="280"/>
    </row>
    <row r="413" spans="7:9" ht="11.25" customHeight="1">
      <c r="G413" s="280"/>
      <c r="H413" s="280"/>
      <c r="I413" s="280"/>
    </row>
    <row r="414" spans="7:9" ht="11.25" customHeight="1">
      <c r="G414" s="280"/>
      <c r="H414" s="280"/>
      <c r="I414" s="280"/>
    </row>
    <row r="415" spans="7:9" ht="11.25" customHeight="1">
      <c r="G415" s="280"/>
      <c r="H415" s="280"/>
      <c r="I415" s="280"/>
    </row>
    <row r="416" spans="7:9" ht="11.25" customHeight="1">
      <c r="G416" s="280"/>
      <c r="H416" s="280"/>
      <c r="I416" s="280"/>
    </row>
    <row r="417" spans="7:9" ht="11.25" customHeight="1">
      <c r="G417" s="280"/>
      <c r="H417" s="280"/>
      <c r="I417" s="280"/>
    </row>
    <row r="418" spans="7:9" ht="11.25" customHeight="1">
      <c r="G418" s="280"/>
      <c r="H418" s="280"/>
      <c r="I418" s="280"/>
    </row>
    <row r="419" spans="7:9" ht="11.25" customHeight="1">
      <c r="G419" s="280"/>
      <c r="H419" s="280"/>
      <c r="I419" s="280"/>
    </row>
    <row r="420" spans="7:9" ht="11.25" customHeight="1">
      <c r="G420" s="280"/>
      <c r="H420" s="280"/>
      <c r="I420" s="280"/>
    </row>
    <row r="421" spans="7:9" ht="11.25" customHeight="1">
      <c r="G421" s="280"/>
      <c r="H421" s="280"/>
      <c r="I421" s="280"/>
    </row>
    <row r="422" spans="7:9" ht="11.25" customHeight="1">
      <c r="G422" s="280"/>
      <c r="H422" s="280"/>
      <c r="I422" s="280"/>
    </row>
    <row r="423" spans="7:9" ht="11.25" customHeight="1">
      <c r="G423" s="280"/>
      <c r="H423" s="280"/>
      <c r="I423" s="280"/>
    </row>
    <row r="424" spans="7:9" ht="11.25" customHeight="1">
      <c r="G424" s="280"/>
      <c r="H424" s="280"/>
      <c r="I424" s="280"/>
    </row>
    <row r="425" spans="7:9" ht="11.25" customHeight="1">
      <c r="G425" s="280"/>
      <c r="H425" s="280"/>
      <c r="I425" s="280"/>
    </row>
    <row r="426" spans="7:9" ht="11.25" customHeight="1">
      <c r="G426" s="280"/>
      <c r="H426" s="280"/>
      <c r="I426" s="280"/>
    </row>
    <row r="427" spans="7:9" ht="11.25" customHeight="1">
      <c r="G427" s="280"/>
      <c r="H427" s="280"/>
      <c r="I427" s="280"/>
    </row>
    <row r="428" spans="7:9" ht="11.25" customHeight="1">
      <c r="G428" s="280"/>
      <c r="H428" s="280"/>
      <c r="I428" s="280"/>
    </row>
    <row r="429" spans="7:9" ht="11.25" customHeight="1">
      <c r="G429" s="280"/>
      <c r="H429" s="280"/>
      <c r="I429" s="280"/>
    </row>
    <row r="430" spans="7:9" ht="11.25" customHeight="1">
      <c r="G430" s="280"/>
      <c r="H430" s="280"/>
      <c r="I430" s="280"/>
    </row>
    <row r="431" spans="7:9" ht="11.25" customHeight="1">
      <c r="G431" s="280"/>
      <c r="H431" s="280"/>
      <c r="I431" s="280"/>
    </row>
    <row r="432" spans="7:9" ht="11.25" customHeight="1">
      <c r="G432" s="280"/>
      <c r="H432" s="280"/>
      <c r="I432" s="280"/>
    </row>
    <row r="433" spans="7:9" ht="11.25" customHeight="1">
      <c r="G433" s="280"/>
      <c r="H433" s="280"/>
      <c r="I433" s="280"/>
    </row>
    <row r="434" spans="7:9" ht="11.25" customHeight="1">
      <c r="G434" s="280"/>
      <c r="H434" s="280"/>
      <c r="I434" s="280"/>
    </row>
    <row r="435" spans="7:9" ht="11.25" customHeight="1">
      <c r="G435" s="280"/>
      <c r="H435" s="280"/>
      <c r="I435" s="280"/>
    </row>
    <row r="436" spans="7:9" ht="11.25" customHeight="1">
      <c r="G436" s="280"/>
      <c r="H436" s="280"/>
      <c r="I436" s="280"/>
    </row>
    <row r="437" spans="7:9" ht="11.25" customHeight="1">
      <c r="G437" s="280"/>
      <c r="H437" s="280"/>
      <c r="I437" s="280"/>
    </row>
    <row r="438" spans="7:9" ht="11.25" customHeight="1">
      <c r="G438" s="280"/>
      <c r="H438" s="280"/>
      <c r="I438" s="280"/>
    </row>
    <row r="439" spans="7:9" ht="11.25" customHeight="1">
      <c r="G439" s="280"/>
      <c r="H439" s="280"/>
      <c r="I439" s="280"/>
    </row>
    <row r="440" spans="7:9" ht="11.25" customHeight="1">
      <c r="G440" s="280"/>
      <c r="H440" s="280"/>
      <c r="I440" s="280"/>
    </row>
    <row r="441" spans="7:9" ht="11.25" customHeight="1">
      <c r="G441" s="280"/>
      <c r="H441" s="280"/>
      <c r="I441" s="280"/>
    </row>
    <row r="442" spans="7:9" ht="11.25" customHeight="1">
      <c r="G442" s="280"/>
      <c r="H442" s="280"/>
      <c r="I442" s="280"/>
    </row>
    <row r="443" spans="7:9" ht="11.25" customHeight="1">
      <c r="G443" s="280"/>
      <c r="H443" s="280"/>
      <c r="I443" s="280"/>
    </row>
    <row r="444" spans="7:9" ht="11.25" customHeight="1">
      <c r="G444" s="280"/>
      <c r="H444" s="280"/>
      <c r="I444" s="280"/>
    </row>
    <row r="445" spans="7:9" ht="11.25" customHeight="1">
      <c r="G445" s="280"/>
      <c r="H445" s="280"/>
      <c r="I445" s="280"/>
    </row>
    <row r="446" spans="7:9" ht="11.25" customHeight="1">
      <c r="G446" s="280"/>
      <c r="H446" s="280"/>
      <c r="I446" s="280"/>
    </row>
    <row r="447" spans="7:9" ht="11.25" customHeight="1">
      <c r="G447" s="280"/>
      <c r="H447" s="280"/>
      <c r="I447" s="280"/>
    </row>
    <row r="448" spans="7:9" ht="11.25" customHeight="1">
      <c r="G448" s="280"/>
      <c r="H448" s="280"/>
      <c r="I448" s="280"/>
    </row>
    <row r="449" spans="7:9" ht="11.25" customHeight="1">
      <c r="G449" s="280"/>
      <c r="H449" s="280"/>
      <c r="I449" s="280"/>
    </row>
    <row r="450" spans="7:9" ht="11.25" customHeight="1">
      <c r="G450" s="280"/>
      <c r="H450" s="280"/>
      <c r="I450" s="280"/>
    </row>
    <row r="451" spans="7:9" ht="11.25" customHeight="1">
      <c r="G451" s="280"/>
      <c r="H451" s="280"/>
      <c r="I451" s="280"/>
    </row>
    <row r="452" spans="7:9" ht="11.25" customHeight="1">
      <c r="G452" s="280"/>
      <c r="H452" s="280"/>
      <c r="I452" s="280"/>
    </row>
    <row r="453" spans="7:9" ht="11.25" customHeight="1">
      <c r="G453" s="280"/>
      <c r="H453" s="280"/>
      <c r="I453" s="280"/>
    </row>
    <row r="454" spans="7:9" ht="11.25" customHeight="1">
      <c r="G454" s="280"/>
      <c r="H454" s="280"/>
      <c r="I454" s="280"/>
    </row>
    <row r="455" spans="7:9" ht="11.25" customHeight="1">
      <c r="G455" s="280"/>
      <c r="H455" s="280"/>
      <c r="I455" s="280"/>
    </row>
    <row r="456" spans="7:9" ht="11.25" customHeight="1">
      <c r="G456" s="280"/>
      <c r="H456" s="280"/>
      <c r="I456" s="280"/>
    </row>
    <row r="457" spans="7:9" ht="11.25" customHeight="1">
      <c r="G457" s="280"/>
      <c r="H457" s="280"/>
      <c r="I457" s="280"/>
    </row>
    <row r="458" spans="7:9" ht="11.25" customHeight="1">
      <c r="G458" s="280"/>
      <c r="H458" s="280"/>
      <c r="I458" s="280"/>
    </row>
    <row r="459" spans="7:9" ht="11.25" customHeight="1">
      <c r="G459" s="280"/>
      <c r="H459" s="280"/>
      <c r="I459" s="280"/>
    </row>
    <row r="460" spans="7:9" ht="11.25" customHeight="1">
      <c r="G460" s="280"/>
      <c r="H460" s="280"/>
      <c r="I460" s="280"/>
    </row>
    <row r="461" spans="7:9" ht="11.25" customHeight="1">
      <c r="G461" s="280"/>
      <c r="H461" s="280"/>
      <c r="I461" s="280"/>
    </row>
    <row r="462" spans="7:9" ht="11.25" customHeight="1">
      <c r="G462" s="280"/>
      <c r="H462" s="280"/>
      <c r="I462" s="280"/>
    </row>
    <row r="463" spans="7:9" ht="11.25" customHeight="1">
      <c r="G463" s="280"/>
      <c r="H463" s="280"/>
      <c r="I463" s="280"/>
    </row>
    <row r="464" spans="7:9" ht="11.25" customHeight="1">
      <c r="G464" s="280"/>
      <c r="H464" s="280"/>
      <c r="I464" s="280"/>
    </row>
    <row r="465" spans="7:9" ht="11.25" customHeight="1">
      <c r="G465" s="280"/>
      <c r="H465" s="280"/>
      <c r="I465" s="280"/>
    </row>
    <row r="466" spans="7:9" ht="11.25" customHeight="1">
      <c r="G466" s="280"/>
      <c r="H466" s="280"/>
      <c r="I466" s="280"/>
    </row>
    <row r="467" spans="7:9" ht="11.25" customHeight="1">
      <c r="G467" s="280"/>
      <c r="H467" s="280"/>
      <c r="I467" s="280"/>
    </row>
    <row r="468" spans="7:9" ht="11.25" customHeight="1">
      <c r="G468" s="280"/>
      <c r="H468" s="280"/>
      <c r="I468" s="280"/>
    </row>
    <row r="469" spans="7:9" ht="11.25" customHeight="1">
      <c r="G469" s="280"/>
      <c r="H469" s="280"/>
      <c r="I469" s="280"/>
    </row>
    <row r="470" spans="7:9" ht="11.25" customHeight="1">
      <c r="G470" s="280"/>
      <c r="H470" s="280"/>
      <c r="I470" s="280"/>
    </row>
    <row r="471" spans="7:9" ht="11.25" customHeight="1">
      <c r="G471" s="280"/>
      <c r="H471" s="280"/>
      <c r="I471" s="280"/>
    </row>
    <row r="472" spans="7:9" ht="11.25" customHeight="1">
      <c r="G472" s="280"/>
      <c r="H472" s="280"/>
      <c r="I472" s="280"/>
    </row>
    <row r="473" spans="7:9" ht="11.25" customHeight="1">
      <c r="G473" s="280"/>
      <c r="H473" s="280"/>
      <c r="I473" s="280"/>
    </row>
    <row r="474" spans="7:9" ht="11.25" customHeight="1">
      <c r="G474" s="280"/>
      <c r="H474" s="280"/>
      <c r="I474" s="280"/>
    </row>
    <row r="475" spans="7:9" ht="11.25" customHeight="1">
      <c r="G475" s="280"/>
      <c r="H475" s="280"/>
      <c r="I475" s="280"/>
    </row>
    <row r="476" spans="7:9" ht="11.25" customHeight="1">
      <c r="G476" s="280"/>
      <c r="H476" s="280"/>
      <c r="I476" s="280"/>
    </row>
    <row r="477" spans="7:9" ht="11.25" customHeight="1">
      <c r="G477" s="280"/>
      <c r="H477" s="280"/>
      <c r="I477" s="280"/>
    </row>
    <row r="478" spans="7:9" ht="11.25" customHeight="1">
      <c r="G478" s="280"/>
      <c r="H478" s="280"/>
      <c r="I478" s="280"/>
    </row>
    <row r="479" spans="7:9" ht="11.25" customHeight="1">
      <c r="G479" s="280"/>
      <c r="H479" s="280"/>
      <c r="I479" s="280"/>
    </row>
    <row r="480" spans="7:9" ht="11.25" customHeight="1">
      <c r="G480" s="280"/>
      <c r="H480" s="280"/>
      <c r="I480" s="280"/>
    </row>
    <row r="481" spans="7:9" ht="11.25" customHeight="1">
      <c r="G481" s="280"/>
      <c r="H481" s="280"/>
      <c r="I481" s="280"/>
    </row>
    <row r="482" spans="7:9" ht="11.25" customHeight="1">
      <c r="G482" s="280"/>
      <c r="H482" s="280"/>
      <c r="I482" s="280"/>
    </row>
    <row r="483" spans="7:9" ht="11.25" customHeight="1">
      <c r="G483" s="280"/>
      <c r="H483" s="280"/>
      <c r="I483" s="280"/>
    </row>
    <row r="484" spans="7:9" ht="11.25" customHeight="1">
      <c r="G484" s="280"/>
      <c r="H484" s="280"/>
      <c r="I484" s="280"/>
    </row>
    <row r="485" spans="7:9" ht="11.25" customHeight="1">
      <c r="G485" s="280"/>
      <c r="H485" s="280"/>
      <c r="I485" s="280"/>
    </row>
    <row r="486" spans="7:9" ht="11.25" customHeight="1">
      <c r="G486" s="280"/>
      <c r="H486" s="280"/>
      <c r="I486" s="280"/>
    </row>
    <row r="487" spans="7:9" ht="11.25" customHeight="1">
      <c r="G487" s="280"/>
      <c r="H487" s="280"/>
      <c r="I487" s="280"/>
    </row>
    <row r="488" spans="7:9" ht="11.25" customHeight="1">
      <c r="G488" s="280"/>
      <c r="H488" s="280"/>
      <c r="I488" s="280"/>
    </row>
    <row r="489" spans="7:9" ht="11.25" customHeight="1">
      <c r="G489" s="280"/>
      <c r="H489" s="280"/>
      <c r="I489" s="280"/>
    </row>
    <row r="490" spans="7:9" ht="11.25" customHeight="1">
      <c r="G490" s="280"/>
      <c r="H490" s="280"/>
      <c r="I490" s="280"/>
    </row>
    <row r="491" spans="7:9" ht="11.25" customHeight="1">
      <c r="G491" s="280"/>
      <c r="H491" s="280"/>
      <c r="I491" s="280"/>
    </row>
    <row r="492" spans="7:9" ht="11.25" customHeight="1">
      <c r="G492" s="280"/>
      <c r="H492" s="280"/>
      <c r="I492" s="280"/>
    </row>
    <row r="493" spans="7:9" ht="11.25" customHeight="1">
      <c r="G493" s="280"/>
      <c r="H493" s="280"/>
      <c r="I493" s="280"/>
    </row>
    <row r="494" spans="7:9" ht="11.25" customHeight="1">
      <c r="G494" s="280"/>
      <c r="H494" s="280"/>
      <c r="I494" s="280"/>
    </row>
    <row r="495" spans="7:9" ht="11.25" customHeight="1">
      <c r="G495" s="280"/>
      <c r="H495" s="280"/>
      <c r="I495" s="280"/>
    </row>
    <row r="496" spans="7:9" ht="11.25" customHeight="1">
      <c r="G496" s="280"/>
      <c r="H496" s="280"/>
      <c r="I496" s="280"/>
    </row>
    <row r="497" spans="7:9" ht="11.25" customHeight="1">
      <c r="G497" s="280"/>
      <c r="H497" s="280"/>
      <c r="I497" s="280"/>
    </row>
    <row r="498" spans="7:9" ht="11.25" customHeight="1">
      <c r="G498" s="280"/>
      <c r="H498" s="280"/>
      <c r="I498" s="280"/>
    </row>
    <row r="499" spans="7:9" ht="11.25" customHeight="1">
      <c r="G499" s="280"/>
      <c r="H499" s="280"/>
      <c r="I499" s="280"/>
    </row>
    <row r="500" spans="7:9" ht="11.25" customHeight="1">
      <c r="G500" s="280"/>
      <c r="H500" s="280"/>
      <c r="I500" s="280"/>
    </row>
    <row r="501" spans="7:9" ht="11.25" customHeight="1">
      <c r="G501" s="280"/>
      <c r="H501" s="280"/>
      <c r="I501" s="280"/>
    </row>
    <row r="502" spans="7:9" ht="11.25" customHeight="1">
      <c r="G502" s="280"/>
      <c r="H502" s="280"/>
      <c r="I502" s="280"/>
    </row>
    <row r="503" spans="7:9" ht="11.25" customHeight="1">
      <c r="G503" s="280"/>
      <c r="H503" s="280"/>
      <c r="I503" s="280"/>
    </row>
    <row r="504" spans="7:9" ht="11.25" customHeight="1">
      <c r="G504" s="280"/>
      <c r="H504" s="280"/>
      <c r="I504" s="280"/>
    </row>
    <row r="505" spans="7:9" ht="11.25" customHeight="1">
      <c r="G505" s="280"/>
      <c r="H505" s="280"/>
      <c r="I505" s="280"/>
    </row>
    <row r="506" spans="7:9" ht="11.25" customHeight="1">
      <c r="G506" s="280"/>
      <c r="H506" s="280"/>
      <c r="I506" s="280"/>
    </row>
    <row r="507" spans="7:9" ht="11.25" customHeight="1">
      <c r="G507" s="280"/>
      <c r="H507" s="280"/>
      <c r="I507" s="280"/>
    </row>
    <row r="508" spans="7:9" ht="11.25" customHeight="1">
      <c r="G508" s="280"/>
      <c r="H508" s="280"/>
      <c r="I508" s="280"/>
    </row>
    <row r="509" spans="7:9" ht="11.25" customHeight="1">
      <c r="G509" s="280"/>
      <c r="H509" s="280"/>
      <c r="I509" s="280"/>
    </row>
    <row r="510" spans="7:9" ht="11.25" customHeight="1">
      <c r="G510" s="280"/>
      <c r="H510" s="280"/>
      <c r="I510" s="280"/>
    </row>
    <row r="511" spans="7:9" ht="11.25" customHeight="1">
      <c r="G511" s="280"/>
      <c r="H511" s="280"/>
      <c r="I511" s="280"/>
    </row>
    <row r="512" spans="7:9" ht="11.25" customHeight="1">
      <c r="G512" s="280"/>
      <c r="H512" s="280"/>
      <c r="I512" s="280"/>
    </row>
    <row r="513" spans="7:9" ht="11.25" customHeight="1">
      <c r="G513" s="280"/>
      <c r="H513" s="280"/>
      <c r="I513" s="280"/>
    </row>
    <row r="514" spans="7:9" ht="11.25" customHeight="1">
      <c r="G514" s="280"/>
      <c r="H514" s="280"/>
      <c r="I514" s="280"/>
    </row>
    <row r="515" spans="7:9" ht="11.25" customHeight="1">
      <c r="G515" s="280"/>
      <c r="H515" s="280"/>
      <c r="I515" s="280"/>
    </row>
    <row r="516" spans="7:9" ht="11.25" customHeight="1">
      <c r="G516" s="280"/>
      <c r="H516" s="280"/>
      <c r="I516" s="280"/>
    </row>
    <row r="517" spans="7:9" ht="11.25" customHeight="1">
      <c r="G517" s="280"/>
      <c r="H517" s="280"/>
      <c r="I517" s="280"/>
    </row>
    <row r="518" spans="7:9" ht="11.25" customHeight="1">
      <c r="G518" s="280"/>
      <c r="H518" s="280"/>
      <c r="I518" s="280"/>
    </row>
    <row r="519" spans="7:9" ht="11.25" customHeight="1">
      <c r="G519" s="280"/>
      <c r="H519" s="280"/>
      <c r="I519" s="280"/>
    </row>
    <row r="520" spans="7:9" ht="11.25" customHeight="1">
      <c r="G520" s="280"/>
      <c r="H520" s="280"/>
      <c r="I520" s="280"/>
    </row>
    <row r="521" spans="7:9" ht="11.25" customHeight="1">
      <c r="G521" s="280"/>
      <c r="H521" s="280"/>
      <c r="I521" s="280"/>
    </row>
    <row r="522" spans="7:9" ht="11.25" customHeight="1">
      <c r="G522" s="280"/>
      <c r="H522" s="280"/>
      <c r="I522" s="280"/>
    </row>
    <row r="523" spans="7:9" ht="11.25" customHeight="1">
      <c r="G523" s="280"/>
      <c r="H523" s="280"/>
      <c r="I523" s="280"/>
    </row>
    <row r="524" spans="7:9" ht="11.25" customHeight="1">
      <c r="G524" s="280"/>
      <c r="H524" s="280"/>
      <c r="I524" s="280"/>
    </row>
    <row r="525" spans="7:9" ht="11.25" customHeight="1">
      <c r="G525" s="280"/>
      <c r="H525" s="280"/>
      <c r="I525" s="280"/>
    </row>
    <row r="526" spans="7:9" ht="11.25" customHeight="1">
      <c r="G526" s="280"/>
      <c r="H526" s="280"/>
      <c r="I526" s="280"/>
    </row>
    <row r="527" spans="7:9" ht="11.25" customHeight="1">
      <c r="G527" s="280"/>
      <c r="H527" s="280"/>
      <c r="I527" s="280"/>
    </row>
    <row r="528" spans="7:9" ht="11.25" customHeight="1">
      <c r="G528" s="280"/>
      <c r="H528" s="280"/>
      <c r="I528" s="280"/>
    </row>
    <row r="529" spans="7:9" ht="11.25" customHeight="1">
      <c r="G529" s="280"/>
      <c r="H529" s="280"/>
      <c r="I529" s="280"/>
    </row>
    <row r="530" spans="7:9" ht="11.25" customHeight="1">
      <c r="G530" s="280"/>
      <c r="H530" s="280"/>
      <c r="I530" s="280"/>
    </row>
    <row r="531" spans="7:9" ht="11.25" customHeight="1">
      <c r="G531" s="280"/>
      <c r="H531" s="280"/>
      <c r="I531" s="280"/>
    </row>
    <row r="532" spans="7:9" ht="11.25" customHeight="1">
      <c r="G532" s="280"/>
      <c r="H532" s="280"/>
      <c r="I532" s="280"/>
    </row>
    <row r="533" spans="7:9" ht="11.25" customHeight="1">
      <c r="G533" s="280"/>
      <c r="H533" s="280"/>
      <c r="I533" s="280"/>
    </row>
    <row r="534" spans="7:9" ht="11.25" customHeight="1">
      <c r="G534" s="280"/>
      <c r="H534" s="280"/>
      <c r="I534" s="280"/>
    </row>
    <row r="535" spans="7:9" ht="11.25" customHeight="1">
      <c r="G535" s="280"/>
      <c r="H535" s="280"/>
      <c r="I535" s="280"/>
    </row>
    <row r="536" spans="7:9" ht="11.25" customHeight="1">
      <c r="G536" s="280"/>
      <c r="H536" s="280"/>
      <c r="I536" s="280"/>
    </row>
    <row r="537" spans="7:9" ht="11.25" customHeight="1">
      <c r="G537" s="280"/>
      <c r="H537" s="280"/>
      <c r="I537" s="280"/>
    </row>
    <row r="538" spans="7:9" ht="11.25" customHeight="1">
      <c r="G538" s="280"/>
      <c r="H538" s="280"/>
      <c r="I538" s="280"/>
    </row>
    <row r="539" spans="7:9" ht="11.25" customHeight="1">
      <c r="G539" s="280"/>
      <c r="H539" s="280"/>
      <c r="I539" s="280"/>
    </row>
    <row r="540" spans="7:9" ht="11.25" customHeight="1">
      <c r="G540" s="280"/>
      <c r="H540" s="280"/>
      <c r="I540" s="280"/>
    </row>
    <row r="541" spans="7:9" ht="11.25" customHeight="1">
      <c r="G541" s="280"/>
      <c r="H541" s="280"/>
      <c r="I541" s="280"/>
    </row>
    <row r="542" spans="7:9" ht="11.25" customHeight="1">
      <c r="G542" s="280"/>
      <c r="H542" s="280"/>
      <c r="I542" s="280"/>
    </row>
    <row r="543" spans="7:9" ht="11.25" customHeight="1">
      <c r="G543" s="280"/>
      <c r="H543" s="280"/>
      <c r="I543" s="280"/>
    </row>
    <row r="544" spans="7:9" ht="11.25" customHeight="1">
      <c r="G544" s="280"/>
      <c r="H544" s="280"/>
      <c r="I544" s="280"/>
    </row>
    <row r="545" spans="7:9" ht="11.25" customHeight="1">
      <c r="G545" s="280"/>
      <c r="H545" s="280"/>
      <c r="I545" s="280"/>
    </row>
    <row r="546" spans="7:9" ht="11.25" customHeight="1">
      <c r="G546" s="280"/>
      <c r="H546" s="280"/>
      <c r="I546" s="280"/>
    </row>
    <row r="547" spans="7:9" ht="11.25" customHeight="1">
      <c r="G547" s="280"/>
      <c r="H547" s="280"/>
      <c r="I547" s="280"/>
    </row>
    <row r="548" spans="7:9" ht="11.25" customHeight="1">
      <c r="G548" s="280"/>
      <c r="H548" s="280"/>
      <c r="I548" s="280"/>
    </row>
    <row r="549" spans="7:9" ht="11.25" customHeight="1">
      <c r="G549" s="280"/>
      <c r="H549" s="280"/>
      <c r="I549" s="280"/>
    </row>
    <row r="550" spans="7:9" ht="11.25" customHeight="1">
      <c r="G550" s="280"/>
      <c r="H550" s="280"/>
      <c r="I550" s="280"/>
    </row>
    <row r="551" spans="7:9" ht="11.25" customHeight="1">
      <c r="G551" s="280"/>
      <c r="H551" s="280"/>
      <c r="I551" s="280"/>
    </row>
    <row r="552" spans="7:9" ht="11.25" customHeight="1">
      <c r="G552" s="280"/>
      <c r="H552" s="280"/>
      <c r="I552" s="280"/>
    </row>
    <row r="553" spans="7:9" ht="11.25" customHeight="1">
      <c r="G553" s="280"/>
      <c r="H553" s="280"/>
      <c r="I553" s="280"/>
    </row>
    <row r="554" spans="7:9" ht="11.25" customHeight="1">
      <c r="G554" s="280"/>
      <c r="H554" s="280"/>
      <c r="I554" s="280"/>
    </row>
    <row r="555" spans="7:9" ht="11.25" customHeight="1">
      <c r="G555" s="280"/>
      <c r="H555" s="280"/>
      <c r="I555" s="280"/>
    </row>
    <row r="556" spans="7:9" ht="11.25" customHeight="1">
      <c r="G556" s="280"/>
      <c r="H556" s="280"/>
      <c r="I556" s="280"/>
    </row>
    <row r="557" spans="7:9" ht="11.25" customHeight="1">
      <c r="G557" s="280"/>
      <c r="H557" s="280"/>
      <c r="I557" s="280"/>
    </row>
    <row r="558" spans="7:9" ht="11.25" customHeight="1">
      <c r="G558" s="280"/>
      <c r="H558" s="280"/>
      <c r="I558" s="280"/>
    </row>
    <row r="559" spans="7:9" ht="11.25" customHeight="1">
      <c r="G559" s="280"/>
      <c r="H559" s="280"/>
      <c r="I559" s="280"/>
    </row>
    <row r="560" spans="7:9" ht="11.25" customHeight="1">
      <c r="G560" s="280"/>
      <c r="H560" s="280"/>
      <c r="I560" s="280"/>
    </row>
    <row r="561" spans="7:9" ht="11.25" customHeight="1">
      <c r="G561" s="280"/>
      <c r="H561" s="280"/>
      <c r="I561" s="280"/>
    </row>
    <row r="562" spans="7:9" ht="11.25" customHeight="1">
      <c r="G562" s="280"/>
      <c r="H562" s="280"/>
      <c r="I562" s="280"/>
    </row>
    <row r="563" spans="7:9" ht="11.25" customHeight="1">
      <c r="G563" s="280"/>
      <c r="H563" s="280"/>
      <c r="I563" s="280"/>
    </row>
    <row r="564" spans="7:9" ht="11.25" customHeight="1">
      <c r="G564" s="280"/>
      <c r="H564" s="280"/>
      <c r="I564" s="280"/>
    </row>
    <row r="565" spans="7:9" ht="11.25" customHeight="1">
      <c r="G565" s="280"/>
      <c r="H565" s="280"/>
      <c r="I565" s="280"/>
    </row>
    <row r="566" spans="7:9" ht="11.25" customHeight="1">
      <c r="G566" s="280"/>
      <c r="H566" s="280"/>
      <c r="I566" s="280"/>
    </row>
    <row r="567" spans="7:9" ht="11.25" customHeight="1">
      <c r="G567" s="280"/>
      <c r="H567" s="280"/>
      <c r="I567" s="280"/>
    </row>
    <row r="568" spans="7:9" ht="11.25" customHeight="1">
      <c r="G568" s="280"/>
      <c r="H568" s="280"/>
      <c r="I568" s="280"/>
    </row>
    <row r="569" spans="7:9" ht="11.25" customHeight="1">
      <c r="G569" s="280"/>
      <c r="H569" s="280"/>
      <c r="I569" s="280"/>
    </row>
    <row r="570" spans="7:9" ht="11.25" customHeight="1">
      <c r="G570" s="280"/>
      <c r="H570" s="280"/>
      <c r="I570" s="280"/>
    </row>
    <row r="571" spans="7:9" ht="11.25" customHeight="1">
      <c r="G571" s="280"/>
      <c r="H571" s="280"/>
      <c r="I571" s="280"/>
    </row>
    <row r="572" spans="7:9" ht="11.25" customHeight="1">
      <c r="G572" s="280"/>
      <c r="H572" s="280"/>
      <c r="I572" s="280"/>
    </row>
    <row r="573" spans="7:9" ht="11.25" customHeight="1">
      <c r="G573" s="280"/>
      <c r="H573" s="280"/>
      <c r="I573" s="280"/>
    </row>
    <row r="574" spans="7:9" ht="11.25" customHeight="1">
      <c r="G574" s="280"/>
      <c r="H574" s="280"/>
      <c r="I574" s="280"/>
    </row>
    <row r="575" spans="7:9" ht="11.25" customHeight="1">
      <c r="G575" s="280"/>
      <c r="H575" s="280"/>
      <c r="I575" s="280"/>
    </row>
    <row r="576" spans="7:9" ht="11.25" customHeight="1">
      <c r="G576" s="280"/>
      <c r="H576" s="280"/>
      <c r="I576" s="280"/>
    </row>
    <row r="577" spans="7:9" ht="11.25" customHeight="1">
      <c r="G577" s="280"/>
      <c r="H577" s="280"/>
      <c r="I577" s="280"/>
    </row>
    <row r="578" spans="7:9" ht="11.25" customHeight="1">
      <c r="G578" s="280"/>
      <c r="H578" s="280"/>
      <c r="I578" s="280"/>
    </row>
    <row r="579" spans="7:9" ht="11.25" customHeight="1">
      <c r="G579" s="280"/>
      <c r="H579" s="280"/>
      <c r="I579" s="280"/>
    </row>
    <row r="580" spans="7:9" ht="11.25" customHeight="1">
      <c r="G580" s="280"/>
      <c r="H580" s="280"/>
      <c r="I580" s="280"/>
    </row>
    <row r="581" spans="7:9" ht="11.25" customHeight="1">
      <c r="G581" s="280"/>
      <c r="H581" s="280"/>
      <c r="I581" s="280"/>
    </row>
    <row r="582" spans="7:9" ht="11.25" customHeight="1">
      <c r="G582" s="280"/>
      <c r="H582" s="280"/>
      <c r="I582" s="280"/>
    </row>
    <row r="583" spans="7:9" ht="11.25" customHeight="1">
      <c r="G583" s="280"/>
      <c r="H583" s="280"/>
      <c r="I583" s="280"/>
    </row>
    <row r="584" spans="7:9" ht="11.25" customHeight="1">
      <c r="G584" s="280"/>
      <c r="H584" s="280"/>
      <c r="I584" s="280"/>
    </row>
    <row r="585" spans="7:9" ht="11.25" customHeight="1">
      <c r="G585" s="280"/>
      <c r="H585" s="280"/>
      <c r="I585" s="280"/>
    </row>
    <row r="586" spans="7:9" ht="11.25" customHeight="1">
      <c r="G586" s="280"/>
      <c r="H586" s="280"/>
      <c r="I586" s="280"/>
    </row>
    <row r="587" spans="7:9" ht="11.25" customHeight="1">
      <c r="G587" s="280"/>
      <c r="H587" s="280"/>
      <c r="I587" s="280"/>
    </row>
    <row r="588" spans="7:9" ht="11.25" customHeight="1">
      <c r="G588" s="280"/>
      <c r="H588" s="280"/>
      <c r="I588" s="280"/>
    </row>
    <row r="589" spans="7:9" ht="11.25" customHeight="1">
      <c r="G589" s="280"/>
      <c r="H589" s="280"/>
      <c r="I589" s="280"/>
    </row>
    <row r="590" spans="7:9" ht="11.25" customHeight="1">
      <c r="G590" s="280"/>
      <c r="H590" s="280"/>
      <c r="I590" s="280"/>
    </row>
    <row r="591" spans="7:9" ht="11.25" customHeight="1">
      <c r="G591" s="280"/>
      <c r="H591" s="280"/>
      <c r="I591" s="280"/>
    </row>
    <row r="592" spans="7:9" ht="11.25" customHeight="1">
      <c r="G592" s="280"/>
      <c r="H592" s="280"/>
      <c r="I592" s="280"/>
    </row>
    <row r="593" spans="7:9" ht="11.25" customHeight="1">
      <c r="G593" s="280"/>
      <c r="H593" s="280"/>
      <c r="I593" s="280"/>
    </row>
    <row r="594" spans="7:9" ht="11.25" customHeight="1">
      <c r="G594" s="280"/>
      <c r="H594" s="280"/>
      <c r="I594" s="280"/>
    </row>
    <row r="595" spans="7:9" ht="11.25" customHeight="1">
      <c r="G595" s="280"/>
      <c r="H595" s="280"/>
      <c r="I595" s="280"/>
    </row>
    <row r="596" spans="7:9" ht="11.25" customHeight="1">
      <c r="G596" s="280"/>
      <c r="H596" s="280"/>
      <c r="I596" s="280"/>
    </row>
    <row r="597" spans="7:9" ht="11.25" customHeight="1">
      <c r="G597" s="280"/>
      <c r="H597" s="280"/>
      <c r="I597" s="280"/>
    </row>
    <row r="598" spans="7:9" ht="11.25" customHeight="1">
      <c r="G598" s="280"/>
      <c r="H598" s="280"/>
      <c r="I598" s="280"/>
    </row>
    <row r="599" spans="7:9" ht="11.25" customHeight="1">
      <c r="G599" s="280"/>
      <c r="H599" s="280"/>
      <c r="I599" s="280"/>
    </row>
    <row r="600" spans="7:9" ht="11.25" customHeight="1">
      <c r="G600" s="280"/>
      <c r="H600" s="280"/>
      <c r="I600" s="280"/>
    </row>
    <row r="601" spans="7:9" ht="11.25" customHeight="1">
      <c r="G601" s="280"/>
      <c r="H601" s="280"/>
      <c r="I601" s="280"/>
    </row>
    <row r="602" spans="7:9" ht="11.25" customHeight="1">
      <c r="G602" s="280"/>
      <c r="H602" s="280"/>
      <c r="I602" s="280"/>
    </row>
    <row r="603" spans="7:9" ht="11.25" customHeight="1">
      <c r="G603" s="280"/>
      <c r="H603" s="280"/>
      <c r="I603" s="280"/>
    </row>
    <row r="604" spans="7:9" ht="11.25" customHeight="1">
      <c r="G604" s="280"/>
      <c r="H604" s="280"/>
      <c r="I604" s="280"/>
    </row>
    <row r="605" spans="7:9" ht="11.25" customHeight="1">
      <c r="G605" s="280"/>
      <c r="H605" s="280"/>
      <c r="I605" s="280"/>
    </row>
    <row r="606" spans="7:9" ht="11.25" customHeight="1">
      <c r="G606" s="280"/>
      <c r="H606" s="280"/>
      <c r="I606" s="280"/>
    </row>
    <row r="607" spans="7:9" ht="11.25" customHeight="1">
      <c r="G607" s="280"/>
      <c r="H607" s="280"/>
      <c r="I607" s="280"/>
    </row>
    <row r="608" spans="7:9" ht="11.25" customHeight="1">
      <c r="G608" s="280"/>
      <c r="H608" s="280"/>
      <c r="I608" s="280"/>
    </row>
    <row r="609" spans="7:9" ht="11.25" customHeight="1">
      <c r="G609" s="280"/>
      <c r="H609" s="280"/>
      <c r="I609" s="280"/>
    </row>
    <row r="610" spans="7:9" ht="11.25" customHeight="1">
      <c r="G610" s="280"/>
      <c r="H610" s="280"/>
      <c r="I610" s="280"/>
    </row>
    <row r="611" spans="7:9" ht="11.25" customHeight="1">
      <c r="G611" s="280"/>
      <c r="H611" s="280"/>
      <c r="I611" s="280"/>
    </row>
    <row r="612" spans="7:9" ht="11.25" customHeight="1">
      <c r="G612" s="280"/>
      <c r="H612" s="280"/>
      <c r="I612" s="280"/>
    </row>
    <row r="613" spans="7:9" ht="11.25" customHeight="1">
      <c r="G613" s="280"/>
      <c r="H613" s="280"/>
      <c r="I613" s="280"/>
    </row>
    <row r="614" spans="7:9" ht="11.25" customHeight="1">
      <c r="G614" s="280"/>
      <c r="H614" s="280"/>
      <c r="I614" s="280"/>
    </row>
    <row r="615" spans="7:9" ht="11.25" customHeight="1">
      <c r="G615" s="280"/>
      <c r="H615" s="280"/>
      <c r="I615" s="280"/>
    </row>
    <row r="616" spans="7:9" ht="11.25" customHeight="1">
      <c r="G616" s="280"/>
      <c r="H616" s="280"/>
      <c r="I616" s="280"/>
    </row>
    <row r="617" spans="7:9" ht="11.25" customHeight="1">
      <c r="G617" s="280"/>
      <c r="H617" s="280"/>
      <c r="I617" s="280"/>
    </row>
    <row r="618" spans="7:9" ht="11.25" customHeight="1">
      <c r="G618" s="280"/>
      <c r="H618" s="280"/>
      <c r="I618" s="280"/>
    </row>
    <row r="619" spans="7:9" ht="11.25" customHeight="1">
      <c r="G619" s="280"/>
      <c r="H619" s="280"/>
      <c r="I619" s="280"/>
    </row>
    <row r="620" spans="7:9" ht="11.25" customHeight="1">
      <c r="G620" s="280"/>
      <c r="H620" s="280"/>
      <c r="I620" s="280"/>
    </row>
    <row r="621" spans="7:9" ht="11.25" customHeight="1">
      <c r="G621" s="280"/>
      <c r="H621" s="280"/>
      <c r="I621" s="280"/>
    </row>
    <row r="622" spans="7:9" ht="11.25" customHeight="1">
      <c r="G622" s="280"/>
      <c r="H622" s="280"/>
      <c r="I622" s="280"/>
    </row>
    <row r="623" spans="7:9" ht="11.25" customHeight="1">
      <c r="G623" s="280"/>
      <c r="H623" s="280"/>
      <c r="I623" s="280"/>
    </row>
    <row r="624" spans="7:9" ht="11.25" customHeight="1">
      <c r="G624" s="280"/>
      <c r="H624" s="280"/>
      <c r="I624" s="280"/>
    </row>
    <row r="625" spans="7:9" ht="11.25" customHeight="1">
      <c r="G625" s="280"/>
      <c r="H625" s="280"/>
      <c r="I625" s="280"/>
    </row>
    <row r="626" spans="7:9" ht="11.25" customHeight="1">
      <c r="G626" s="280"/>
      <c r="H626" s="280"/>
      <c r="I626" s="280"/>
    </row>
    <row r="627" spans="7:9" ht="11.25" customHeight="1">
      <c r="G627" s="280"/>
      <c r="H627" s="280"/>
      <c r="I627" s="280"/>
    </row>
    <row r="628" spans="7:9" ht="11.25" customHeight="1">
      <c r="G628" s="280"/>
      <c r="H628" s="280"/>
      <c r="I628" s="280"/>
    </row>
    <row r="629" spans="7:9" ht="11.25" customHeight="1">
      <c r="G629" s="280"/>
      <c r="H629" s="280"/>
      <c r="I629" s="280"/>
    </row>
    <row r="630" spans="7:9" ht="11.25" customHeight="1">
      <c r="G630" s="280"/>
      <c r="H630" s="280"/>
      <c r="I630" s="280"/>
    </row>
    <row r="631" spans="7:9" ht="11.25" customHeight="1">
      <c r="G631" s="280"/>
      <c r="H631" s="280"/>
      <c r="I631" s="280"/>
    </row>
    <row r="632" spans="7:9" ht="11.25" customHeight="1">
      <c r="G632" s="280"/>
      <c r="H632" s="280"/>
      <c r="I632" s="280"/>
    </row>
    <row r="633" spans="7:9" ht="11.25" customHeight="1">
      <c r="G633" s="280"/>
      <c r="H633" s="280"/>
      <c r="I633" s="280"/>
    </row>
    <row r="634" spans="7:9" ht="11.25" customHeight="1">
      <c r="G634" s="280"/>
      <c r="H634" s="280"/>
      <c r="I634" s="280"/>
    </row>
    <row r="635" spans="7:9" ht="11.25" customHeight="1">
      <c r="G635" s="280"/>
      <c r="H635" s="280"/>
      <c r="I635" s="280"/>
    </row>
    <row r="636" spans="7:9" ht="11.25" customHeight="1">
      <c r="G636" s="280"/>
      <c r="H636" s="280"/>
      <c r="I636" s="280"/>
    </row>
    <row r="637" spans="7:9" ht="11.25" customHeight="1">
      <c r="G637" s="280"/>
      <c r="H637" s="280"/>
      <c r="I637" s="280"/>
    </row>
    <row r="638" spans="7:9" ht="11.25" customHeight="1">
      <c r="G638" s="280"/>
      <c r="H638" s="280"/>
      <c r="I638" s="280"/>
    </row>
    <row r="639" spans="7:9" ht="11.25" customHeight="1">
      <c r="G639" s="280"/>
      <c r="H639" s="280"/>
      <c r="I639" s="280"/>
    </row>
    <row r="640" spans="7:9" ht="11.25" customHeight="1">
      <c r="G640" s="280"/>
      <c r="H640" s="280"/>
      <c r="I640" s="280"/>
    </row>
    <row r="641" spans="7:9" ht="11.25" customHeight="1">
      <c r="G641" s="280"/>
      <c r="H641" s="280"/>
      <c r="I641" s="280"/>
    </row>
    <row r="642" spans="7:9" ht="11.25" customHeight="1">
      <c r="G642" s="280"/>
      <c r="H642" s="280"/>
      <c r="I642" s="280"/>
    </row>
    <row r="643" spans="7:9" ht="11.25" customHeight="1">
      <c r="G643" s="280"/>
      <c r="H643" s="280"/>
      <c r="I643" s="280"/>
    </row>
    <row r="644" spans="7:9" ht="11.25" customHeight="1">
      <c r="G644" s="280"/>
      <c r="H644" s="280"/>
      <c r="I644" s="280"/>
    </row>
    <row r="645" spans="7:9" ht="11.25" customHeight="1">
      <c r="G645" s="280"/>
      <c r="H645" s="280"/>
      <c r="I645" s="280"/>
    </row>
    <row r="646" spans="7:9" ht="11.25" customHeight="1">
      <c r="G646" s="280"/>
      <c r="H646" s="280"/>
      <c r="I646" s="280"/>
    </row>
    <row r="647" spans="7:9" ht="11.25" customHeight="1">
      <c r="G647" s="280"/>
      <c r="H647" s="280"/>
      <c r="I647" s="280"/>
    </row>
    <row r="648" spans="7:9" ht="11.25" customHeight="1">
      <c r="G648" s="280"/>
      <c r="H648" s="280"/>
      <c r="I648" s="280"/>
    </row>
    <row r="649" spans="7:9" ht="11.25" customHeight="1">
      <c r="G649" s="280"/>
      <c r="H649" s="280"/>
      <c r="I649" s="280"/>
    </row>
    <row r="650" spans="7:9" ht="11.25" customHeight="1">
      <c r="G650" s="280"/>
      <c r="H650" s="280"/>
      <c r="I650" s="280"/>
    </row>
    <row r="651" spans="7:9" ht="11.25" customHeight="1">
      <c r="G651" s="280"/>
      <c r="H651" s="280"/>
      <c r="I651" s="280"/>
    </row>
    <row r="652" spans="7:9" ht="11.25" customHeight="1">
      <c r="G652" s="280"/>
      <c r="H652" s="280"/>
      <c r="I652" s="280"/>
    </row>
    <row r="653" spans="7:9" ht="11.25" customHeight="1">
      <c r="G653" s="280"/>
      <c r="H653" s="280"/>
      <c r="I653" s="280"/>
    </row>
    <row r="654" spans="7:9" ht="11.25" customHeight="1">
      <c r="G654" s="280"/>
      <c r="H654" s="280"/>
      <c r="I654" s="280"/>
    </row>
    <row r="655" spans="7:9" ht="11.25" customHeight="1">
      <c r="G655" s="280"/>
      <c r="H655" s="280"/>
      <c r="I655" s="280"/>
    </row>
    <row r="656" spans="7:9" ht="11.25" customHeight="1">
      <c r="G656" s="280"/>
      <c r="H656" s="280"/>
      <c r="I656" s="280"/>
    </row>
    <row r="657" spans="7:9" ht="11.25" customHeight="1">
      <c r="G657" s="280"/>
      <c r="H657" s="280"/>
      <c r="I657" s="280"/>
    </row>
    <row r="658" spans="7:9" ht="11.25" customHeight="1">
      <c r="G658" s="280"/>
      <c r="H658" s="280"/>
      <c r="I658" s="280"/>
    </row>
    <row r="659" spans="7:9" ht="11.25" customHeight="1">
      <c r="G659" s="280"/>
      <c r="H659" s="280"/>
      <c r="I659" s="280"/>
    </row>
    <row r="660" spans="7:9" ht="11.25" customHeight="1">
      <c r="G660" s="280"/>
      <c r="H660" s="280"/>
      <c r="I660" s="280"/>
    </row>
    <row r="661" spans="7:9" ht="11.25" customHeight="1">
      <c r="G661" s="280"/>
      <c r="H661" s="280"/>
      <c r="I661" s="280"/>
    </row>
    <row r="662" spans="7:9" ht="11.25" customHeight="1">
      <c r="G662" s="280"/>
      <c r="H662" s="280"/>
      <c r="I662" s="280"/>
    </row>
    <row r="663" spans="7:9" ht="11.25" customHeight="1">
      <c r="G663" s="280"/>
      <c r="H663" s="280"/>
      <c r="I663" s="280"/>
    </row>
    <row r="664" spans="7:9" ht="11.25" customHeight="1">
      <c r="G664" s="280"/>
      <c r="H664" s="280"/>
      <c r="I664" s="280"/>
    </row>
    <row r="665" spans="7:9" ht="11.25" customHeight="1">
      <c r="G665" s="280"/>
      <c r="H665" s="280"/>
      <c r="I665" s="280"/>
    </row>
    <row r="666" spans="7:9" ht="11.25" customHeight="1">
      <c r="G666" s="280"/>
      <c r="H666" s="280"/>
      <c r="I666" s="280"/>
    </row>
    <row r="667" spans="7:9" ht="11.25" customHeight="1">
      <c r="G667" s="280"/>
      <c r="H667" s="280"/>
      <c r="I667" s="280"/>
    </row>
    <row r="668" spans="7:9" ht="11.25" customHeight="1">
      <c r="G668" s="280"/>
      <c r="H668" s="280"/>
      <c r="I668" s="280"/>
    </row>
    <row r="669" spans="7:9" ht="11.25" customHeight="1">
      <c r="G669" s="280"/>
      <c r="H669" s="280"/>
      <c r="I669" s="280"/>
    </row>
    <row r="670" spans="7:9" ht="11.25" customHeight="1">
      <c r="G670" s="280"/>
      <c r="H670" s="280"/>
      <c r="I670" s="280"/>
    </row>
    <row r="671" spans="7:9" ht="11.25" customHeight="1">
      <c r="G671" s="280"/>
      <c r="H671" s="280"/>
      <c r="I671" s="280"/>
    </row>
    <row r="672" spans="7:9" ht="11.25" customHeight="1">
      <c r="G672" s="280"/>
      <c r="H672" s="280"/>
      <c r="I672" s="280"/>
    </row>
    <row r="673" spans="7:9" ht="11.25" customHeight="1">
      <c r="G673" s="280"/>
      <c r="H673" s="280"/>
      <c r="I673" s="280"/>
    </row>
    <row r="674" spans="7:9" ht="11.25" customHeight="1">
      <c r="G674" s="280"/>
      <c r="H674" s="280"/>
      <c r="I674" s="280"/>
    </row>
    <row r="675" spans="7:9" ht="11.25" customHeight="1">
      <c r="G675" s="280"/>
      <c r="H675" s="280"/>
      <c r="I675" s="280"/>
    </row>
    <row r="676" spans="7:9" ht="11.25" customHeight="1">
      <c r="G676" s="280"/>
      <c r="H676" s="280"/>
      <c r="I676" s="280"/>
    </row>
    <row r="677" spans="7:9" ht="11.25" customHeight="1">
      <c r="G677" s="280"/>
      <c r="H677" s="280"/>
      <c r="I677" s="280"/>
    </row>
    <row r="678" spans="7:9" ht="11.25" customHeight="1">
      <c r="G678" s="280"/>
      <c r="H678" s="280"/>
      <c r="I678" s="280"/>
    </row>
    <row r="679" spans="7:9" ht="11.25" customHeight="1">
      <c r="G679" s="280"/>
      <c r="H679" s="280"/>
      <c r="I679" s="280"/>
    </row>
    <row r="680" spans="7:9" ht="11.25" customHeight="1">
      <c r="G680" s="280"/>
      <c r="H680" s="280"/>
      <c r="I680" s="280"/>
    </row>
    <row r="681" spans="7:9" ht="11.25" customHeight="1">
      <c r="G681" s="280"/>
      <c r="H681" s="280"/>
      <c r="I681" s="280"/>
    </row>
    <row r="682" spans="7:9" ht="11.25" customHeight="1">
      <c r="G682" s="280"/>
      <c r="H682" s="280"/>
      <c r="I682" s="280"/>
    </row>
    <row r="683" spans="7:9" ht="11.25" customHeight="1">
      <c r="G683" s="280"/>
      <c r="H683" s="280"/>
      <c r="I683" s="280"/>
    </row>
    <row r="684" spans="7:9" ht="11.25" customHeight="1">
      <c r="G684" s="280"/>
      <c r="H684" s="280"/>
      <c r="I684" s="280"/>
    </row>
    <row r="685" spans="7:9" ht="11.25" customHeight="1">
      <c r="G685" s="280"/>
      <c r="H685" s="280"/>
      <c r="I685" s="280"/>
    </row>
    <row r="686" spans="7:9" ht="11.25" customHeight="1">
      <c r="G686" s="280"/>
      <c r="H686" s="280"/>
      <c r="I686" s="280"/>
    </row>
    <row r="687" spans="7:9" ht="11.25" customHeight="1">
      <c r="G687" s="280"/>
      <c r="H687" s="280"/>
      <c r="I687" s="280"/>
    </row>
    <row r="688" spans="7:9" ht="11.25" customHeight="1">
      <c r="G688" s="280"/>
      <c r="H688" s="280"/>
      <c r="I688" s="280"/>
    </row>
    <row r="689" spans="7:9" ht="11.25" customHeight="1">
      <c r="G689" s="280"/>
      <c r="H689" s="280"/>
      <c r="I689" s="280"/>
    </row>
    <row r="690" spans="7:9" ht="11.25" customHeight="1">
      <c r="G690" s="280"/>
      <c r="H690" s="280"/>
      <c r="I690" s="280"/>
    </row>
    <row r="691" spans="7:9" ht="11.25" customHeight="1">
      <c r="G691" s="280"/>
      <c r="H691" s="280"/>
      <c r="I691" s="280"/>
    </row>
    <row r="692" spans="7:9" ht="11.25" customHeight="1">
      <c r="G692" s="280"/>
      <c r="H692" s="280"/>
      <c r="I692" s="280"/>
    </row>
    <row r="693" spans="7:9" ht="11.25" customHeight="1">
      <c r="G693" s="280"/>
      <c r="H693" s="280"/>
      <c r="I693" s="280"/>
    </row>
    <row r="694" spans="7:9" ht="11.25" customHeight="1">
      <c r="G694" s="280"/>
      <c r="H694" s="280"/>
      <c r="I694" s="280"/>
    </row>
    <row r="695" spans="7:9" ht="11.25" customHeight="1">
      <c r="G695" s="280"/>
      <c r="H695" s="280"/>
      <c r="I695" s="280"/>
    </row>
    <row r="696" spans="7:9" ht="11.25" customHeight="1">
      <c r="G696" s="280"/>
      <c r="H696" s="280"/>
      <c r="I696" s="280"/>
    </row>
    <row r="697" spans="7:9" ht="11.25" customHeight="1">
      <c r="G697" s="280"/>
      <c r="H697" s="280"/>
      <c r="I697" s="280"/>
    </row>
    <row r="698" spans="7:9" ht="11.25" customHeight="1">
      <c r="G698" s="280"/>
      <c r="H698" s="280"/>
      <c r="I698" s="280"/>
    </row>
    <row r="699" spans="7:9" ht="11.25" customHeight="1">
      <c r="G699" s="280"/>
      <c r="H699" s="280"/>
      <c r="I699" s="280"/>
    </row>
    <row r="700" spans="7:9" ht="11.25" customHeight="1">
      <c r="G700" s="280"/>
      <c r="H700" s="280"/>
      <c r="I700" s="280"/>
    </row>
    <row r="701" spans="7:9" ht="11.25" customHeight="1">
      <c r="G701" s="280"/>
      <c r="H701" s="280"/>
      <c r="I701" s="280"/>
    </row>
    <row r="702" spans="7:9" ht="11.25" customHeight="1">
      <c r="G702" s="280"/>
      <c r="H702" s="280"/>
      <c r="I702" s="280"/>
    </row>
    <row r="703" spans="7:9" ht="11.25" customHeight="1">
      <c r="G703" s="280"/>
      <c r="H703" s="280"/>
      <c r="I703" s="280"/>
    </row>
    <row r="704" spans="7:9" ht="11.25" customHeight="1">
      <c r="G704" s="280"/>
      <c r="H704" s="280"/>
      <c r="I704" s="280"/>
    </row>
    <row r="705" spans="7:9" ht="11.25" customHeight="1">
      <c r="G705" s="280"/>
      <c r="H705" s="280"/>
      <c r="I705" s="280"/>
    </row>
    <row r="706" spans="7:9" ht="11.25" customHeight="1">
      <c r="G706" s="280"/>
      <c r="H706" s="280"/>
      <c r="I706" s="280"/>
    </row>
    <row r="707" spans="7:9" ht="11.25" customHeight="1">
      <c r="G707" s="280"/>
      <c r="H707" s="280"/>
      <c r="I707" s="280"/>
    </row>
    <row r="708" spans="7:9" ht="11.25" customHeight="1">
      <c r="G708" s="280"/>
      <c r="H708" s="280"/>
      <c r="I708" s="280"/>
    </row>
    <row r="709" spans="7:9" ht="11.25" customHeight="1">
      <c r="G709" s="280"/>
      <c r="H709" s="280"/>
      <c r="I709" s="280"/>
    </row>
    <row r="710" spans="7:9" ht="11.25" customHeight="1">
      <c r="G710" s="280"/>
      <c r="H710" s="280"/>
      <c r="I710" s="280"/>
    </row>
    <row r="711" spans="7:9" ht="11.25" customHeight="1">
      <c r="G711" s="280"/>
      <c r="H711" s="280"/>
      <c r="I711" s="280"/>
    </row>
    <row r="712" spans="7:9" ht="11.25" customHeight="1">
      <c r="G712" s="280"/>
      <c r="H712" s="280"/>
      <c r="I712" s="280"/>
    </row>
    <row r="713" spans="7:9" ht="11.25" customHeight="1">
      <c r="G713" s="280"/>
      <c r="H713" s="280"/>
      <c r="I713" s="280"/>
    </row>
    <row r="714" spans="7:9" ht="11.25" customHeight="1">
      <c r="G714" s="280"/>
      <c r="H714" s="280"/>
      <c r="I714" s="280"/>
    </row>
    <row r="715" spans="7:9" ht="11.25" customHeight="1">
      <c r="G715" s="280"/>
      <c r="H715" s="280"/>
      <c r="I715" s="280"/>
    </row>
    <row r="716" spans="7:9" ht="11.25" customHeight="1">
      <c r="G716" s="280"/>
      <c r="H716" s="280"/>
      <c r="I716" s="280"/>
    </row>
    <row r="717" spans="7:9" ht="11.25" customHeight="1">
      <c r="G717" s="280"/>
      <c r="H717" s="280"/>
      <c r="I717" s="280"/>
    </row>
    <row r="718" spans="7:9" ht="11.25" customHeight="1">
      <c r="G718" s="280"/>
      <c r="H718" s="280"/>
      <c r="I718" s="280"/>
    </row>
    <row r="719" spans="7:9" ht="11.25" customHeight="1">
      <c r="G719" s="280"/>
      <c r="H719" s="280"/>
      <c r="I719" s="280"/>
    </row>
    <row r="720" spans="7:9" ht="11.25" customHeight="1">
      <c r="G720" s="280"/>
      <c r="H720" s="280"/>
      <c r="I720" s="280"/>
    </row>
    <row r="721" spans="7:9" ht="11.25" customHeight="1">
      <c r="G721" s="280"/>
      <c r="H721" s="280"/>
      <c r="I721" s="280"/>
    </row>
    <row r="722" spans="7:9" ht="11.25" customHeight="1">
      <c r="G722" s="280"/>
      <c r="H722" s="280"/>
      <c r="I722" s="280"/>
    </row>
    <row r="723" spans="7:9" ht="11.25" customHeight="1">
      <c r="G723" s="280"/>
      <c r="H723" s="280"/>
      <c r="I723" s="280"/>
    </row>
    <row r="724" spans="7:9" ht="11.25" customHeight="1">
      <c r="G724" s="280"/>
      <c r="H724" s="280"/>
      <c r="I724" s="280"/>
    </row>
    <row r="725" spans="7:9" ht="11.25" customHeight="1">
      <c r="G725" s="280"/>
      <c r="H725" s="280"/>
      <c r="I725" s="280"/>
    </row>
    <row r="726" spans="7:9" ht="11.25" customHeight="1">
      <c r="G726" s="280"/>
      <c r="H726" s="280"/>
      <c r="I726" s="280"/>
    </row>
    <row r="727" spans="7:9" ht="11.25" customHeight="1">
      <c r="G727" s="280"/>
      <c r="H727" s="280"/>
      <c r="I727" s="280"/>
    </row>
    <row r="728" spans="7:9" ht="11.25" customHeight="1">
      <c r="G728" s="280"/>
      <c r="H728" s="280"/>
      <c r="I728" s="280"/>
    </row>
    <row r="729" spans="7:9" ht="11.25" customHeight="1">
      <c r="G729" s="280"/>
      <c r="H729" s="280"/>
      <c r="I729" s="280"/>
    </row>
    <row r="730" spans="7:9" ht="11.25" customHeight="1">
      <c r="G730" s="280"/>
      <c r="H730" s="280"/>
      <c r="I730" s="280"/>
    </row>
    <row r="731" spans="7:9" ht="11.25" customHeight="1">
      <c r="G731" s="280"/>
      <c r="H731" s="280"/>
      <c r="I731" s="280"/>
    </row>
    <row r="732" spans="7:9" ht="11.25" customHeight="1">
      <c r="G732" s="280"/>
      <c r="H732" s="280"/>
      <c r="I732" s="280"/>
    </row>
    <row r="733" spans="7:9" ht="11.25" customHeight="1">
      <c r="G733" s="280"/>
      <c r="H733" s="280"/>
      <c r="I733" s="280"/>
    </row>
    <row r="734" spans="7:9" ht="11.25" customHeight="1">
      <c r="G734" s="280"/>
      <c r="H734" s="280"/>
      <c r="I734" s="280"/>
    </row>
    <row r="735" spans="7:9" ht="11.25" customHeight="1">
      <c r="G735" s="280"/>
      <c r="H735" s="280"/>
      <c r="I735" s="280"/>
    </row>
    <row r="736" spans="7:9" ht="11.25" customHeight="1">
      <c r="G736" s="280"/>
      <c r="H736" s="280"/>
      <c r="I736" s="280"/>
    </row>
    <row r="737" spans="7:9" ht="11.25" customHeight="1">
      <c r="G737" s="280"/>
      <c r="H737" s="280"/>
      <c r="I737" s="280"/>
    </row>
    <row r="738" spans="7:9" ht="11.25" customHeight="1">
      <c r="G738" s="280"/>
      <c r="H738" s="280"/>
      <c r="I738" s="280"/>
    </row>
    <row r="739" spans="7:9" ht="11.25" customHeight="1">
      <c r="G739" s="280"/>
      <c r="H739" s="280"/>
      <c r="I739" s="280"/>
    </row>
    <row r="740" spans="7:9" ht="11.25" customHeight="1">
      <c r="G740" s="280"/>
      <c r="H740" s="280"/>
      <c r="I740" s="280"/>
    </row>
    <row r="741" spans="7:9" ht="11.25" customHeight="1">
      <c r="G741" s="280"/>
      <c r="H741" s="280"/>
      <c r="I741" s="280"/>
    </row>
    <row r="742" spans="7:9" ht="11.25" customHeight="1">
      <c r="G742" s="280"/>
      <c r="H742" s="280"/>
      <c r="I742" s="280"/>
    </row>
    <row r="743" spans="7:9" ht="11.25" customHeight="1">
      <c r="G743" s="280"/>
      <c r="H743" s="280"/>
      <c r="I743" s="280"/>
    </row>
    <row r="744" spans="7:9" ht="11.25" customHeight="1">
      <c r="G744" s="280"/>
      <c r="H744" s="280"/>
      <c r="I744" s="280"/>
    </row>
    <row r="745" spans="7:9" ht="11.25" customHeight="1">
      <c r="G745" s="280"/>
      <c r="H745" s="280"/>
      <c r="I745" s="280"/>
    </row>
    <row r="746" spans="7:9" ht="11.25" customHeight="1">
      <c r="G746" s="280"/>
      <c r="H746" s="280"/>
      <c r="I746" s="280"/>
    </row>
    <row r="747" spans="7:9" ht="11.25" customHeight="1">
      <c r="G747" s="280"/>
      <c r="H747" s="280"/>
      <c r="I747" s="280"/>
    </row>
    <row r="748" spans="7:9" ht="11.25" customHeight="1">
      <c r="G748" s="280"/>
      <c r="H748" s="280"/>
      <c r="I748" s="280"/>
    </row>
    <row r="749" spans="7:9" ht="11.25" customHeight="1">
      <c r="G749" s="280"/>
      <c r="H749" s="280"/>
      <c r="I749" s="280"/>
    </row>
    <row r="750" spans="7:9" ht="11.25" customHeight="1">
      <c r="G750" s="280"/>
      <c r="H750" s="280"/>
      <c r="I750" s="280"/>
    </row>
    <row r="751" spans="7:9" ht="11.25" customHeight="1">
      <c r="G751" s="280"/>
      <c r="H751" s="280"/>
      <c r="I751" s="280"/>
    </row>
    <row r="752" spans="7:9" ht="11.25" customHeight="1">
      <c r="G752" s="280"/>
      <c r="H752" s="280"/>
      <c r="I752" s="280"/>
    </row>
    <row r="753" spans="7:9" ht="11.25" customHeight="1">
      <c r="G753" s="280"/>
      <c r="H753" s="280"/>
      <c r="I753" s="280"/>
    </row>
    <row r="754" spans="7:9" ht="11.25" customHeight="1">
      <c r="G754" s="280"/>
      <c r="H754" s="280"/>
      <c r="I754" s="280"/>
    </row>
    <row r="755" spans="7:9" ht="11.25" customHeight="1">
      <c r="G755" s="280"/>
      <c r="H755" s="280"/>
      <c r="I755" s="280"/>
    </row>
    <row r="756" spans="7:9" ht="11.25" customHeight="1">
      <c r="G756" s="280"/>
      <c r="H756" s="280"/>
      <c r="I756" s="280"/>
    </row>
    <row r="757" spans="7:9" ht="11.25" customHeight="1">
      <c r="G757" s="280"/>
      <c r="H757" s="280"/>
      <c r="I757" s="280"/>
    </row>
    <row r="758" spans="7:9" ht="11.25" customHeight="1">
      <c r="G758" s="280"/>
      <c r="H758" s="280"/>
      <c r="I758" s="280"/>
    </row>
    <row r="759" spans="7:9" ht="11.25" customHeight="1">
      <c r="G759" s="280"/>
      <c r="H759" s="280"/>
      <c r="I759" s="280"/>
    </row>
    <row r="760" spans="7:9" ht="11.25" customHeight="1">
      <c r="G760" s="280"/>
      <c r="H760" s="280"/>
      <c r="I760" s="280"/>
    </row>
    <row r="761" spans="7:9" ht="11.25" customHeight="1">
      <c r="G761" s="280"/>
      <c r="H761" s="280"/>
      <c r="I761" s="280"/>
    </row>
    <row r="762" spans="7:9" ht="11.25" customHeight="1">
      <c r="G762" s="280"/>
      <c r="H762" s="280"/>
      <c r="I762" s="280"/>
    </row>
    <row r="763" spans="7:9" ht="11.25" customHeight="1">
      <c r="G763" s="280"/>
      <c r="H763" s="280"/>
      <c r="I763" s="280"/>
    </row>
    <row r="764" spans="7:9" ht="11.25" customHeight="1">
      <c r="G764" s="280"/>
      <c r="H764" s="280"/>
      <c r="I764" s="280"/>
    </row>
    <row r="765" spans="7:9" ht="11.25" customHeight="1">
      <c r="G765" s="280"/>
      <c r="H765" s="280"/>
      <c r="I765" s="280"/>
    </row>
    <row r="766" spans="7:9" ht="11.25" customHeight="1">
      <c r="G766" s="280"/>
      <c r="H766" s="280"/>
      <c r="I766" s="280"/>
    </row>
    <row r="767" spans="7:9" ht="11.25" customHeight="1">
      <c r="G767" s="280"/>
      <c r="H767" s="280"/>
      <c r="I767" s="280"/>
    </row>
    <row r="768" spans="7:9" ht="11.25" customHeight="1">
      <c r="G768" s="280"/>
      <c r="H768" s="280"/>
      <c r="I768" s="280"/>
    </row>
    <row r="769" spans="7:9" ht="11.25" customHeight="1">
      <c r="G769" s="280"/>
      <c r="H769" s="280"/>
      <c r="I769" s="280"/>
    </row>
    <row r="770" spans="7:9" ht="11.25" customHeight="1">
      <c r="G770" s="280"/>
      <c r="H770" s="280"/>
      <c r="I770" s="280"/>
    </row>
    <row r="771" spans="7:9" ht="11.25" customHeight="1">
      <c r="G771" s="280"/>
      <c r="H771" s="280"/>
      <c r="I771" s="280"/>
    </row>
    <row r="772" spans="7:9" ht="11.25" customHeight="1">
      <c r="G772" s="280"/>
      <c r="H772" s="280"/>
      <c r="I772" s="280"/>
    </row>
    <row r="773" spans="7:9" ht="11.25" customHeight="1">
      <c r="G773" s="280"/>
      <c r="H773" s="280"/>
      <c r="I773" s="280"/>
    </row>
    <row r="774" spans="7:9" ht="11.25" customHeight="1">
      <c r="G774" s="280"/>
      <c r="H774" s="280"/>
      <c r="I774" s="280"/>
    </row>
    <row r="775" spans="7:9" ht="11.25" customHeight="1">
      <c r="G775" s="280"/>
      <c r="H775" s="280"/>
      <c r="I775" s="280"/>
    </row>
    <row r="776" spans="7:9" ht="11.25" customHeight="1">
      <c r="G776" s="280"/>
      <c r="H776" s="280"/>
      <c r="I776" s="280"/>
    </row>
    <row r="777" spans="7:9" ht="11.25" customHeight="1">
      <c r="G777" s="280"/>
      <c r="H777" s="280"/>
      <c r="I777" s="280"/>
    </row>
    <row r="778" spans="7:9" ht="11.25" customHeight="1">
      <c r="G778" s="280"/>
      <c r="H778" s="280"/>
      <c r="I778" s="280"/>
    </row>
    <row r="779" spans="7:9" ht="11.25" customHeight="1">
      <c r="G779" s="280"/>
      <c r="H779" s="280"/>
      <c r="I779" s="280"/>
    </row>
    <row r="780" spans="7:9" ht="11.25" customHeight="1">
      <c r="G780" s="280"/>
      <c r="H780" s="280"/>
      <c r="I780" s="280"/>
    </row>
    <row r="781" spans="7:9" ht="11.25" customHeight="1">
      <c r="G781" s="280"/>
      <c r="H781" s="280"/>
      <c r="I781" s="280"/>
    </row>
    <row r="782" spans="7:9" ht="11.25" customHeight="1">
      <c r="G782" s="280"/>
      <c r="H782" s="280"/>
      <c r="I782" s="280"/>
    </row>
    <row r="783" spans="7:9" ht="11.25" customHeight="1">
      <c r="G783" s="280"/>
      <c r="H783" s="280"/>
      <c r="I783" s="280"/>
    </row>
    <row r="784" spans="7:9" ht="11.25" customHeight="1">
      <c r="G784" s="280"/>
      <c r="H784" s="280"/>
      <c r="I784" s="280"/>
    </row>
    <row r="785" spans="7:9" ht="11.25" customHeight="1">
      <c r="G785" s="280"/>
      <c r="H785" s="280"/>
      <c r="I785" s="280"/>
    </row>
    <row r="786" spans="7:9" ht="11.25" customHeight="1">
      <c r="G786" s="280"/>
      <c r="H786" s="280"/>
      <c r="I786" s="280"/>
    </row>
    <row r="787" spans="7:9" ht="11.25" customHeight="1">
      <c r="G787" s="280"/>
      <c r="H787" s="280"/>
      <c r="I787" s="280"/>
    </row>
    <row r="788" spans="7:9" ht="11.25" customHeight="1">
      <c r="G788" s="280"/>
      <c r="H788" s="280"/>
      <c r="I788" s="280"/>
    </row>
    <row r="789" spans="7:9" ht="11.25" customHeight="1">
      <c r="G789" s="280"/>
      <c r="H789" s="280"/>
      <c r="I789" s="280"/>
    </row>
    <row r="790" spans="7:9" ht="11.25" customHeight="1">
      <c r="G790" s="280"/>
      <c r="H790" s="280"/>
      <c r="I790" s="280"/>
    </row>
    <row r="791" spans="7:9" ht="11.25" customHeight="1">
      <c r="G791" s="280"/>
      <c r="H791" s="280"/>
      <c r="I791" s="280"/>
    </row>
    <row r="792" spans="7:9" ht="11.25" customHeight="1">
      <c r="G792" s="280"/>
      <c r="H792" s="280"/>
      <c r="I792" s="280"/>
    </row>
    <row r="793" spans="7:9" ht="11.25" customHeight="1">
      <c r="G793" s="280"/>
      <c r="H793" s="280"/>
      <c r="I793" s="280"/>
    </row>
    <row r="794" spans="7:9" ht="11.25" customHeight="1">
      <c r="G794" s="280"/>
      <c r="H794" s="280"/>
      <c r="I794" s="280"/>
    </row>
    <row r="795" spans="7:9" ht="11.25" customHeight="1">
      <c r="G795" s="280"/>
      <c r="H795" s="280"/>
      <c r="I795" s="280"/>
    </row>
    <row r="796" spans="7:9" ht="11.25" customHeight="1">
      <c r="G796" s="280"/>
      <c r="H796" s="280"/>
      <c r="I796" s="280"/>
    </row>
    <row r="797" spans="7:9" ht="11.25" customHeight="1">
      <c r="G797" s="280"/>
      <c r="H797" s="280"/>
      <c r="I797" s="280"/>
    </row>
    <row r="798" spans="7:9" ht="11.25" customHeight="1">
      <c r="G798" s="280"/>
      <c r="H798" s="280"/>
      <c r="I798" s="280"/>
    </row>
    <row r="799" spans="7:9" ht="11.25" customHeight="1">
      <c r="G799" s="280"/>
      <c r="H799" s="280"/>
      <c r="I799" s="280"/>
    </row>
    <row r="800" spans="7:9" ht="11.25" customHeight="1">
      <c r="G800" s="280"/>
      <c r="H800" s="280"/>
      <c r="I800" s="280"/>
    </row>
    <row r="801" spans="7:9" ht="11.25" customHeight="1">
      <c r="G801" s="280"/>
      <c r="H801" s="280"/>
      <c r="I801" s="280"/>
    </row>
    <row r="802" spans="7:9" ht="11.25" customHeight="1">
      <c r="G802" s="280"/>
      <c r="H802" s="280"/>
      <c r="I802" s="280"/>
    </row>
    <row r="803" spans="7:9" ht="11.25" customHeight="1">
      <c r="G803" s="280"/>
      <c r="H803" s="280"/>
      <c r="I803" s="280"/>
    </row>
    <row r="804" spans="7:9" ht="11.25" customHeight="1">
      <c r="G804" s="280"/>
      <c r="H804" s="280"/>
      <c r="I804" s="280"/>
    </row>
    <row r="805" spans="7:9" ht="11.25" customHeight="1">
      <c r="G805" s="280"/>
      <c r="H805" s="280"/>
      <c r="I805" s="280"/>
    </row>
    <row r="806" spans="7:9" ht="11.25" customHeight="1">
      <c r="G806" s="280"/>
      <c r="H806" s="280"/>
      <c r="I806" s="280"/>
    </row>
    <row r="807" spans="7:9" ht="11.25" customHeight="1">
      <c r="G807" s="280"/>
      <c r="H807" s="280"/>
      <c r="I807" s="280"/>
    </row>
    <row r="808" spans="7:9" ht="11.25" customHeight="1">
      <c r="G808" s="280"/>
      <c r="H808" s="280"/>
      <c r="I808" s="280"/>
    </row>
    <row r="809" spans="7:9" ht="11.25" customHeight="1">
      <c r="G809" s="280"/>
      <c r="H809" s="280"/>
      <c r="I809" s="280"/>
    </row>
    <row r="810" spans="7:9" ht="11.25" customHeight="1">
      <c r="G810" s="280"/>
      <c r="H810" s="280"/>
      <c r="I810" s="280"/>
    </row>
    <row r="811" spans="7:9" ht="11.25" customHeight="1">
      <c r="G811" s="280"/>
      <c r="H811" s="280"/>
      <c r="I811" s="280"/>
    </row>
    <row r="812" spans="7:9" ht="11.25" customHeight="1">
      <c r="G812" s="280"/>
      <c r="H812" s="280"/>
      <c r="I812" s="280"/>
    </row>
    <row r="813" spans="7:9" ht="11.25" customHeight="1">
      <c r="G813" s="280"/>
      <c r="H813" s="280"/>
      <c r="I813" s="280"/>
    </row>
    <row r="814" spans="7:9" ht="11.25" customHeight="1">
      <c r="G814" s="280"/>
      <c r="H814" s="280"/>
      <c r="I814" s="280"/>
    </row>
    <row r="815" spans="7:9" ht="11.25" customHeight="1">
      <c r="G815" s="280"/>
      <c r="H815" s="280"/>
      <c r="I815" s="280"/>
    </row>
    <row r="816" spans="7:9" ht="11.25" customHeight="1">
      <c r="G816" s="280"/>
      <c r="H816" s="280"/>
      <c r="I816" s="280"/>
    </row>
    <row r="817" spans="7:9" ht="11.25" customHeight="1">
      <c r="G817" s="280"/>
      <c r="H817" s="280"/>
      <c r="I817" s="280"/>
    </row>
    <row r="818" spans="7:9" ht="11.25" customHeight="1">
      <c r="G818" s="280"/>
      <c r="H818" s="280"/>
      <c r="I818" s="280"/>
    </row>
    <row r="819" spans="7:9" ht="11.25" customHeight="1">
      <c r="G819" s="280"/>
      <c r="H819" s="280"/>
      <c r="I819" s="280"/>
    </row>
    <row r="820" spans="7:9" ht="11.25" customHeight="1">
      <c r="G820" s="280"/>
      <c r="H820" s="280"/>
      <c r="I820" s="280"/>
    </row>
    <row r="821" spans="7:9" ht="11.25" customHeight="1">
      <c r="G821" s="280"/>
      <c r="H821" s="280"/>
      <c r="I821" s="280"/>
    </row>
    <row r="822" spans="7:9" ht="11.25" customHeight="1">
      <c r="G822" s="280"/>
      <c r="H822" s="280"/>
      <c r="I822" s="280"/>
    </row>
    <row r="823" spans="7:9" ht="11.25" customHeight="1">
      <c r="G823" s="280"/>
      <c r="H823" s="280"/>
      <c r="I823" s="280"/>
    </row>
    <row r="824" spans="7:9" ht="11.25" customHeight="1">
      <c r="G824" s="280"/>
      <c r="H824" s="280"/>
      <c r="I824" s="280"/>
    </row>
    <row r="825" spans="7:9" ht="11.25" customHeight="1">
      <c r="G825" s="280"/>
      <c r="H825" s="280"/>
      <c r="I825" s="280"/>
    </row>
    <row r="826" spans="7:9" ht="11.25" customHeight="1">
      <c r="G826" s="280"/>
      <c r="H826" s="280"/>
      <c r="I826" s="280"/>
    </row>
    <row r="827" spans="7:9" ht="11.25" customHeight="1">
      <c r="G827" s="280"/>
      <c r="H827" s="280"/>
      <c r="I827" s="280"/>
    </row>
    <row r="828" spans="7:9" ht="11.25" customHeight="1">
      <c r="G828" s="280"/>
      <c r="H828" s="280"/>
      <c r="I828" s="280"/>
    </row>
    <row r="829" spans="7:9" ht="11.25" customHeight="1">
      <c r="G829" s="280"/>
      <c r="H829" s="280"/>
      <c r="I829" s="280"/>
    </row>
    <row r="830" spans="7:9" ht="11.25" customHeight="1">
      <c r="G830" s="280"/>
      <c r="H830" s="280"/>
      <c r="I830" s="280"/>
    </row>
    <row r="831" spans="7:9" ht="11.25" customHeight="1">
      <c r="G831" s="280"/>
      <c r="H831" s="280"/>
      <c r="I831" s="280"/>
    </row>
    <row r="832" spans="7:9" ht="11.25" customHeight="1">
      <c r="G832" s="280"/>
      <c r="H832" s="280"/>
      <c r="I832" s="280"/>
    </row>
    <row r="833" spans="7:9" ht="11.25" customHeight="1">
      <c r="G833" s="280"/>
      <c r="H833" s="280"/>
      <c r="I833" s="280"/>
    </row>
    <row r="834" spans="7:9" ht="11.25" customHeight="1">
      <c r="G834" s="280"/>
      <c r="H834" s="280"/>
      <c r="I834" s="280"/>
    </row>
    <row r="835" spans="7:9" ht="11.25" customHeight="1">
      <c r="G835" s="280"/>
      <c r="H835" s="280"/>
      <c r="I835" s="280"/>
    </row>
    <row r="836" spans="7:9" ht="11.25" customHeight="1">
      <c r="G836" s="280"/>
      <c r="H836" s="280"/>
      <c r="I836" s="280"/>
    </row>
    <row r="837" spans="7:9" ht="11.25" customHeight="1">
      <c r="G837" s="280"/>
      <c r="H837" s="280"/>
      <c r="I837" s="280"/>
    </row>
    <row r="838" spans="7:9" ht="11.25" customHeight="1">
      <c r="G838" s="280"/>
      <c r="H838" s="280"/>
      <c r="I838" s="280"/>
    </row>
    <row r="839" spans="7:9" ht="11.25" customHeight="1">
      <c r="G839" s="280"/>
      <c r="H839" s="280"/>
      <c r="I839" s="280"/>
    </row>
    <row r="840" spans="7:9" ht="11.25" customHeight="1">
      <c r="G840" s="280"/>
      <c r="H840" s="280"/>
      <c r="I840" s="280"/>
    </row>
    <row r="841" spans="7:9" ht="11.25" customHeight="1">
      <c r="G841" s="280"/>
      <c r="H841" s="280"/>
      <c r="I841" s="280"/>
    </row>
    <row r="842" spans="7:9" ht="11.25" customHeight="1">
      <c r="G842" s="280"/>
      <c r="H842" s="280"/>
      <c r="I842" s="280"/>
    </row>
    <row r="843" spans="7:9" ht="11.25" customHeight="1">
      <c r="G843" s="280"/>
      <c r="H843" s="280"/>
      <c r="I843" s="280"/>
    </row>
    <row r="844" spans="7:9" ht="11.25" customHeight="1">
      <c r="G844" s="280"/>
      <c r="H844" s="280"/>
      <c r="I844" s="280"/>
    </row>
    <row r="845" spans="7:9" ht="11.25" customHeight="1">
      <c r="G845" s="280"/>
      <c r="H845" s="280"/>
      <c r="I845" s="280"/>
    </row>
    <row r="846" spans="7:9" ht="11.25" customHeight="1">
      <c r="G846" s="280"/>
      <c r="H846" s="280"/>
      <c r="I846" s="280"/>
    </row>
    <row r="847" spans="7:9" ht="11.25" customHeight="1">
      <c r="G847" s="280"/>
      <c r="H847" s="280"/>
      <c r="I847" s="280"/>
    </row>
    <row r="848" spans="7:9" ht="11.25" customHeight="1">
      <c r="G848" s="280"/>
      <c r="H848" s="280"/>
      <c r="I848" s="280"/>
    </row>
    <row r="849" spans="7:9" ht="11.25" customHeight="1">
      <c r="G849" s="280"/>
      <c r="H849" s="280"/>
      <c r="I849" s="280"/>
    </row>
    <row r="850" spans="7:9" ht="11.25" customHeight="1">
      <c r="G850" s="280"/>
      <c r="H850" s="280"/>
      <c r="I850" s="280"/>
    </row>
    <row r="851" spans="7:9" ht="11.25" customHeight="1">
      <c r="G851" s="280"/>
      <c r="H851" s="280"/>
      <c r="I851" s="280"/>
    </row>
    <row r="852" spans="7:9" ht="11.25" customHeight="1">
      <c r="G852" s="280"/>
      <c r="H852" s="280"/>
      <c r="I852" s="280"/>
    </row>
    <row r="853" spans="7:9" ht="11.25" customHeight="1">
      <c r="G853" s="280"/>
      <c r="H853" s="280"/>
      <c r="I853" s="280"/>
    </row>
    <row r="854" spans="7:9" ht="11.25" customHeight="1">
      <c r="G854" s="280"/>
      <c r="H854" s="280"/>
      <c r="I854" s="280"/>
    </row>
    <row r="855" spans="7:9" ht="11.25" customHeight="1">
      <c r="G855" s="280"/>
      <c r="H855" s="280"/>
      <c r="I855" s="280"/>
    </row>
    <row r="856" spans="7:9" ht="11.25" customHeight="1">
      <c r="G856" s="280"/>
      <c r="H856" s="280"/>
      <c r="I856" s="280"/>
    </row>
    <row r="857" spans="7:9" ht="11.25" customHeight="1">
      <c r="G857" s="280"/>
      <c r="H857" s="280"/>
      <c r="I857" s="280"/>
    </row>
    <row r="858" spans="7:9" ht="11.25" customHeight="1">
      <c r="G858" s="280"/>
      <c r="H858" s="280"/>
      <c r="I858" s="280"/>
    </row>
    <row r="859" spans="7:9" ht="11.25" customHeight="1">
      <c r="G859" s="280"/>
      <c r="H859" s="280"/>
      <c r="I859" s="280"/>
    </row>
    <row r="860" spans="7:9" ht="11.25" customHeight="1">
      <c r="G860" s="280"/>
      <c r="H860" s="280"/>
      <c r="I860" s="280"/>
    </row>
    <row r="861" spans="7:9" ht="11.25" customHeight="1">
      <c r="G861" s="280"/>
      <c r="H861" s="280"/>
      <c r="I861" s="280"/>
    </row>
    <row r="862" spans="7:9" ht="11.25" customHeight="1">
      <c r="G862" s="280"/>
      <c r="H862" s="280"/>
      <c r="I862" s="280"/>
    </row>
    <row r="863" spans="7:9" ht="11.25" customHeight="1">
      <c r="G863" s="280"/>
      <c r="H863" s="280"/>
      <c r="I863" s="280"/>
    </row>
    <row r="864" spans="7:9" ht="11.25" customHeight="1">
      <c r="G864" s="280"/>
      <c r="H864" s="280"/>
      <c r="I864" s="280"/>
    </row>
    <row r="865" spans="7:9" ht="11.25" customHeight="1">
      <c r="G865" s="280"/>
      <c r="H865" s="280"/>
      <c r="I865" s="280"/>
    </row>
    <row r="866" spans="7:9" ht="11.25" customHeight="1">
      <c r="G866" s="280"/>
      <c r="H866" s="280"/>
      <c r="I866" s="280"/>
    </row>
    <row r="867" spans="7:9" ht="11.25" customHeight="1">
      <c r="G867" s="280"/>
      <c r="H867" s="280"/>
      <c r="I867" s="280"/>
    </row>
    <row r="868" spans="7:9" ht="11.25" customHeight="1">
      <c r="G868" s="280"/>
      <c r="H868" s="280"/>
      <c r="I868" s="280"/>
    </row>
    <row r="869" spans="7:9" ht="11.25" customHeight="1">
      <c r="G869" s="280"/>
      <c r="H869" s="280"/>
      <c r="I869" s="280"/>
    </row>
    <row r="870" spans="7:9" ht="11.25" customHeight="1">
      <c r="G870" s="280"/>
      <c r="H870" s="280"/>
      <c r="I870" s="280"/>
    </row>
    <row r="871" spans="7:9" ht="11.25" customHeight="1">
      <c r="G871" s="280"/>
      <c r="H871" s="280"/>
      <c r="I871" s="280"/>
    </row>
    <row r="872" spans="7:9" ht="11.25" customHeight="1">
      <c r="G872" s="280"/>
      <c r="H872" s="280"/>
      <c r="I872" s="280"/>
    </row>
    <row r="873" spans="7:9" ht="11.25" customHeight="1">
      <c r="G873" s="280"/>
      <c r="H873" s="280"/>
      <c r="I873" s="280"/>
    </row>
    <row r="874" spans="7:9" ht="11.25" customHeight="1">
      <c r="G874" s="280"/>
      <c r="H874" s="280"/>
      <c r="I874" s="280"/>
    </row>
    <row r="875" spans="7:9" ht="11.25" customHeight="1">
      <c r="G875" s="280"/>
      <c r="H875" s="280"/>
      <c r="I875" s="280"/>
    </row>
    <row r="876" spans="7:9" ht="11.25" customHeight="1">
      <c r="G876" s="280"/>
      <c r="H876" s="280"/>
      <c r="I876" s="280"/>
    </row>
    <row r="877" spans="7:9" ht="11.25" customHeight="1">
      <c r="G877" s="280"/>
      <c r="H877" s="280"/>
      <c r="I877" s="280"/>
    </row>
    <row r="878" spans="7:9" ht="11.25" customHeight="1">
      <c r="G878" s="280"/>
      <c r="H878" s="280"/>
      <c r="I878" s="280"/>
    </row>
    <row r="879" spans="7:9" ht="11.25" customHeight="1">
      <c r="G879" s="280"/>
      <c r="H879" s="280"/>
      <c r="I879" s="280"/>
    </row>
    <row r="880" spans="7:9" ht="11.25" customHeight="1">
      <c r="G880" s="280"/>
      <c r="H880" s="280"/>
      <c r="I880" s="280"/>
    </row>
    <row r="881" spans="7:9" ht="11.25" customHeight="1">
      <c r="G881" s="280"/>
      <c r="H881" s="280"/>
      <c r="I881" s="280"/>
    </row>
    <row r="882" spans="7:9" ht="11.25" customHeight="1">
      <c r="G882" s="280"/>
      <c r="H882" s="280"/>
      <c r="I882" s="280"/>
    </row>
    <row r="883" spans="7:9" ht="11.25" customHeight="1">
      <c r="G883" s="280"/>
      <c r="H883" s="280"/>
      <c r="I883" s="280"/>
    </row>
    <row r="884" spans="7:9" ht="11.25" customHeight="1">
      <c r="G884" s="280"/>
      <c r="H884" s="280"/>
      <c r="I884" s="280"/>
    </row>
    <row r="885" spans="7:9" ht="11.25" customHeight="1">
      <c r="G885" s="280"/>
      <c r="H885" s="280"/>
      <c r="I885" s="280"/>
    </row>
    <row r="886" spans="7:9" ht="11.25" customHeight="1">
      <c r="G886" s="280"/>
      <c r="H886" s="280"/>
      <c r="I886" s="280"/>
    </row>
    <row r="887" spans="7:9" ht="11.25" customHeight="1">
      <c r="G887" s="280"/>
      <c r="H887" s="280"/>
      <c r="I887" s="280"/>
    </row>
    <row r="888" spans="7:9" ht="11.25" customHeight="1">
      <c r="G888" s="280"/>
      <c r="H888" s="280"/>
      <c r="I888" s="280"/>
    </row>
    <row r="889" spans="7:9" ht="11.25" customHeight="1">
      <c r="G889" s="280"/>
      <c r="H889" s="280"/>
      <c r="I889" s="280"/>
    </row>
    <row r="890" spans="7:9" ht="11.25" customHeight="1">
      <c r="G890" s="280"/>
      <c r="H890" s="280"/>
      <c r="I890" s="280"/>
    </row>
    <row r="891" spans="7:9" ht="11.25" customHeight="1">
      <c r="G891" s="280"/>
      <c r="H891" s="280"/>
      <c r="I891" s="280"/>
    </row>
    <row r="892" spans="7:9" ht="11.25" customHeight="1">
      <c r="G892" s="280"/>
      <c r="H892" s="280"/>
      <c r="I892" s="280"/>
    </row>
    <row r="893" spans="7:9" ht="11.25" customHeight="1">
      <c r="G893" s="280"/>
      <c r="H893" s="280"/>
      <c r="I893" s="280"/>
    </row>
    <row r="894" spans="7:9" ht="11.25" customHeight="1">
      <c r="G894" s="280"/>
      <c r="H894" s="280"/>
      <c r="I894" s="280"/>
    </row>
    <row r="895" spans="7:9" ht="11.25" customHeight="1">
      <c r="G895" s="280"/>
      <c r="H895" s="280"/>
      <c r="I895" s="280"/>
    </row>
    <row r="896" spans="7:9" ht="11.25" customHeight="1">
      <c r="G896" s="280"/>
      <c r="H896" s="280"/>
      <c r="I896" s="280"/>
    </row>
    <row r="897" spans="7:9" ht="11.25" customHeight="1">
      <c r="G897" s="280"/>
      <c r="H897" s="280"/>
      <c r="I897" s="280"/>
    </row>
    <row r="898" spans="7:9" ht="11.25" customHeight="1">
      <c r="G898" s="280"/>
      <c r="H898" s="280"/>
      <c r="I898" s="280"/>
    </row>
    <row r="899" spans="7:9" ht="11.25" customHeight="1">
      <c r="G899" s="280"/>
      <c r="H899" s="280"/>
      <c r="I899" s="280"/>
    </row>
    <row r="900" spans="7:9" ht="11.25" customHeight="1">
      <c r="G900" s="280"/>
      <c r="H900" s="280"/>
      <c r="I900" s="280"/>
    </row>
    <row r="901" spans="7:9" ht="11.25" customHeight="1">
      <c r="G901" s="280"/>
      <c r="H901" s="280"/>
      <c r="I901" s="280"/>
    </row>
    <row r="902" spans="7:9" ht="11.25" customHeight="1">
      <c r="G902" s="280"/>
      <c r="H902" s="280"/>
      <c r="I902" s="280"/>
    </row>
    <row r="903" spans="7:9" ht="11.25" customHeight="1">
      <c r="G903" s="280"/>
      <c r="H903" s="280"/>
      <c r="I903" s="280"/>
    </row>
    <row r="904" spans="7:9" ht="11.25" customHeight="1">
      <c r="G904" s="280"/>
      <c r="H904" s="280"/>
      <c r="I904" s="280"/>
    </row>
    <row r="905" spans="7:9" ht="11.25" customHeight="1">
      <c r="G905" s="280"/>
      <c r="H905" s="280"/>
      <c r="I905" s="280"/>
    </row>
    <row r="906" spans="7:9" ht="11.25" customHeight="1">
      <c r="G906" s="280"/>
      <c r="H906" s="280"/>
      <c r="I906" s="280"/>
    </row>
    <row r="907" spans="7:9" ht="11.25" customHeight="1">
      <c r="G907" s="280"/>
      <c r="H907" s="280"/>
      <c r="I907" s="280"/>
    </row>
    <row r="908" spans="7:9" ht="11.25" customHeight="1">
      <c r="G908" s="280"/>
      <c r="H908" s="280"/>
      <c r="I908" s="280"/>
    </row>
    <row r="909" spans="7:9" ht="11.25" customHeight="1">
      <c r="G909" s="280"/>
      <c r="H909" s="280"/>
      <c r="I909" s="280"/>
    </row>
    <row r="910" spans="7:9" ht="11.25" customHeight="1">
      <c r="G910" s="280"/>
      <c r="H910" s="280"/>
      <c r="I910" s="280"/>
    </row>
    <row r="911" spans="7:9" ht="11.25" customHeight="1">
      <c r="G911" s="280"/>
      <c r="H911" s="280"/>
      <c r="I911" s="280"/>
    </row>
    <row r="912" spans="7:9" ht="11.25" customHeight="1">
      <c r="G912" s="280"/>
      <c r="H912" s="280"/>
      <c r="I912" s="280"/>
    </row>
    <row r="913" spans="7:9" ht="11.25" customHeight="1">
      <c r="G913" s="280"/>
      <c r="H913" s="280"/>
      <c r="I913" s="280"/>
    </row>
    <row r="914" spans="7:9" ht="11.25" customHeight="1">
      <c r="G914" s="280"/>
      <c r="H914" s="280"/>
      <c r="I914" s="280"/>
    </row>
    <row r="915" spans="7:9" ht="11.25" customHeight="1">
      <c r="G915" s="280"/>
      <c r="H915" s="280"/>
      <c r="I915" s="280"/>
    </row>
    <row r="916" spans="7:9" ht="11.25" customHeight="1">
      <c r="G916" s="280"/>
      <c r="H916" s="280"/>
      <c r="I916" s="280"/>
    </row>
    <row r="917" spans="7:9" ht="11.25" customHeight="1">
      <c r="G917" s="280"/>
      <c r="H917" s="280"/>
      <c r="I917" s="280"/>
    </row>
    <row r="918" spans="7:9" ht="11.25" customHeight="1">
      <c r="G918" s="280"/>
      <c r="H918" s="280"/>
      <c r="I918" s="280"/>
    </row>
    <row r="919" spans="7:9" ht="11.25" customHeight="1">
      <c r="G919" s="280"/>
      <c r="H919" s="280"/>
      <c r="I919" s="280"/>
    </row>
    <row r="920" spans="7:9" ht="11.25" customHeight="1">
      <c r="G920" s="280"/>
      <c r="H920" s="280"/>
      <c r="I920" s="280"/>
    </row>
    <row r="921" spans="7:9" ht="11.25" customHeight="1">
      <c r="G921" s="280"/>
      <c r="H921" s="280"/>
      <c r="I921" s="280"/>
    </row>
    <row r="922" spans="7:9" ht="11.25" customHeight="1">
      <c r="G922" s="280"/>
      <c r="H922" s="280"/>
      <c r="I922" s="280"/>
    </row>
    <row r="923" spans="7:9" ht="11.25" customHeight="1">
      <c r="G923" s="280"/>
      <c r="H923" s="280"/>
      <c r="I923" s="280"/>
    </row>
    <row r="924" spans="7:9" ht="11.25" customHeight="1">
      <c r="G924" s="280"/>
      <c r="H924" s="280"/>
      <c r="I924" s="280"/>
    </row>
    <row r="925" spans="7:9" ht="11.25" customHeight="1">
      <c r="G925" s="280"/>
      <c r="H925" s="280"/>
      <c r="I925" s="280"/>
    </row>
    <row r="926" spans="7:9" ht="11.25" customHeight="1">
      <c r="G926" s="280"/>
      <c r="H926" s="280"/>
      <c r="I926" s="280"/>
    </row>
    <row r="927" spans="7:9" ht="11.25" customHeight="1">
      <c r="G927" s="280"/>
      <c r="H927" s="280"/>
      <c r="I927" s="280"/>
    </row>
    <row r="928" spans="7:9" ht="11.25" customHeight="1">
      <c r="G928" s="280"/>
      <c r="H928" s="280"/>
      <c r="I928" s="280"/>
    </row>
    <row r="929" spans="7:9" ht="11.25" customHeight="1">
      <c r="G929" s="280"/>
      <c r="H929" s="280"/>
      <c r="I929" s="280"/>
    </row>
    <row r="930" spans="7:9" ht="11.25" customHeight="1">
      <c r="G930" s="280"/>
      <c r="H930" s="280"/>
      <c r="I930" s="280"/>
    </row>
    <row r="931" spans="7:9" ht="11.25" customHeight="1">
      <c r="G931" s="280"/>
      <c r="H931" s="280"/>
      <c r="I931" s="280"/>
    </row>
    <row r="932" spans="7:9" ht="11.25" customHeight="1">
      <c r="G932" s="280"/>
      <c r="H932" s="280"/>
      <c r="I932" s="280"/>
    </row>
    <row r="933" spans="7:9" ht="11.25" customHeight="1">
      <c r="G933" s="280"/>
      <c r="H933" s="280"/>
      <c r="I933" s="280"/>
    </row>
    <row r="934" spans="7:9" ht="11.25" customHeight="1">
      <c r="G934" s="280"/>
      <c r="H934" s="280"/>
      <c r="I934" s="280"/>
    </row>
    <row r="935" spans="7:9" ht="11.25" customHeight="1">
      <c r="G935" s="280"/>
      <c r="H935" s="280"/>
      <c r="I935" s="280"/>
    </row>
    <row r="936" spans="7:9" ht="11.25" customHeight="1">
      <c r="G936" s="280"/>
      <c r="H936" s="280"/>
      <c r="I936" s="280"/>
    </row>
    <row r="937" spans="7:9" ht="11.25" customHeight="1">
      <c r="G937" s="280"/>
      <c r="H937" s="280"/>
      <c r="I937" s="280"/>
    </row>
    <row r="938" spans="7:9" ht="11.25" customHeight="1">
      <c r="G938" s="280"/>
      <c r="H938" s="280"/>
      <c r="I938" s="280"/>
    </row>
    <row r="939" spans="7:9" ht="11.25" customHeight="1">
      <c r="G939" s="280"/>
      <c r="H939" s="280"/>
      <c r="I939" s="280"/>
    </row>
    <row r="940" spans="7:9" ht="11.25" customHeight="1">
      <c r="G940" s="280"/>
      <c r="H940" s="280"/>
      <c r="I940" s="280"/>
    </row>
    <row r="941" spans="7:9" ht="11.25" customHeight="1">
      <c r="G941" s="280"/>
      <c r="H941" s="280"/>
      <c r="I941" s="280"/>
    </row>
    <row r="942" spans="7:9" ht="11.25" customHeight="1">
      <c r="G942" s="280"/>
      <c r="H942" s="280"/>
      <c r="I942" s="280"/>
    </row>
    <row r="943" spans="7:9" ht="11.25" customHeight="1">
      <c r="G943" s="280"/>
      <c r="H943" s="280"/>
      <c r="I943" s="280"/>
    </row>
    <row r="944" spans="7:9" ht="11.25" customHeight="1">
      <c r="G944" s="280"/>
      <c r="H944" s="280"/>
      <c r="I944" s="280"/>
    </row>
    <row r="945" spans="7:9" ht="11.25" customHeight="1">
      <c r="G945" s="280"/>
      <c r="H945" s="280"/>
      <c r="I945" s="280"/>
    </row>
    <row r="946" spans="7:9" ht="11.25" customHeight="1">
      <c r="G946" s="280"/>
      <c r="H946" s="280"/>
      <c r="I946" s="280"/>
    </row>
    <row r="947" spans="7:9" ht="11.25" customHeight="1">
      <c r="G947" s="280"/>
      <c r="H947" s="280"/>
      <c r="I947" s="280"/>
    </row>
    <row r="948" spans="7:9" ht="11.25" customHeight="1">
      <c r="G948" s="280"/>
      <c r="H948" s="280"/>
      <c r="I948" s="280"/>
    </row>
    <row r="949" spans="7:9" ht="11.25" customHeight="1">
      <c r="G949" s="280"/>
      <c r="H949" s="280"/>
      <c r="I949" s="280"/>
    </row>
    <row r="950" spans="7:9" ht="11.25" customHeight="1">
      <c r="G950" s="280"/>
      <c r="H950" s="280"/>
      <c r="I950" s="280"/>
    </row>
    <row r="951" spans="7:9" ht="11.25" customHeight="1">
      <c r="G951" s="280"/>
      <c r="H951" s="280"/>
      <c r="I951" s="280"/>
    </row>
    <row r="952" spans="7:9" ht="11.25" customHeight="1">
      <c r="G952" s="280"/>
      <c r="H952" s="280"/>
      <c r="I952" s="280"/>
    </row>
    <row r="953" spans="7:9" ht="11.25" customHeight="1">
      <c r="G953" s="280"/>
      <c r="H953" s="280"/>
      <c r="I953" s="280"/>
    </row>
    <row r="954" spans="7:9" ht="11.25" customHeight="1">
      <c r="G954" s="280"/>
      <c r="H954" s="280"/>
      <c r="I954" s="280"/>
    </row>
    <row r="955" spans="7:9" ht="11.25" customHeight="1">
      <c r="G955" s="280"/>
      <c r="H955" s="280"/>
      <c r="I955" s="280"/>
    </row>
    <row r="956" spans="7:9" ht="11.25" customHeight="1">
      <c r="G956" s="280"/>
      <c r="H956" s="280"/>
      <c r="I956" s="280"/>
    </row>
    <row r="957" spans="7:9" ht="11.25" customHeight="1">
      <c r="G957" s="280"/>
      <c r="H957" s="280"/>
      <c r="I957" s="280"/>
    </row>
    <row r="958" spans="7:9" ht="11.25" customHeight="1">
      <c r="G958" s="280"/>
      <c r="H958" s="280"/>
      <c r="I958" s="280"/>
    </row>
    <row r="959" spans="7:9" ht="11.25" customHeight="1">
      <c r="G959" s="280"/>
      <c r="H959" s="280"/>
      <c r="I959" s="280"/>
    </row>
    <row r="960" spans="7:9" ht="11.25" customHeight="1">
      <c r="G960" s="280"/>
      <c r="H960" s="280"/>
      <c r="I960" s="280"/>
    </row>
    <row r="961" spans="7:9" ht="11.25" customHeight="1">
      <c r="G961" s="280"/>
      <c r="H961" s="280"/>
      <c r="I961" s="280"/>
    </row>
    <row r="962" spans="7:9" ht="11.25" customHeight="1">
      <c r="G962" s="280"/>
      <c r="H962" s="280"/>
      <c r="I962" s="280"/>
    </row>
    <row r="963" spans="7:9" ht="11.25" customHeight="1">
      <c r="G963" s="280"/>
      <c r="H963" s="280"/>
      <c r="I963" s="280"/>
    </row>
    <row r="964" spans="7:9" ht="11.25" customHeight="1">
      <c r="G964" s="280"/>
      <c r="H964" s="280"/>
      <c r="I964" s="280"/>
    </row>
    <row r="965" spans="7:9" ht="11.25" customHeight="1">
      <c r="G965" s="280"/>
      <c r="H965" s="280"/>
      <c r="I965" s="280"/>
    </row>
    <row r="966" spans="7:9" ht="11.25" customHeight="1">
      <c r="G966" s="280"/>
      <c r="H966" s="280"/>
      <c r="I966" s="280"/>
    </row>
    <row r="967" spans="7:9" ht="11.25" customHeight="1">
      <c r="G967" s="280"/>
      <c r="H967" s="280"/>
      <c r="I967" s="280"/>
    </row>
    <row r="968" spans="7:9" ht="11.25" customHeight="1">
      <c r="G968" s="280"/>
      <c r="H968" s="280"/>
      <c r="I968" s="280"/>
    </row>
    <row r="969" spans="7:9" ht="11.25" customHeight="1">
      <c r="G969" s="280"/>
      <c r="H969" s="280"/>
      <c r="I969" s="280"/>
    </row>
    <row r="970" spans="7:9" ht="11.25" customHeight="1">
      <c r="G970" s="280"/>
      <c r="H970" s="280"/>
      <c r="I970" s="280"/>
    </row>
    <row r="971" spans="7:9" ht="11.25" customHeight="1">
      <c r="G971" s="280"/>
      <c r="H971" s="280"/>
      <c r="I971" s="280"/>
    </row>
    <row r="972" spans="7:9" ht="11.25" customHeight="1">
      <c r="G972" s="280"/>
      <c r="H972" s="280"/>
      <c r="I972" s="280"/>
    </row>
    <row r="973" spans="7:9" ht="11.25" customHeight="1">
      <c r="G973" s="280"/>
      <c r="H973" s="280"/>
      <c r="I973" s="280"/>
    </row>
    <row r="974" spans="7:9" ht="11.25" customHeight="1">
      <c r="G974" s="280"/>
      <c r="H974" s="280"/>
      <c r="I974" s="280"/>
    </row>
    <row r="975" spans="7:9" ht="11.25" customHeight="1">
      <c r="G975" s="280"/>
      <c r="H975" s="280"/>
      <c r="I975" s="280"/>
    </row>
    <row r="976" spans="7:9" ht="11.25" customHeight="1">
      <c r="G976" s="280"/>
      <c r="H976" s="280"/>
      <c r="I976" s="280"/>
    </row>
    <row r="977" spans="7:9" ht="11.25" customHeight="1">
      <c r="G977" s="280"/>
      <c r="H977" s="280"/>
      <c r="I977" s="280"/>
    </row>
    <row r="978" spans="7:9" ht="11.25" customHeight="1">
      <c r="G978" s="280"/>
      <c r="H978" s="280"/>
      <c r="I978" s="280"/>
    </row>
    <row r="979" spans="7:9" ht="11.25" customHeight="1">
      <c r="G979" s="280"/>
      <c r="H979" s="280"/>
      <c r="I979" s="280"/>
    </row>
    <row r="980" spans="7:9" ht="11.25" customHeight="1">
      <c r="G980" s="280"/>
      <c r="H980" s="280"/>
      <c r="I980" s="280"/>
    </row>
    <row r="981" spans="7:9" ht="11.25" customHeight="1">
      <c r="G981" s="280"/>
      <c r="H981" s="280"/>
      <c r="I981" s="280"/>
    </row>
    <row r="982" spans="7:9" ht="11.25" customHeight="1">
      <c r="G982" s="280"/>
      <c r="H982" s="280"/>
      <c r="I982" s="280"/>
    </row>
    <row r="983" spans="7:9" ht="11.25" customHeight="1">
      <c r="G983" s="280"/>
      <c r="H983" s="280"/>
      <c r="I983" s="280"/>
    </row>
    <row r="984" spans="7:9" ht="11.25" customHeight="1">
      <c r="G984" s="280"/>
      <c r="H984" s="280"/>
      <c r="I984" s="280"/>
    </row>
    <row r="985" spans="7:9" ht="11.25" customHeight="1">
      <c r="G985" s="280"/>
      <c r="H985" s="280"/>
      <c r="I985" s="280"/>
    </row>
    <row r="986" spans="7:9" ht="11.25" customHeight="1">
      <c r="G986" s="280"/>
      <c r="H986" s="280"/>
      <c r="I986" s="280"/>
    </row>
    <row r="987" spans="7:9" ht="11.25" customHeight="1">
      <c r="G987" s="280"/>
      <c r="H987" s="280"/>
      <c r="I987" s="280"/>
    </row>
    <row r="988" spans="7:9" ht="11.25" customHeight="1">
      <c r="G988" s="280"/>
      <c r="H988" s="280"/>
      <c r="I988" s="280"/>
    </row>
    <row r="989" spans="7:9" ht="11.25" customHeight="1">
      <c r="G989" s="280"/>
      <c r="H989" s="280"/>
      <c r="I989" s="280"/>
    </row>
    <row r="990" spans="7:9" ht="11.25" customHeight="1">
      <c r="G990" s="280"/>
      <c r="H990" s="280"/>
      <c r="I990" s="280"/>
    </row>
    <row r="991" spans="7:9" ht="11.25" customHeight="1">
      <c r="G991" s="280"/>
      <c r="H991" s="280"/>
      <c r="I991" s="280"/>
    </row>
    <row r="992" spans="7:9" ht="11.25" customHeight="1">
      <c r="G992" s="280"/>
      <c r="H992" s="280"/>
      <c r="I992" s="280"/>
    </row>
    <row r="993" spans="7:9" ht="11.25" customHeight="1">
      <c r="G993" s="280"/>
      <c r="H993" s="280"/>
      <c r="I993" s="280"/>
    </row>
    <row r="994" spans="7:9" ht="11.25" customHeight="1">
      <c r="G994" s="280"/>
      <c r="H994" s="280"/>
      <c r="I994" s="280"/>
    </row>
    <row r="995" spans="7:9" ht="11.25" customHeight="1">
      <c r="G995" s="280"/>
      <c r="H995" s="280"/>
      <c r="I995" s="280"/>
    </row>
    <row r="996" spans="7:9" ht="11.25" customHeight="1">
      <c r="G996" s="280"/>
      <c r="H996" s="280"/>
      <c r="I996" s="280"/>
    </row>
    <row r="997" spans="7:9" ht="11.25" customHeight="1">
      <c r="G997" s="280"/>
      <c r="H997" s="280"/>
      <c r="I997" s="280"/>
    </row>
    <row r="998" spans="7:9" ht="11.25" customHeight="1">
      <c r="G998" s="280"/>
      <c r="H998" s="280"/>
      <c r="I998" s="280"/>
    </row>
    <row r="999" spans="7:9" ht="11.25" customHeight="1">
      <c r="G999" s="280"/>
      <c r="H999" s="280"/>
      <c r="I999" s="280"/>
    </row>
    <row r="1000" spans="7:9" ht="11.25" customHeight="1">
      <c r="G1000" s="280"/>
      <c r="H1000" s="280"/>
      <c r="I1000" s="280"/>
    </row>
    <row r="1001" spans="7:9" ht="11.25" customHeight="1">
      <c r="G1001" s="280"/>
      <c r="H1001" s="280"/>
      <c r="I1001" s="280"/>
    </row>
    <row r="1002" spans="7:9" ht="11.25" customHeight="1">
      <c r="G1002" s="280"/>
      <c r="H1002" s="280"/>
      <c r="I1002" s="280"/>
    </row>
    <row r="1003" spans="7:9" ht="11.25" customHeight="1">
      <c r="G1003" s="280"/>
      <c r="H1003" s="280"/>
      <c r="I1003" s="280"/>
    </row>
    <row r="1004" spans="7:9" ht="11.25" customHeight="1">
      <c r="G1004" s="280"/>
      <c r="H1004" s="280"/>
      <c r="I1004" s="280"/>
    </row>
    <row r="1005" spans="7:9" ht="11.25" customHeight="1">
      <c r="G1005" s="280"/>
      <c r="H1005" s="280"/>
      <c r="I1005" s="280"/>
    </row>
    <row r="1006" spans="7:9" ht="11.25" customHeight="1">
      <c r="G1006" s="280"/>
      <c r="H1006" s="280"/>
      <c r="I1006" s="280"/>
    </row>
    <row r="1007" spans="7:9" ht="11.25" customHeight="1">
      <c r="G1007" s="280"/>
      <c r="H1007" s="280"/>
      <c r="I1007" s="280"/>
    </row>
    <row r="1008" spans="7:9" ht="11.25" customHeight="1">
      <c r="G1008" s="280"/>
      <c r="H1008" s="280"/>
      <c r="I1008" s="280"/>
    </row>
    <row r="1009" spans="7:9" ht="11.25" customHeight="1">
      <c r="G1009" s="280"/>
      <c r="H1009" s="280"/>
      <c r="I1009" s="280"/>
    </row>
    <row r="1010" spans="7:9" ht="11.25" customHeight="1">
      <c r="G1010" s="280"/>
      <c r="H1010" s="280"/>
      <c r="I1010" s="280"/>
    </row>
    <row r="1011" spans="7:9" ht="11.25" customHeight="1">
      <c r="G1011" s="280"/>
      <c r="H1011" s="280"/>
      <c r="I1011" s="280"/>
    </row>
    <row r="1012" spans="7:9" ht="11.25" customHeight="1">
      <c r="G1012" s="280"/>
      <c r="H1012" s="280"/>
      <c r="I1012" s="280"/>
    </row>
    <row r="1013" spans="7:9" ht="11.25" customHeight="1">
      <c r="G1013" s="280"/>
      <c r="H1013" s="280"/>
      <c r="I1013" s="280"/>
    </row>
    <row r="1014" spans="7:9" ht="11.25" customHeight="1">
      <c r="G1014" s="280"/>
      <c r="H1014" s="280"/>
      <c r="I1014" s="280"/>
    </row>
    <row r="1015" spans="7:9" ht="11.25" customHeight="1">
      <c r="G1015" s="280"/>
      <c r="H1015" s="280"/>
      <c r="I1015" s="280"/>
    </row>
    <row r="1016" spans="7:9" ht="11.25" customHeight="1">
      <c r="G1016" s="280"/>
      <c r="H1016" s="280"/>
      <c r="I1016" s="280"/>
    </row>
    <row r="1017" spans="7:9" ht="11.25" customHeight="1">
      <c r="G1017" s="280"/>
      <c r="H1017" s="280"/>
      <c r="I1017" s="280"/>
    </row>
    <row r="1018" spans="7:9" ht="11.25" customHeight="1">
      <c r="G1018" s="280"/>
      <c r="H1018" s="280"/>
      <c r="I1018" s="280"/>
    </row>
    <row r="1019" spans="7:9" ht="11.25" customHeight="1">
      <c r="G1019" s="280"/>
      <c r="H1019" s="280"/>
      <c r="I1019" s="280"/>
    </row>
    <row r="1020" spans="7:9" ht="11.25" customHeight="1">
      <c r="G1020" s="280"/>
      <c r="H1020" s="280"/>
      <c r="I1020" s="280"/>
    </row>
    <row r="1021" spans="7:9" ht="11.25" customHeight="1">
      <c r="G1021" s="280"/>
      <c r="H1021" s="280"/>
      <c r="I1021" s="280"/>
    </row>
    <row r="1022" spans="7:9" ht="11.25" customHeight="1">
      <c r="G1022" s="280"/>
      <c r="H1022" s="280"/>
      <c r="I1022" s="280"/>
    </row>
    <row r="1023" spans="7:9" ht="11.25" customHeight="1">
      <c r="G1023" s="280"/>
      <c r="H1023" s="280"/>
      <c r="I1023" s="280"/>
    </row>
    <row r="1024" spans="7:9" ht="11.25" customHeight="1">
      <c r="G1024" s="280"/>
      <c r="H1024" s="280"/>
      <c r="I1024" s="280"/>
    </row>
    <row r="1025" spans="7:9" ht="11.25" customHeight="1">
      <c r="G1025" s="280"/>
      <c r="H1025" s="280"/>
      <c r="I1025" s="280"/>
    </row>
    <row r="1026" spans="7:9" ht="11.25" customHeight="1">
      <c r="G1026" s="280"/>
      <c r="H1026" s="280"/>
      <c r="I1026" s="280"/>
    </row>
    <row r="1027" spans="7:9" ht="11.25" customHeight="1">
      <c r="G1027" s="280"/>
      <c r="H1027" s="280"/>
      <c r="I1027" s="280"/>
    </row>
    <row r="1028" spans="7:9" ht="11.25" customHeight="1">
      <c r="G1028" s="280"/>
      <c r="H1028" s="280"/>
      <c r="I1028" s="280"/>
    </row>
    <row r="1029" spans="7:9" ht="11.25" customHeight="1">
      <c r="G1029" s="280"/>
      <c r="H1029" s="280"/>
      <c r="I1029" s="280"/>
    </row>
    <row r="1030" spans="7:9" ht="11.25" customHeight="1">
      <c r="G1030" s="280"/>
      <c r="H1030" s="280"/>
      <c r="I1030" s="280"/>
    </row>
    <row r="1031" spans="7:9" ht="11.25" customHeight="1">
      <c r="G1031" s="280"/>
      <c r="H1031" s="280"/>
      <c r="I1031" s="280"/>
    </row>
    <row r="1032" spans="7:9" ht="11.25" customHeight="1">
      <c r="G1032" s="280"/>
      <c r="H1032" s="280"/>
      <c r="I1032" s="280"/>
    </row>
    <row r="1033" spans="7:9" ht="11.25" customHeight="1">
      <c r="G1033" s="280"/>
      <c r="H1033" s="280"/>
      <c r="I1033" s="280"/>
    </row>
    <row r="1034" spans="7:9" ht="11.25" customHeight="1">
      <c r="G1034" s="280"/>
      <c r="H1034" s="280"/>
      <c r="I1034" s="280"/>
    </row>
    <row r="1035" spans="7:9" ht="11.25" customHeight="1">
      <c r="G1035" s="280"/>
      <c r="H1035" s="280"/>
      <c r="I1035" s="280"/>
    </row>
    <row r="1036" spans="7:9" ht="11.25" customHeight="1">
      <c r="G1036" s="280"/>
      <c r="H1036" s="280"/>
      <c r="I1036" s="280"/>
    </row>
    <row r="1037" spans="7:9" ht="11.25" customHeight="1">
      <c r="G1037" s="280"/>
      <c r="H1037" s="280"/>
      <c r="I1037" s="280"/>
    </row>
    <row r="1038" spans="7:9" ht="11.25" customHeight="1">
      <c r="G1038" s="280"/>
      <c r="H1038" s="280"/>
      <c r="I1038" s="280"/>
    </row>
    <row r="1039" spans="7:9" ht="11.25" customHeight="1">
      <c r="G1039" s="280"/>
      <c r="H1039" s="280"/>
      <c r="I1039" s="280"/>
    </row>
    <row r="1040" spans="7:9" ht="11.25" customHeight="1">
      <c r="G1040" s="280"/>
      <c r="H1040" s="280"/>
      <c r="I1040" s="280"/>
    </row>
    <row r="1041" spans="7:9" ht="11.25" customHeight="1">
      <c r="G1041" s="280"/>
      <c r="H1041" s="280"/>
      <c r="I1041" s="280"/>
    </row>
    <row r="1042" spans="7:9" ht="11.25" customHeight="1">
      <c r="G1042" s="280"/>
      <c r="H1042" s="280"/>
      <c r="I1042" s="280"/>
    </row>
    <row r="1043" spans="7:9" ht="11.25" customHeight="1">
      <c r="G1043" s="280"/>
      <c r="H1043" s="280"/>
      <c r="I1043" s="280"/>
    </row>
    <row r="1044" spans="7:9" ht="11.25" customHeight="1">
      <c r="G1044" s="280"/>
      <c r="H1044" s="280"/>
      <c r="I1044" s="280"/>
    </row>
    <row r="1045" spans="7:9" ht="11.25" customHeight="1">
      <c r="G1045" s="280"/>
      <c r="H1045" s="280"/>
      <c r="I1045" s="280"/>
    </row>
    <row r="1046" spans="7:9" ht="11.25" customHeight="1">
      <c r="G1046" s="280"/>
      <c r="H1046" s="280"/>
      <c r="I1046" s="280"/>
    </row>
    <row r="1047" spans="7:9" ht="11.25" customHeight="1">
      <c r="G1047" s="280"/>
      <c r="H1047" s="280"/>
      <c r="I1047" s="280"/>
    </row>
    <row r="1048" spans="7:9" ht="11.25" customHeight="1">
      <c r="G1048" s="280"/>
      <c r="H1048" s="280"/>
      <c r="I1048" s="280"/>
    </row>
    <row r="1049" spans="7:9" ht="11.25" customHeight="1">
      <c r="G1049" s="280"/>
      <c r="H1049" s="280"/>
      <c r="I1049" s="280"/>
    </row>
    <row r="1050" spans="7:9" ht="11.25" customHeight="1">
      <c r="G1050" s="280"/>
      <c r="H1050" s="280"/>
      <c r="I1050" s="280"/>
    </row>
    <row r="1051" spans="7:9" ht="11.25" customHeight="1">
      <c r="G1051" s="280"/>
      <c r="H1051" s="280"/>
      <c r="I1051" s="280"/>
    </row>
    <row r="1052" spans="7:9" ht="11.25" customHeight="1">
      <c r="G1052" s="280"/>
      <c r="H1052" s="280"/>
      <c r="I1052" s="280"/>
    </row>
    <row r="1053" spans="7:9" ht="11.25" customHeight="1">
      <c r="G1053" s="280"/>
      <c r="H1053" s="280"/>
      <c r="I1053" s="280"/>
    </row>
    <row r="1054" spans="7:9" ht="11.25" customHeight="1">
      <c r="G1054" s="280"/>
      <c r="H1054" s="280"/>
      <c r="I1054" s="280"/>
    </row>
    <row r="1055" spans="7:9" ht="11.25" customHeight="1">
      <c r="G1055" s="280"/>
      <c r="H1055" s="280"/>
      <c r="I1055" s="280"/>
    </row>
    <row r="1056" spans="7:9" ht="11.25" customHeight="1">
      <c r="G1056" s="280"/>
      <c r="H1056" s="280"/>
      <c r="I1056" s="280"/>
    </row>
    <row r="1057" spans="7:9" ht="11.25" customHeight="1">
      <c r="G1057" s="280"/>
      <c r="H1057" s="280"/>
      <c r="I1057" s="280"/>
    </row>
    <row r="1058" spans="7:9" ht="11.25" customHeight="1">
      <c r="G1058" s="280"/>
      <c r="H1058" s="280"/>
      <c r="I1058" s="280"/>
    </row>
    <row r="1059" spans="7:9" ht="11.25" customHeight="1">
      <c r="G1059" s="280"/>
      <c r="H1059" s="280"/>
      <c r="I1059" s="280"/>
    </row>
    <row r="1060" spans="7:9" ht="11.25" customHeight="1">
      <c r="G1060" s="280"/>
      <c r="H1060" s="280"/>
      <c r="I1060" s="280"/>
    </row>
    <row r="1061" spans="7:9" ht="11.25" customHeight="1">
      <c r="G1061" s="280"/>
      <c r="H1061" s="280"/>
      <c r="I1061" s="280"/>
    </row>
    <row r="1062" spans="7:9" ht="11.25" customHeight="1">
      <c r="G1062" s="280"/>
      <c r="H1062" s="280"/>
      <c r="I1062" s="280"/>
    </row>
    <row r="1063" spans="7:9" ht="11.25" customHeight="1">
      <c r="G1063" s="280"/>
      <c r="H1063" s="280"/>
      <c r="I1063" s="280"/>
    </row>
    <row r="1064" spans="7:9" ht="11.25" customHeight="1">
      <c r="G1064" s="280"/>
      <c r="H1064" s="280"/>
      <c r="I1064" s="280"/>
    </row>
    <row r="1065" spans="7:9" ht="11.25" customHeight="1">
      <c r="G1065" s="280"/>
      <c r="H1065" s="280"/>
      <c r="I1065" s="280"/>
    </row>
    <row r="1066" spans="7:9" ht="11.25" customHeight="1">
      <c r="G1066" s="280"/>
      <c r="H1066" s="280"/>
      <c r="I1066" s="280"/>
    </row>
    <row r="1067" spans="7:9" ht="11.25" customHeight="1">
      <c r="G1067" s="280"/>
      <c r="H1067" s="280"/>
      <c r="I1067" s="280"/>
    </row>
    <row r="1068" spans="7:9" ht="11.25" customHeight="1">
      <c r="G1068" s="280"/>
      <c r="H1068" s="280"/>
      <c r="I1068" s="280"/>
    </row>
    <row r="1069" spans="7:9" ht="11.25" customHeight="1">
      <c r="G1069" s="280"/>
      <c r="H1069" s="280"/>
      <c r="I1069" s="280"/>
    </row>
    <row r="1070" spans="7:9" ht="11.25" customHeight="1">
      <c r="G1070" s="280"/>
      <c r="H1070" s="280"/>
      <c r="I1070" s="280"/>
    </row>
    <row r="1071" spans="7:9" ht="11.25" customHeight="1">
      <c r="G1071" s="280"/>
      <c r="H1071" s="280"/>
      <c r="I1071" s="280"/>
    </row>
    <row r="1072" spans="7:9" ht="11.25" customHeight="1">
      <c r="G1072" s="280"/>
      <c r="H1072" s="280"/>
      <c r="I1072" s="280"/>
    </row>
    <row r="1073" spans="7:9" ht="11.25" customHeight="1">
      <c r="G1073" s="280"/>
      <c r="H1073" s="280"/>
      <c r="I1073" s="280"/>
    </row>
    <row r="1074" spans="7:9" ht="11.25" customHeight="1">
      <c r="G1074" s="280"/>
      <c r="H1074" s="280"/>
      <c r="I1074" s="280"/>
    </row>
    <row r="1075" spans="7:9" ht="11.25" customHeight="1">
      <c r="G1075" s="280"/>
      <c r="H1075" s="280"/>
      <c r="I1075" s="280"/>
    </row>
    <row r="1076" spans="7:9" ht="11.25" customHeight="1">
      <c r="G1076" s="280"/>
      <c r="H1076" s="280"/>
      <c r="I1076" s="280"/>
    </row>
    <row r="1077" spans="7:9" ht="11.25" customHeight="1">
      <c r="G1077" s="280"/>
      <c r="H1077" s="280"/>
      <c r="I1077" s="280"/>
    </row>
    <row r="1078" spans="7:9" ht="11.25" customHeight="1">
      <c r="G1078" s="280"/>
      <c r="H1078" s="280"/>
      <c r="I1078" s="280"/>
    </row>
    <row r="1079" spans="7:9" ht="11.25" customHeight="1">
      <c r="G1079" s="280"/>
      <c r="H1079" s="280"/>
      <c r="I1079" s="280"/>
    </row>
    <row r="1080" spans="7:9" ht="11.25" customHeight="1">
      <c r="G1080" s="280"/>
      <c r="H1080" s="280"/>
      <c r="I1080" s="280"/>
    </row>
    <row r="1081" spans="7:9" ht="11.25" customHeight="1">
      <c r="G1081" s="280"/>
      <c r="H1081" s="280"/>
      <c r="I1081" s="280"/>
    </row>
    <row r="1082" spans="7:9" ht="11.25" customHeight="1">
      <c r="G1082" s="280"/>
      <c r="H1082" s="280"/>
      <c r="I1082" s="280"/>
    </row>
    <row r="1083" spans="7:9" ht="11.25" customHeight="1">
      <c r="G1083" s="280"/>
      <c r="H1083" s="280"/>
      <c r="I1083" s="280"/>
    </row>
    <row r="1084" spans="7:9" ht="11.25" customHeight="1">
      <c r="G1084" s="280"/>
      <c r="H1084" s="280"/>
      <c r="I1084" s="280"/>
    </row>
    <row r="1085" spans="7:9" ht="11.25" customHeight="1">
      <c r="G1085" s="280"/>
      <c r="H1085" s="280"/>
      <c r="I1085" s="280"/>
    </row>
    <row r="1086" spans="7:9" ht="11.25" customHeight="1">
      <c r="G1086" s="280"/>
      <c r="H1086" s="280"/>
      <c r="I1086" s="280"/>
    </row>
    <row r="1087" spans="7:9" ht="11.25" customHeight="1">
      <c r="G1087" s="280"/>
      <c r="H1087" s="280"/>
      <c r="I1087" s="280"/>
    </row>
    <row r="1088" spans="7:9" ht="11.25" customHeight="1">
      <c r="G1088" s="280"/>
      <c r="H1088" s="280"/>
      <c r="I1088" s="280"/>
    </row>
    <row r="1089" spans="7:9" ht="11.25" customHeight="1">
      <c r="G1089" s="280"/>
      <c r="H1089" s="280"/>
      <c r="I1089" s="280"/>
    </row>
    <row r="1090" spans="7:9" ht="11.25" customHeight="1">
      <c r="G1090" s="280"/>
      <c r="H1090" s="280"/>
      <c r="I1090" s="280"/>
    </row>
    <row r="1091" spans="7:9" ht="11.25" customHeight="1">
      <c r="G1091" s="280"/>
      <c r="H1091" s="280"/>
      <c r="I1091" s="280"/>
    </row>
    <row r="1092" spans="7:9" ht="11.25" customHeight="1">
      <c r="G1092" s="280"/>
      <c r="H1092" s="280"/>
      <c r="I1092" s="280"/>
    </row>
    <row r="1093" spans="7:9" ht="11.25" customHeight="1">
      <c r="G1093" s="280"/>
      <c r="H1093" s="280"/>
      <c r="I1093" s="280"/>
    </row>
    <row r="1094" spans="7:9" ht="11.25" customHeight="1">
      <c r="G1094" s="280"/>
      <c r="H1094" s="280"/>
      <c r="I1094" s="280"/>
    </row>
    <row r="1095" spans="7:9" ht="11.25" customHeight="1">
      <c r="G1095" s="280"/>
      <c r="H1095" s="280"/>
      <c r="I1095" s="280"/>
    </row>
    <row r="1096" spans="7:9" ht="11.25" customHeight="1">
      <c r="G1096" s="280"/>
      <c r="H1096" s="280"/>
      <c r="I1096" s="280"/>
    </row>
    <row r="1097" spans="7:9" ht="11.25" customHeight="1">
      <c r="G1097" s="280"/>
      <c r="H1097" s="280"/>
      <c r="I1097" s="280"/>
    </row>
    <row r="1098" spans="7:9" ht="11.25" customHeight="1">
      <c r="G1098" s="280"/>
      <c r="H1098" s="280"/>
      <c r="I1098" s="280"/>
    </row>
    <row r="1099" spans="7:9" ht="11.25" customHeight="1">
      <c r="G1099" s="280"/>
      <c r="H1099" s="280"/>
      <c r="I1099" s="280"/>
    </row>
    <row r="1100" spans="7:9" ht="11.25" customHeight="1">
      <c r="G1100" s="280"/>
      <c r="H1100" s="280"/>
      <c r="I1100" s="280"/>
    </row>
    <row r="1101" spans="7:9" ht="11.25" customHeight="1">
      <c r="G1101" s="280"/>
      <c r="H1101" s="280"/>
      <c r="I1101" s="280"/>
    </row>
    <row r="1102" spans="7:9" ht="11.25" customHeight="1">
      <c r="G1102" s="280"/>
      <c r="H1102" s="280"/>
      <c r="I1102" s="280"/>
    </row>
    <row r="1103" spans="7:9" ht="11.25" customHeight="1">
      <c r="G1103" s="280"/>
      <c r="H1103" s="280"/>
      <c r="I1103" s="280"/>
    </row>
    <row r="1104" spans="7:9" ht="11.25" customHeight="1">
      <c r="G1104" s="280"/>
      <c r="H1104" s="280"/>
      <c r="I1104" s="280"/>
    </row>
    <row r="1105" spans="7:9" ht="11.25" customHeight="1">
      <c r="G1105" s="280"/>
      <c r="H1105" s="280"/>
      <c r="I1105" s="280"/>
    </row>
    <row r="1106" spans="7:9" ht="11.25" customHeight="1">
      <c r="G1106" s="280"/>
      <c r="H1106" s="280"/>
      <c r="I1106" s="280"/>
    </row>
    <row r="1107" spans="7:9" ht="11.25" customHeight="1">
      <c r="G1107" s="280"/>
      <c r="H1107" s="280"/>
      <c r="I1107" s="280"/>
    </row>
    <row r="1108" spans="7:9" ht="11.25" customHeight="1">
      <c r="G1108" s="280"/>
      <c r="H1108" s="280"/>
      <c r="I1108" s="280"/>
    </row>
    <row r="1109" spans="7:9" ht="11.25" customHeight="1">
      <c r="G1109" s="280"/>
      <c r="H1109" s="280"/>
      <c r="I1109" s="280"/>
    </row>
    <row r="1110" spans="7:9" ht="11.25" customHeight="1">
      <c r="G1110" s="280"/>
      <c r="H1110" s="280"/>
      <c r="I1110" s="280"/>
    </row>
    <row r="1111" spans="7:9" ht="11.25" customHeight="1">
      <c r="G1111" s="280"/>
      <c r="H1111" s="280"/>
      <c r="I1111" s="280"/>
    </row>
    <row r="1112" spans="7:9" ht="11.25" customHeight="1">
      <c r="G1112" s="280"/>
      <c r="H1112" s="280"/>
      <c r="I1112" s="280"/>
    </row>
    <row r="1113" spans="7:9" ht="11.25" customHeight="1">
      <c r="G1113" s="280"/>
      <c r="H1113" s="280"/>
      <c r="I1113" s="280"/>
    </row>
    <row r="1114" spans="7:9" ht="11.25" customHeight="1">
      <c r="G1114" s="280"/>
      <c r="H1114" s="280"/>
      <c r="I1114" s="280"/>
    </row>
    <row r="1115" spans="7:9" ht="11.25" customHeight="1">
      <c r="G1115" s="280"/>
      <c r="H1115" s="280"/>
      <c r="I1115" s="280"/>
    </row>
    <row r="1116" spans="7:9" ht="11.25" customHeight="1">
      <c r="G1116" s="280"/>
      <c r="H1116" s="280"/>
      <c r="I1116" s="280"/>
    </row>
    <row r="1117" spans="7:9" ht="11.25" customHeight="1">
      <c r="G1117" s="280"/>
      <c r="H1117" s="280"/>
      <c r="I1117" s="280"/>
    </row>
    <row r="1118" spans="7:9" ht="11.25" customHeight="1">
      <c r="G1118" s="280"/>
      <c r="H1118" s="280"/>
      <c r="I1118" s="280"/>
    </row>
    <row r="1119" spans="7:9" ht="11.25" customHeight="1">
      <c r="G1119" s="280"/>
      <c r="H1119" s="280"/>
      <c r="I1119" s="280"/>
    </row>
    <row r="1120" spans="7:9" ht="11.25" customHeight="1">
      <c r="G1120" s="280"/>
      <c r="H1120" s="280"/>
      <c r="I1120" s="280"/>
    </row>
    <row r="1121" spans="7:9" ht="11.25" customHeight="1">
      <c r="G1121" s="280"/>
      <c r="H1121" s="280"/>
      <c r="I1121" s="280"/>
    </row>
    <row r="1122" spans="7:9" ht="11.25" customHeight="1">
      <c r="G1122" s="280"/>
      <c r="H1122" s="280"/>
      <c r="I1122" s="280"/>
    </row>
    <row r="1123" spans="7:9" ht="11.25" customHeight="1">
      <c r="G1123" s="280"/>
      <c r="H1123" s="280"/>
      <c r="I1123" s="280"/>
    </row>
    <row r="1124" spans="7:9" ht="11.25" customHeight="1">
      <c r="G1124" s="280"/>
      <c r="H1124" s="280"/>
      <c r="I1124" s="280"/>
    </row>
    <row r="1125" spans="7:9" ht="11.25" customHeight="1">
      <c r="G1125" s="280"/>
      <c r="H1125" s="280"/>
      <c r="I1125" s="280"/>
    </row>
    <row r="1126" spans="7:9" ht="11.25" customHeight="1">
      <c r="G1126" s="280"/>
      <c r="H1126" s="280"/>
      <c r="I1126" s="280"/>
    </row>
    <row r="1127" spans="7:9" ht="11.25" customHeight="1">
      <c r="G1127" s="280"/>
      <c r="H1127" s="280"/>
      <c r="I1127" s="280"/>
    </row>
    <row r="1128" spans="7:9" ht="11.25" customHeight="1">
      <c r="G1128" s="280"/>
      <c r="H1128" s="280"/>
      <c r="I1128" s="280"/>
    </row>
    <row r="1129" spans="7:9" ht="11.25" customHeight="1">
      <c r="G1129" s="280"/>
      <c r="H1129" s="280"/>
      <c r="I1129" s="280"/>
    </row>
    <row r="1130" spans="7:9" ht="11.25" customHeight="1">
      <c r="G1130" s="280"/>
      <c r="H1130" s="280"/>
      <c r="I1130" s="280"/>
    </row>
    <row r="1131" spans="7:9" ht="11.25" customHeight="1">
      <c r="G1131" s="280"/>
      <c r="H1131" s="280"/>
      <c r="I1131" s="280"/>
    </row>
    <row r="1132" spans="7:9" ht="11.25" customHeight="1">
      <c r="G1132" s="280"/>
      <c r="H1132" s="280"/>
      <c r="I1132" s="280"/>
    </row>
    <row r="1133" spans="7:9" ht="11.25" customHeight="1">
      <c r="G1133" s="280"/>
      <c r="H1133" s="280"/>
      <c r="I1133" s="280"/>
    </row>
    <row r="1134" spans="7:9" ht="11.25" customHeight="1">
      <c r="G1134" s="280"/>
      <c r="H1134" s="280"/>
      <c r="I1134" s="280"/>
    </row>
    <row r="1135" spans="7:9" ht="11.25" customHeight="1">
      <c r="G1135" s="280"/>
      <c r="H1135" s="280"/>
      <c r="I1135" s="280"/>
    </row>
    <row r="1136" spans="7:9" ht="11.25" customHeight="1">
      <c r="G1136" s="280"/>
      <c r="H1136" s="280"/>
      <c r="I1136" s="280"/>
    </row>
    <row r="1137" spans="7:9" ht="11.25" customHeight="1">
      <c r="G1137" s="280"/>
      <c r="H1137" s="280"/>
      <c r="I1137" s="280"/>
    </row>
    <row r="1138" spans="7:9" ht="11.25" customHeight="1">
      <c r="G1138" s="280"/>
      <c r="H1138" s="280"/>
      <c r="I1138" s="280"/>
    </row>
    <row r="1139" spans="7:9" ht="11.25" customHeight="1">
      <c r="G1139" s="280"/>
      <c r="H1139" s="280"/>
      <c r="I1139" s="280"/>
    </row>
    <row r="1140" spans="7:9" ht="11.25" customHeight="1">
      <c r="G1140" s="280"/>
      <c r="H1140" s="280"/>
      <c r="I1140" s="280"/>
    </row>
    <row r="1141" spans="7:9" ht="11.25" customHeight="1">
      <c r="G1141" s="280"/>
      <c r="H1141" s="280"/>
      <c r="I1141" s="280"/>
    </row>
    <row r="1142" spans="7:9" ht="11.25" customHeight="1">
      <c r="G1142" s="280"/>
      <c r="H1142" s="280"/>
      <c r="I1142" s="280"/>
    </row>
    <row r="1143" spans="7:9" ht="11.25" customHeight="1">
      <c r="G1143" s="280"/>
      <c r="H1143" s="280"/>
      <c r="I1143" s="280"/>
    </row>
    <row r="1144" spans="7:9" ht="11.25" customHeight="1">
      <c r="G1144" s="280"/>
      <c r="H1144" s="280"/>
      <c r="I1144" s="280"/>
    </row>
    <row r="1145" spans="7:9" ht="11.25" customHeight="1">
      <c r="G1145" s="280"/>
      <c r="H1145" s="280"/>
      <c r="I1145" s="280"/>
    </row>
    <row r="1146" spans="7:9" ht="11.25" customHeight="1">
      <c r="G1146" s="280"/>
      <c r="H1146" s="280"/>
      <c r="I1146" s="280"/>
    </row>
    <row r="1147" spans="7:9" ht="11.25" customHeight="1">
      <c r="G1147" s="280"/>
      <c r="H1147" s="280"/>
      <c r="I1147" s="280"/>
    </row>
    <row r="1148" spans="7:9" ht="11.25" customHeight="1">
      <c r="G1148" s="280"/>
      <c r="H1148" s="280"/>
      <c r="I1148" s="280"/>
    </row>
    <row r="1149" spans="7:9" ht="11.25" customHeight="1">
      <c r="G1149" s="280"/>
      <c r="H1149" s="280"/>
      <c r="I1149" s="280"/>
    </row>
    <row r="1150" spans="7:9" ht="11.25" customHeight="1">
      <c r="G1150" s="280"/>
      <c r="H1150" s="280"/>
      <c r="I1150" s="280"/>
    </row>
    <row r="1151" spans="7:9" ht="11.25" customHeight="1">
      <c r="G1151" s="280"/>
      <c r="H1151" s="280"/>
      <c r="I1151" s="280"/>
    </row>
    <row r="1152" spans="7:9" ht="11.25" customHeight="1">
      <c r="G1152" s="280"/>
      <c r="H1152" s="280"/>
      <c r="I1152" s="280"/>
    </row>
    <row r="1153" spans="7:9" ht="11.25" customHeight="1">
      <c r="G1153" s="280"/>
      <c r="H1153" s="280"/>
      <c r="I1153" s="280"/>
    </row>
    <row r="1154" spans="7:9" ht="11.25" customHeight="1">
      <c r="G1154" s="280"/>
      <c r="H1154" s="280"/>
      <c r="I1154" s="280"/>
    </row>
    <row r="1155" spans="7:9" ht="11.25" customHeight="1">
      <c r="G1155" s="280"/>
      <c r="H1155" s="280"/>
      <c r="I1155" s="280"/>
    </row>
    <row r="1156" spans="7:9" ht="11.25" customHeight="1">
      <c r="G1156" s="280"/>
      <c r="H1156" s="280"/>
      <c r="I1156" s="280"/>
    </row>
    <row r="1157" spans="7:9" ht="11.25" customHeight="1">
      <c r="G1157" s="280"/>
      <c r="H1157" s="280"/>
      <c r="I1157" s="280"/>
    </row>
    <row r="1158" spans="7:9" ht="11.25" customHeight="1">
      <c r="G1158" s="280"/>
      <c r="H1158" s="280"/>
      <c r="I1158" s="280"/>
    </row>
    <row r="1159" spans="7:9" ht="11.25" customHeight="1">
      <c r="G1159" s="280"/>
      <c r="H1159" s="280"/>
      <c r="I1159" s="280"/>
    </row>
    <row r="1160" spans="7:9" ht="11.25" customHeight="1">
      <c r="G1160" s="280"/>
      <c r="H1160" s="280"/>
      <c r="I1160" s="280"/>
    </row>
    <row r="1161" spans="7:9" ht="11.25" customHeight="1">
      <c r="G1161" s="280"/>
      <c r="H1161" s="280"/>
      <c r="I1161" s="280"/>
    </row>
    <row r="1162" spans="7:9" ht="11.25" customHeight="1">
      <c r="G1162" s="280"/>
      <c r="H1162" s="280"/>
      <c r="I1162" s="280"/>
    </row>
    <row r="1163" spans="7:9" ht="11.25" customHeight="1">
      <c r="G1163" s="280"/>
      <c r="H1163" s="280"/>
      <c r="I1163" s="280"/>
    </row>
    <row r="1164" spans="7:9" ht="11.25" customHeight="1">
      <c r="G1164" s="280"/>
      <c r="H1164" s="280"/>
      <c r="I1164" s="280"/>
    </row>
    <row r="1165" spans="7:9" ht="11.25" customHeight="1">
      <c r="G1165" s="280"/>
      <c r="H1165" s="280"/>
      <c r="I1165" s="280"/>
    </row>
    <row r="1166" spans="7:9" ht="11.25" customHeight="1">
      <c r="G1166" s="280"/>
      <c r="H1166" s="280"/>
      <c r="I1166" s="280"/>
    </row>
    <row r="1167" spans="7:9" ht="11.25" customHeight="1">
      <c r="G1167" s="280"/>
      <c r="H1167" s="280"/>
      <c r="I1167" s="280"/>
    </row>
    <row r="1168" spans="7:9" ht="11.25" customHeight="1">
      <c r="G1168" s="280"/>
      <c r="H1168" s="280"/>
      <c r="I1168" s="280"/>
    </row>
    <row r="1169" spans="7:9" ht="11.25" customHeight="1">
      <c r="G1169" s="280"/>
      <c r="H1169" s="280"/>
      <c r="I1169" s="280"/>
    </row>
    <row r="1170" spans="7:9" ht="11.25" customHeight="1">
      <c r="G1170" s="280"/>
      <c r="H1170" s="280"/>
      <c r="I1170" s="280"/>
    </row>
    <row r="1171" spans="7:9" ht="11.25" customHeight="1">
      <c r="G1171" s="280"/>
      <c r="H1171" s="280"/>
      <c r="I1171" s="280"/>
    </row>
    <row r="1172" spans="7:9" ht="11.25" customHeight="1">
      <c r="G1172" s="280"/>
      <c r="H1172" s="280"/>
      <c r="I1172" s="280"/>
    </row>
    <row r="1173" spans="7:9" ht="11.25" customHeight="1">
      <c r="G1173" s="280"/>
      <c r="H1173" s="280"/>
      <c r="I1173" s="280"/>
    </row>
    <row r="1174" spans="7:9" ht="11.25" customHeight="1">
      <c r="G1174" s="280"/>
      <c r="H1174" s="280"/>
      <c r="I1174" s="280"/>
    </row>
    <row r="1175" spans="7:9" ht="11.25" customHeight="1">
      <c r="G1175" s="280"/>
      <c r="H1175" s="280"/>
      <c r="I1175" s="280"/>
    </row>
    <row r="1176" spans="7:9" ht="11.25" customHeight="1">
      <c r="G1176" s="280"/>
      <c r="H1176" s="280"/>
      <c r="I1176" s="280"/>
    </row>
    <row r="1177" spans="7:9" ht="11.25" customHeight="1">
      <c r="G1177" s="280"/>
      <c r="H1177" s="280"/>
      <c r="I1177" s="280"/>
    </row>
    <row r="1178" spans="7:9" ht="11.25" customHeight="1">
      <c r="G1178" s="280"/>
      <c r="H1178" s="280"/>
      <c r="I1178" s="280"/>
    </row>
    <row r="1179" spans="7:9" ht="11.25" customHeight="1">
      <c r="G1179" s="280"/>
      <c r="H1179" s="280"/>
      <c r="I1179" s="280"/>
    </row>
    <row r="1180" spans="7:9" ht="11.25" customHeight="1">
      <c r="G1180" s="280"/>
      <c r="H1180" s="280"/>
      <c r="I1180" s="280"/>
    </row>
    <row r="1181" spans="7:9" ht="11.25" customHeight="1">
      <c r="G1181" s="280"/>
      <c r="H1181" s="280"/>
      <c r="I1181" s="280"/>
    </row>
    <row r="1182" spans="7:9" ht="11.25" customHeight="1">
      <c r="G1182" s="280"/>
      <c r="H1182" s="280"/>
      <c r="I1182" s="280"/>
    </row>
    <row r="1183" spans="7:9" ht="11.25" customHeight="1">
      <c r="G1183" s="280"/>
      <c r="H1183" s="280"/>
      <c r="I1183" s="280"/>
    </row>
    <row r="1184" spans="7:9" ht="11.25" customHeight="1">
      <c r="G1184" s="280"/>
      <c r="H1184" s="280"/>
      <c r="I1184" s="280"/>
    </row>
    <row r="1185" spans="7:9" ht="11.25" customHeight="1">
      <c r="G1185" s="280"/>
      <c r="H1185" s="280"/>
      <c r="I1185" s="280"/>
    </row>
    <row r="1186" spans="7:9" ht="11.25" customHeight="1">
      <c r="G1186" s="280"/>
      <c r="H1186" s="280"/>
      <c r="I1186" s="280"/>
    </row>
    <row r="1187" spans="7:9" ht="11.25" customHeight="1">
      <c r="G1187" s="280"/>
      <c r="H1187" s="280"/>
      <c r="I1187" s="280"/>
    </row>
    <row r="1188" spans="7:9" ht="11.25" customHeight="1">
      <c r="G1188" s="280"/>
      <c r="H1188" s="280"/>
      <c r="I1188" s="280"/>
    </row>
    <row r="1189" spans="7:9" ht="11.25" customHeight="1">
      <c r="G1189" s="280"/>
      <c r="H1189" s="280"/>
      <c r="I1189" s="280"/>
    </row>
    <row r="1190" spans="7:9" ht="11.25" customHeight="1">
      <c r="G1190" s="280"/>
      <c r="H1190" s="280"/>
      <c r="I1190" s="280"/>
    </row>
    <row r="1191" spans="7:9" ht="11.25" customHeight="1">
      <c r="G1191" s="280"/>
      <c r="H1191" s="280"/>
      <c r="I1191" s="280"/>
    </row>
    <row r="1192" spans="7:9" ht="11.25" customHeight="1">
      <c r="G1192" s="280"/>
      <c r="H1192" s="280"/>
      <c r="I1192" s="280"/>
    </row>
    <row r="1193" spans="7:9" ht="11.25" customHeight="1">
      <c r="G1193" s="280"/>
      <c r="H1193" s="280"/>
      <c r="I1193" s="280"/>
    </row>
    <row r="1194" spans="7:9" ht="11.25" customHeight="1">
      <c r="G1194" s="280"/>
      <c r="H1194" s="280"/>
      <c r="I1194" s="280"/>
    </row>
    <row r="1195" spans="7:9" ht="11.25" customHeight="1">
      <c r="G1195" s="280"/>
      <c r="H1195" s="280"/>
      <c r="I1195" s="280"/>
    </row>
    <row r="1196" spans="7:9" ht="11.25" customHeight="1">
      <c r="G1196" s="280"/>
      <c r="H1196" s="280"/>
      <c r="I1196" s="280"/>
    </row>
    <row r="1197" spans="7:9" ht="11.25" customHeight="1">
      <c r="G1197" s="280"/>
      <c r="H1197" s="280"/>
      <c r="I1197" s="280"/>
    </row>
    <row r="1198" spans="7:9" ht="11.25" customHeight="1">
      <c r="G1198" s="280"/>
      <c r="H1198" s="280"/>
      <c r="I1198" s="280"/>
    </row>
    <row r="1199" spans="7:9" ht="11.25" customHeight="1">
      <c r="G1199" s="280"/>
      <c r="H1199" s="280"/>
      <c r="I1199" s="280"/>
    </row>
    <row r="1200" spans="7:9" ht="11.25" customHeight="1">
      <c r="G1200" s="280"/>
      <c r="H1200" s="280"/>
      <c r="I1200" s="280"/>
    </row>
    <row r="1201" spans="7:9" ht="11.25" customHeight="1">
      <c r="G1201" s="280"/>
      <c r="H1201" s="280"/>
      <c r="I1201" s="280"/>
    </row>
    <row r="1202" spans="7:9" ht="11.25" customHeight="1">
      <c r="G1202" s="280"/>
      <c r="H1202" s="280"/>
      <c r="I1202" s="280"/>
    </row>
    <row r="1203" spans="7:9" ht="11.25" customHeight="1">
      <c r="G1203" s="280"/>
      <c r="H1203" s="280"/>
      <c r="I1203" s="280"/>
    </row>
    <row r="1204" spans="7:9" ht="11.25" customHeight="1">
      <c r="G1204" s="280"/>
      <c r="H1204" s="280"/>
      <c r="I1204" s="280"/>
    </row>
    <row r="1205" spans="7:9" ht="11.25" customHeight="1">
      <c r="G1205" s="280"/>
      <c r="H1205" s="280"/>
      <c r="I1205" s="280"/>
    </row>
    <row r="1206" spans="7:9" ht="11.25" customHeight="1">
      <c r="G1206" s="280"/>
      <c r="H1206" s="280"/>
      <c r="I1206" s="280"/>
    </row>
    <row r="1207" spans="7:9" ht="11.25" customHeight="1">
      <c r="G1207" s="280"/>
      <c r="H1207" s="280"/>
      <c r="I1207" s="280"/>
    </row>
    <row r="1208" spans="7:9" ht="11.25" customHeight="1">
      <c r="G1208" s="280"/>
      <c r="H1208" s="280"/>
      <c r="I1208" s="280"/>
    </row>
    <row r="1209" spans="7:9" ht="11.25" customHeight="1">
      <c r="G1209" s="280"/>
      <c r="H1209" s="280"/>
      <c r="I1209" s="280"/>
    </row>
    <row r="1210" spans="7:9" ht="11.25" customHeight="1">
      <c r="G1210" s="280"/>
      <c r="H1210" s="280"/>
      <c r="I1210" s="280"/>
    </row>
    <row r="1211" spans="7:9" ht="11.25" customHeight="1">
      <c r="G1211" s="280"/>
      <c r="H1211" s="280"/>
      <c r="I1211" s="280"/>
    </row>
    <row r="1212" spans="7:9" ht="11.25" customHeight="1">
      <c r="G1212" s="280"/>
      <c r="H1212" s="280"/>
      <c r="I1212" s="280"/>
    </row>
    <row r="1213" spans="7:9" ht="11.25" customHeight="1">
      <c r="G1213" s="280"/>
      <c r="H1213" s="280"/>
      <c r="I1213" s="280"/>
    </row>
    <row r="1214" spans="7:9" ht="11.25" customHeight="1">
      <c r="G1214" s="280"/>
      <c r="H1214" s="280"/>
      <c r="I1214" s="280"/>
    </row>
    <row r="1215" spans="7:9" ht="11.25" customHeight="1">
      <c r="G1215" s="280"/>
      <c r="H1215" s="280"/>
      <c r="I1215" s="280"/>
    </row>
    <row r="1216" spans="7:9" ht="11.25" customHeight="1">
      <c r="G1216" s="280"/>
      <c r="H1216" s="280"/>
      <c r="I1216" s="280"/>
    </row>
    <row r="1217" spans="7:9" ht="11.25" customHeight="1">
      <c r="G1217" s="280"/>
      <c r="H1217" s="280"/>
      <c r="I1217" s="280"/>
    </row>
    <row r="1218" spans="7:9" ht="11.25" customHeight="1">
      <c r="G1218" s="280"/>
      <c r="H1218" s="280"/>
      <c r="I1218" s="280"/>
    </row>
    <row r="1219" spans="7:9" ht="11.25" customHeight="1">
      <c r="G1219" s="280"/>
      <c r="H1219" s="280"/>
      <c r="I1219" s="280"/>
    </row>
    <row r="1220" spans="7:9" ht="11.25" customHeight="1">
      <c r="G1220" s="280"/>
      <c r="H1220" s="280"/>
      <c r="I1220" s="280"/>
    </row>
    <row r="1221" spans="7:9" ht="11.25" customHeight="1">
      <c r="G1221" s="280"/>
      <c r="H1221" s="280"/>
      <c r="I1221" s="280"/>
    </row>
    <row r="1222" spans="7:9" ht="11.25" customHeight="1">
      <c r="G1222" s="280"/>
      <c r="H1222" s="280"/>
      <c r="I1222" s="280"/>
    </row>
    <row r="1223" spans="7:9" ht="11.25" customHeight="1">
      <c r="G1223" s="280"/>
      <c r="H1223" s="280"/>
      <c r="I1223" s="280"/>
    </row>
    <row r="1224" spans="7:9" ht="11.25" customHeight="1">
      <c r="G1224" s="280"/>
      <c r="H1224" s="280"/>
      <c r="I1224" s="280"/>
    </row>
    <row r="1225" spans="7:9" ht="11.25" customHeight="1">
      <c r="G1225" s="280"/>
      <c r="H1225" s="280"/>
      <c r="I1225" s="280"/>
    </row>
    <row r="1226" spans="7:9" ht="11.25" customHeight="1">
      <c r="G1226" s="280"/>
      <c r="H1226" s="280"/>
      <c r="I1226" s="280"/>
    </row>
    <row r="1227" spans="7:9" ht="11.25" customHeight="1">
      <c r="G1227" s="280"/>
      <c r="H1227" s="280"/>
      <c r="I1227" s="280"/>
    </row>
    <row r="1228" spans="7:9" ht="11.25" customHeight="1">
      <c r="G1228" s="280"/>
      <c r="H1228" s="280"/>
      <c r="I1228" s="280"/>
    </row>
    <row r="1229" spans="7:9" ht="11.25" customHeight="1">
      <c r="G1229" s="280"/>
      <c r="H1229" s="280"/>
      <c r="I1229" s="280"/>
    </row>
    <row r="1230" spans="7:9" ht="11.25" customHeight="1">
      <c r="G1230" s="280"/>
      <c r="H1230" s="280"/>
      <c r="I1230" s="280"/>
    </row>
    <row r="1231" spans="7:9" ht="11.25" customHeight="1">
      <c r="G1231" s="280"/>
      <c r="H1231" s="280"/>
      <c r="I1231" s="280"/>
    </row>
    <row r="1232" spans="7:9" ht="11.25" customHeight="1">
      <c r="G1232" s="280"/>
      <c r="H1232" s="280"/>
      <c r="I1232" s="280"/>
    </row>
    <row r="1233" spans="7:9" ht="11.25" customHeight="1">
      <c r="G1233" s="280"/>
      <c r="H1233" s="280"/>
      <c r="I1233" s="280"/>
    </row>
    <row r="1234" spans="7:9" ht="11.25" customHeight="1">
      <c r="G1234" s="280"/>
      <c r="H1234" s="280"/>
      <c r="I1234" s="280"/>
    </row>
    <row r="1235" spans="7:9" ht="11.25" customHeight="1">
      <c r="G1235" s="280"/>
      <c r="H1235" s="280"/>
      <c r="I1235" s="280"/>
    </row>
    <row r="1236" spans="7:9" ht="11.25" customHeight="1">
      <c r="G1236" s="280"/>
      <c r="H1236" s="280"/>
      <c r="I1236" s="280"/>
    </row>
    <row r="1237" spans="7:9" ht="11.25" customHeight="1">
      <c r="G1237" s="280"/>
      <c r="H1237" s="280"/>
      <c r="I1237" s="280"/>
    </row>
    <row r="1238" spans="7:9" ht="11.25" customHeight="1">
      <c r="G1238" s="280"/>
      <c r="H1238" s="280"/>
      <c r="I1238" s="280"/>
    </row>
    <row r="1239" spans="7:9" ht="11.25" customHeight="1">
      <c r="G1239" s="280"/>
      <c r="H1239" s="280"/>
      <c r="I1239" s="280"/>
    </row>
    <row r="1240" spans="7:9" ht="11.25" customHeight="1">
      <c r="G1240" s="280"/>
      <c r="H1240" s="280"/>
      <c r="I1240" s="280"/>
    </row>
    <row r="1241" spans="7:9" ht="11.25" customHeight="1">
      <c r="G1241" s="280"/>
      <c r="H1241" s="280"/>
      <c r="I1241" s="280"/>
    </row>
    <row r="1242" spans="7:9" ht="11.25" customHeight="1">
      <c r="G1242" s="280"/>
      <c r="H1242" s="280"/>
      <c r="I1242" s="280"/>
    </row>
    <row r="1243" spans="7:9" ht="11.25" customHeight="1">
      <c r="G1243" s="280"/>
      <c r="H1243" s="280"/>
      <c r="I1243" s="280"/>
    </row>
    <row r="1244" spans="7:9" ht="11.25" customHeight="1">
      <c r="G1244" s="280"/>
      <c r="H1244" s="280"/>
      <c r="I1244" s="280"/>
    </row>
    <row r="1245" spans="7:9" ht="11.25" customHeight="1">
      <c r="G1245" s="280"/>
      <c r="H1245" s="280"/>
      <c r="I1245" s="280"/>
    </row>
    <row r="1246" spans="7:9" ht="11.25" customHeight="1">
      <c r="G1246" s="280"/>
      <c r="H1246" s="280"/>
      <c r="I1246" s="280"/>
    </row>
    <row r="1247" spans="7:9" ht="11.25" customHeight="1">
      <c r="G1247" s="280"/>
      <c r="H1247" s="280"/>
      <c r="I1247" s="280"/>
    </row>
    <row r="1248" spans="7:9" ht="11.25" customHeight="1">
      <c r="G1248" s="280"/>
      <c r="H1248" s="280"/>
      <c r="I1248" s="280"/>
    </row>
    <row r="1249" spans="7:9" ht="11.25" customHeight="1">
      <c r="G1249" s="280"/>
      <c r="H1249" s="280"/>
      <c r="I1249" s="280"/>
    </row>
    <row r="1250" spans="7:9" ht="11.25" customHeight="1">
      <c r="G1250" s="280"/>
      <c r="H1250" s="280"/>
      <c r="I1250" s="280"/>
    </row>
    <row r="1251" spans="7:9" ht="11.25" customHeight="1">
      <c r="G1251" s="280"/>
      <c r="H1251" s="280"/>
      <c r="I1251" s="280"/>
    </row>
    <row r="1252" spans="7:9" ht="11.25" customHeight="1">
      <c r="G1252" s="280"/>
      <c r="H1252" s="280"/>
      <c r="I1252" s="280"/>
    </row>
    <row r="1253" spans="7:9" ht="11.25" customHeight="1">
      <c r="G1253" s="280"/>
      <c r="H1253" s="280"/>
      <c r="I1253" s="280"/>
    </row>
    <row r="1254" spans="7:9" ht="11.25" customHeight="1">
      <c r="G1254" s="280"/>
      <c r="H1254" s="280"/>
      <c r="I1254" s="280"/>
    </row>
    <row r="1255" spans="7:9" ht="11.25" customHeight="1">
      <c r="G1255" s="280"/>
      <c r="H1255" s="280"/>
      <c r="I1255" s="280"/>
    </row>
    <row r="1256" spans="7:9" ht="11.25" customHeight="1">
      <c r="G1256" s="280"/>
      <c r="H1256" s="280"/>
      <c r="I1256" s="280"/>
    </row>
    <row r="1257" spans="7:9" ht="11.25" customHeight="1">
      <c r="G1257" s="280"/>
      <c r="H1257" s="280"/>
      <c r="I1257" s="280"/>
    </row>
    <row r="1258" spans="7:9" ht="11.25" customHeight="1">
      <c r="G1258" s="280"/>
      <c r="H1258" s="280"/>
      <c r="I1258" s="280"/>
    </row>
    <row r="1259" spans="7:9" ht="11.25" customHeight="1">
      <c r="G1259" s="280"/>
      <c r="H1259" s="280"/>
      <c r="I1259" s="280"/>
    </row>
    <row r="1260" spans="7:9" ht="11.25" customHeight="1">
      <c r="G1260" s="280"/>
      <c r="H1260" s="280"/>
      <c r="I1260" s="280"/>
    </row>
    <row r="1261" spans="7:9" ht="11.25" customHeight="1">
      <c r="G1261" s="280"/>
      <c r="H1261" s="280"/>
      <c r="I1261" s="280"/>
    </row>
    <row r="1262" spans="7:9" ht="11.25" customHeight="1">
      <c r="G1262" s="280"/>
      <c r="H1262" s="280"/>
      <c r="I1262" s="280"/>
    </row>
    <row r="1263" spans="7:9" ht="11.25" customHeight="1">
      <c r="G1263" s="280"/>
      <c r="H1263" s="280"/>
      <c r="I1263" s="280"/>
    </row>
    <row r="1264" spans="7:9" ht="11.25" customHeight="1">
      <c r="G1264" s="280"/>
      <c r="H1264" s="280"/>
      <c r="I1264" s="280"/>
    </row>
    <row r="1265" spans="7:9" ht="11.25" customHeight="1">
      <c r="G1265" s="280"/>
      <c r="H1265" s="280"/>
      <c r="I1265" s="280"/>
    </row>
    <row r="1266" spans="7:9" ht="11.25" customHeight="1">
      <c r="G1266" s="280"/>
      <c r="H1266" s="280"/>
      <c r="I1266" s="280"/>
    </row>
    <row r="1267" spans="7:9" ht="11.25" customHeight="1">
      <c r="G1267" s="280"/>
      <c r="H1267" s="280"/>
      <c r="I1267" s="280"/>
    </row>
    <row r="1268" spans="7:9" ht="11.25" customHeight="1">
      <c r="G1268" s="280"/>
      <c r="H1268" s="280"/>
      <c r="I1268" s="280"/>
    </row>
    <row r="1269" spans="7:9" ht="11.25" customHeight="1">
      <c r="G1269" s="280"/>
      <c r="H1269" s="280"/>
      <c r="I1269" s="280"/>
    </row>
    <row r="1270" spans="7:9" ht="11.25" customHeight="1">
      <c r="G1270" s="280"/>
      <c r="H1270" s="280"/>
      <c r="I1270" s="280"/>
    </row>
    <row r="1271" spans="7:9" ht="11.25" customHeight="1">
      <c r="G1271" s="280"/>
      <c r="H1271" s="280"/>
      <c r="I1271" s="280"/>
    </row>
    <row r="1272" spans="7:9" ht="11.25" customHeight="1">
      <c r="G1272" s="280"/>
      <c r="H1272" s="280"/>
      <c r="I1272" s="280"/>
    </row>
    <row r="1273" spans="7:9" ht="11.25" customHeight="1">
      <c r="G1273" s="280"/>
      <c r="H1273" s="280"/>
      <c r="I1273" s="280"/>
    </row>
    <row r="1274" spans="7:9" ht="11.25" customHeight="1">
      <c r="G1274" s="280"/>
      <c r="H1274" s="280"/>
      <c r="I1274" s="280"/>
    </row>
    <row r="1275" spans="7:9" ht="11.25" customHeight="1">
      <c r="G1275" s="280"/>
      <c r="H1275" s="280"/>
      <c r="I1275" s="280"/>
    </row>
    <row r="1276" spans="7:9" ht="11.25" customHeight="1">
      <c r="G1276" s="280"/>
      <c r="H1276" s="280"/>
      <c r="I1276" s="280"/>
    </row>
    <row r="1277" spans="7:9" ht="11.25" customHeight="1">
      <c r="G1277" s="280"/>
      <c r="H1277" s="280"/>
      <c r="I1277" s="280"/>
    </row>
    <row r="1278" spans="7:9" ht="11.25" customHeight="1">
      <c r="G1278" s="280"/>
      <c r="H1278" s="280"/>
      <c r="I1278" s="280"/>
    </row>
    <row r="1279" spans="7:9" ht="11.25" customHeight="1">
      <c r="G1279" s="280"/>
      <c r="H1279" s="280"/>
      <c r="I1279" s="280"/>
    </row>
    <row r="1280" spans="7:9" ht="11.25" customHeight="1">
      <c r="G1280" s="280"/>
      <c r="H1280" s="280"/>
      <c r="I1280" s="280"/>
    </row>
    <row r="1281" spans="7:9" ht="11.25" customHeight="1">
      <c r="G1281" s="280"/>
      <c r="H1281" s="280"/>
      <c r="I1281" s="280"/>
    </row>
    <row r="1282" spans="7:9" ht="11.25" customHeight="1">
      <c r="G1282" s="280"/>
      <c r="H1282" s="280"/>
      <c r="I1282" s="280"/>
    </row>
    <row r="1283" spans="7:9" ht="11.25" customHeight="1">
      <c r="G1283" s="280"/>
      <c r="H1283" s="280"/>
      <c r="I1283" s="280"/>
    </row>
    <row r="1284" spans="7:9" ht="11.25" customHeight="1">
      <c r="G1284" s="280"/>
      <c r="H1284" s="280"/>
      <c r="I1284" s="280"/>
    </row>
    <row r="1285" spans="7:9" ht="11.25" customHeight="1">
      <c r="G1285" s="280"/>
      <c r="H1285" s="280"/>
      <c r="I1285" s="280"/>
    </row>
    <row r="1286" spans="7:9" ht="11.25" customHeight="1">
      <c r="G1286" s="280"/>
      <c r="H1286" s="280"/>
      <c r="I1286" s="280"/>
    </row>
    <row r="1287" spans="7:9" ht="11.25" customHeight="1">
      <c r="G1287" s="280"/>
      <c r="H1287" s="280"/>
      <c r="I1287" s="280"/>
    </row>
    <row r="1288" spans="7:9" ht="11.25" customHeight="1">
      <c r="G1288" s="280"/>
      <c r="H1288" s="280"/>
      <c r="I1288" s="280"/>
    </row>
    <row r="1289" spans="7:9" ht="11.25" customHeight="1">
      <c r="G1289" s="280"/>
      <c r="H1289" s="280"/>
      <c r="I1289" s="280"/>
    </row>
    <row r="1290" spans="7:9" ht="11.25" customHeight="1">
      <c r="G1290" s="280"/>
      <c r="H1290" s="280"/>
      <c r="I1290" s="280"/>
    </row>
    <row r="1291" spans="7:9" ht="11.25" customHeight="1">
      <c r="G1291" s="280"/>
      <c r="H1291" s="280"/>
      <c r="I1291" s="280"/>
    </row>
    <row r="1292" spans="7:9" ht="11.25" customHeight="1">
      <c r="G1292" s="280"/>
      <c r="H1292" s="280"/>
      <c r="I1292" s="280"/>
    </row>
    <row r="1293" spans="7:9" ht="11.25" customHeight="1">
      <c r="G1293" s="280"/>
      <c r="H1293" s="280"/>
      <c r="I1293" s="280"/>
    </row>
    <row r="1294" spans="7:9" ht="11.25" customHeight="1">
      <c r="G1294" s="280"/>
      <c r="H1294" s="280"/>
      <c r="I1294" s="280"/>
    </row>
    <row r="1295" spans="7:9" ht="11.25" customHeight="1">
      <c r="G1295" s="280"/>
      <c r="H1295" s="280"/>
      <c r="I1295" s="280"/>
    </row>
    <row r="1296" spans="7:9" ht="11.25" customHeight="1">
      <c r="G1296" s="280"/>
      <c r="H1296" s="280"/>
      <c r="I1296" s="280"/>
    </row>
    <row r="1297" spans="7:9" ht="11.25" customHeight="1">
      <c r="G1297" s="280"/>
      <c r="H1297" s="280"/>
      <c r="I1297" s="280"/>
    </row>
    <row r="1298" spans="7:9" ht="11.25" customHeight="1">
      <c r="G1298" s="280"/>
      <c r="H1298" s="280"/>
      <c r="I1298" s="280"/>
    </row>
    <row r="1299" spans="7:9" ht="11.25" customHeight="1">
      <c r="G1299" s="280"/>
      <c r="H1299" s="280"/>
      <c r="I1299" s="280"/>
    </row>
    <row r="1300" spans="7:9" ht="11.25" customHeight="1">
      <c r="G1300" s="280"/>
      <c r="H1300" s="280"/>
      <c r="I1300" s="280"/>
    </row>
    <row r="1301" spans="7:9" ht="11.25" customHeight="1">
      <c r="G1301" s="280"/>
      <c r="H1301" s="280"/>
      <c r="I1301" s="280"/>
    </row>
    <row r="1302" spans="7:9" ht="11.25" customHeight="1">
      <c r="G1302" s="280"/>
      <c r="H1302" s="280"/>
      <c r="I1302" s="280"/>
    </row>
    <row r="1303" spans="7:9" ht="11.25" customHeight="1">
      <c r="G1303" s="280"/>
      <c r="H1303" s="280"/>
      <c r="I1303" s="280"/>
    </row>
    <row r="1304" spans="7:9" ht="11.25" customHeight="1">
      <c r="G1304" s="280"/>
      <c r="H1304" s="280"/>
      <c r="I1304" s="280"/>
    </row>
    <row r="1305" spans="7:9" ht="11.25" customHeight="1">
      <c r="G1305" s="280"/>
      <c r="H1305" s="280"/>
      <c r="I1305" s="280"/>
    </row>
    <row r="1306" spans="7:9" ht="11.25" customHeight="1">
      <c r="G1306" s="280"/>
      <c r="H1306" s="280"/>
      <c r="I1306" s="280"/>
    </row>
    <row r="1307" spans="7:9" ht="11.25" customHeight="1">
      <c r="G1307" s="280"/>
      <c r="H1307" s="280"/>
      <c r="I1307" s="280"/>
    </row>
    <row r="1308" spans="7:9" ht="11.25" customHeight="1">
      <c r="G1308" s="280"/>
      <c r="H1308" s="280"/>
      <c r="I1308" s="280"/>
    </row>
    <row r="1309" spans="7:9" ht="11.25" customHeight="1">
      <c r="G1309" s="280"/>
      <c r="H1309" s="280"/>
      <c r="I1309" s="280"/>
    </row>
    <row r="1310" spans="7:9" ht="11.25" customHeight="1">
      <c r="G1310" s="280"/>
      <c r="H1310" s="280"/>
      <c r="I1310" s="280"/>
    </row>
    <row r="1311" spans="7:9" ht="11.25" customHeight="1">
      <c r="G1311" s="280"/>
      <c r="H1311" s="280"/>
      <c r="I1311" s="280"/>
    </row>
    <row r="1312" spans="7:9" ht="11.25" customHeight="1">
      <c r="G1312" s="280"/>
      <c r="H1312" s="280"/>
      <c r="I1312" s="280"/>
    </row>
    <row r="1313" spans="7:9" ht="11.25" customHeight="1">
      <c r="G1313" s="280"/>
      <c r="H1313" s="280"/>
      <c r="I1313" s="280"/>
    </row>
    <row r="1314" spans="7:9" ht="11.25" customHeight="1">
      <c r="G1314" s="280"/>
      <c r="H1314" s="280"/>
      <c r="I1314" s="280"/>
    </row>
    <row r="1315" spans="7:9" ht="11.25" customHeight="1">
      <c r="G1315" s="280"/>
      <c r="H1315" s="280"/>
      <c r="I1315" s="280"/>
    </row>
    <row r="1316" spans="7:9" ht="11.25" customHeight="1">
      <c r="G1316" s="280"/>
      <c r="H1316" s="280"/>
      <c r="I1316" s="280"/>
    </row>
    <row r="1317" spans="7:9" ht="11.25" customHeight="1">
      <c r="G1317" s="280"/>
      <c r="H1317" s="280"/>
      <c r="I1317" s="280"/>
    </row>
    <row r="1318" spans="7:9" ht="11.25" customHeight="1">
      <c r="G1318" s="280"/>
      <c r="H1318" s="280"/>
      <c r="I1318" s="280"/>
    </row>
    <row r="1319" spans="7:9" ht="11.25" customHeight="1">
      <c r="G1319" s="280"/>
      <c r="H1319" s="280"/>
      <c r="I1319" s="280"/>
    </row>
    <row r="1320" spans="7:9" ht="11.25" customHeight="1">
      <c r="G1320" s="280"/>
      <c r="H1320" s="280"/>
      <c r="I1320" s="280"/>
    </row>
    <row r="1321" spans="7:9" ht="11.25" customHeight="1">
      <c r="G1321" s="280"/>
      <c r="H1321" s="280"/>
      <c r="I1321" s="280"/>
    </row>
    <row r="1322" spans="7:9" ht="11.25" customHeight="1">
      <c r="G1322" s="280"/>
      <c r="H1322" s="280"/>
      <c r="I1322" s="280"/>
    </row>
    <row r="1323" spans="7:9" ht="11.25" customHeight="1">
      <c r="G1323" s="280"/>
      <c r="H1323" s="280"/>
      <c r="I1323" s="280"/>
    </row>
    <row r="1324" spans="7:9" ht="11.25" customHeight="1">
      <c r="G1324" s="280"/>
      <c r="H1324" s="280"/>
      <c r="I1324" s="280"/>
    </row>
    <row r="1325" spans="7:9" ht="11.25" customHeight="1">
      <c r="G1325" s="280"/>
      <c r="H1325" s="280"/>
      <c r="I1325" s="280"/>
    </row>
    <row r="1326" spans="7:9" ht="11.25" customHeight="1">
      <c r="G1326" s="280"/>
      <c r="H1326" s="280"/>
      <c r="I1326" s="280"/>
    </row>
    <row r="1327" spans="7:9" ht="11.25" customHeight="1">
      <c r="G1327" s="280"/>
      <c r="H1327" s="280"/>
      <c r="I1327" s="280"/>
    </row>
    <row r="1328" spans="7:9" ht="11.25" customHeight="1">
      <c r="G1328" s="280"/>
      <c r="H1328" s="280"/>
      <c r="I1328" s="280"/>
    </row>
    <row r="1329" spans="7:9" ht="11.25" customHeight="1">
      <c r="G1329" s="280"/>
      <c r="H1329" s="280"/>
      <c r="I1329" s="280"/>
    </row>
    <row r="1330" spans="7:9" ht="11.25" customHeight="1">
      <c r="G1330" s="280"/>
      <c r="H1330" s="280"/>
      <c r="I1330" s="280"/>
    </row>
    <row r="1331" spans="7:9" ht="11.25" customHeight="1">
      <c r="G1331" s="280"/>
      <c r="H1331" s="280"/>
      <c r="I1331" s="280"/>
    </row>
    <row r="1332" spans="7:9" ht="11.25" customHeight="1">
      <c r="G1332" s="280"/>
      <c r="H1332" s="280"/>
      <c r="I1332" s="280"/>
    </row>
    <row r="1333" spans="7:9" ht="11.25" customHeight="1">
      <c r="G1333" s="280"/>
      <c r="H1333" s="280"/>
      <c r="I1333" s="280"/>
    </row>
    <row r="1334" spans="7:9" ht="11.25" customHeight="1">
      <c r="G1334" s="280"/>
      <c r="H1334" s="280"/>
      <c r="I1334" s="280"/>
    </row>
    <row r="1335" spans="7:9" ht="11.25" customHeight="1">
      <c r="G1335" s="280"/>
      <c r="H1335" s="280"/>
      <c r="I1335" s="280"/>
    </row>
    <row r="1336" spans="7:9" ht="11.25" customHeight="1">
      <c r="G1336" s="280"/>
      <c r="H1336" s="280"/>
      <c r="I1336" s="280"/>
    </row>
    <row r="1337" spans="7:9" ht="11.25" customHeight="1">
      <c r="G1337" s="280"/>
      <c r="H1337" s="280"/>
      <c r="I1337" s="280"/>
    </row>
    <row r="1338" spans="7:9" ht="11.25" customHeight="1">
      <c r="G1338" s="280"/>
      <c r="H1338" s="280"/>
      <c r="I1338" s="280"/>
    </row>
    <row r="1339" spans="7:9" ht="11.25" customHeight="1">
      <c r="G1339" s="280"/>
      <c r="H1339" s="280"/>
      <c r="I1339" s="280"/>
    </row>
    <row r="1340" spans="7:9" ht="11.25" customHeight="1">
      <c r="G1340" s="280"/>
      <c r="H1340" s="280"/>
      <c r="I1340" s="280"/>
    </row>
    <row r="1341" spans="7:9" ht="11.25" customHeight="1">
      <c r="G1341" s="280"/>
      <c r="H1341" s="280"/>
      <c r="I1341" s="280"/>
    </row>
    <row r="1342" spans="7:9" ht="11.25" customHeight="1">
      <c r="G1342" s="280"/>
      <c r="H1342" s="280"/>
      <c r="I1342" s="280"/>
    </row>
    <row r="1343" spans="7:9" ht="11.25" customHeight="1">
      <c r="G1343" s="280"/>
      <c r="H1343" s="280"/>
      <c r="I1343" s="280"/>
    </row>
    <row r="1344" spans="7:9" ht="11.25" customHeight="1">
      <c r="G1344" s="280"/>
      <c r="H1344" s="280"/>
      <c r="I1344" s="280"/>
    </row>
    <row r="1345" spans="7:9" ht="11.25" customHeight="1">
      <c r="G1345" s="280"/>
      <c r="H1345" s="280"/>
      <c r="I1345" s="280"/>
    </row>
    <row r="1346" spans="7:9" ht="11.25" customHeight="1">
      <c r="G1346" s="280"/>
      <c r="H1346" s="280"/>
      <c r="I1346" s="280"/>
    </row>
    <row r="1347" spans="7:9" ht="11.25" customHeight="1">
      <c r="G1347" s="280"/>
      <c r="H1347" s="280"/>
      <c r="I1347" s="280"/>
    </row>
    <row r="1348" spans="7:9" ht="11.25" customHeight="1">
      <c r="G1348" s="280"/>
      <c r="H1348" s="280"/>
      <c r="I1348" s="280"/>
    </row>
    <row r="1349" spans="7:9" ht="11.25" customHeight="1">
      <c r="G1349" s="280"/>
      <c r="H1349" s="280"/>
      <c r="I1349" s="280"/>
    </row>
    <row r="1350" spans="7:9" ht="11.25" customHeight="1">
      <c r="G1350" s="280"/>
      <c r="H1350" s="280"/>
      <c r="I1350" s="280"/>
    </row>
    <row r="1351" spans="7:9" ht="11.25" customHeight="1">
      <c r="G1351" s="280"/>
      <c r="H1351" s="280"/>
      <c r="I1351" s="280"/>
    </row>
    <row r="1352" spans="7:9" ht="11.25" customHeight="1">
      <c r="G1352" s="280"/>
      <c r="H1352" s="280"/>
      <c r="I1352" s="280"/>
    </row>
    <row r="1353" spans="7:9" ht="11.25" customHeight="1">
      <c r="G1353" s="280"/>
      <c r="H1353" s="280"/>
      <c r="I1353" s="280"/>
    </row>
    <row r="1354" spans="7:9" ht="11.25" customHeight="1">
      <c r="G1354" s="280"/>
      <c r="H1354" s="280"/>
      <c r="I1354" s="280"/>
    </row>
    <row r="1355" spans="7:9" ht="11.25" customHeight="1">
      <c r="G1355" s="280"/>
      <c r="H1355" s="280"/>
      <c r="I1355" s="280"/>
    </row>
    <row r="1356" spans="7:9" ht="11.25" customHeight="1">
      <c r="G1356" s="280"/>
      <c r="H1356" s="280"/>
      <c r="I1356" s="280"/>
    </row>
    <row r="1357" spans="7:9" ht="11.25" customHeight="1">
      <c r="G1357" s="280"/>
      <c r="H1357" s="280"/>
      <c r="I1357" s="280"/>
    </row>
    <row r="1358" spans="7:9" ht="11.25" customHeight="1">
      <c r="G1358" s="280"/>
      <c r="H1358" s="280"/>
      <c r="I1358" s="280"/>
    </row>
    <row r="1359" spans="7:9" ht="11.25" customHeight="1">
      <c r="G1359" s="280"/>
      <c r="H1359" s="280"/>
      <c r="I1359" s="280"/>
    </row>
    <row r="1360" spans="7:9" ht="11.25" customHeight="1">
      <c r="G1360" s="280"/>
      <c r="H1360" s="280"/>
      <c r="I1360" s="280"/>
    </row>
    <row r="1361" spans="7:9" ht="11.25" customHeight="1">
      <c r="G1361" s="280"/>
      <c r="H1361" s="280"/>
      <c r="I1361" s="280"/>
    </row>
    <row r="1362" spans="7:9" ht="11.25" customHeight="1">
      <c r="G1362" s="280"/>
      <c r="H1362" s="280"/>
      <c r="I1362" s="280"/>
    </row>
    <row r="1363" spans="7:9" ht="11.25" customHeight="1">
      <c r="G1363" s="280"/>
      <c r="H1363" s="280"/>
      <c r="I1363" s="280"/>
    </row>
    <row r="1364" spans="7:9" ht="11.25" customHeight="1">
      <c r="G1364" s="280"/>
      <c r="H1364" s="280"/>
      <c r="I1364" s="280"/>
    </row>
    <row r="1365" spans="7:9" ht="11.25" customHeight="1">
      <c r="G1365" s="280"/>
      <c r="H1365" s="280"/>
      <c r="I1365" s="280"/>
    </row>
    <row r="1366" spans="7:9" ht="11.25" customHeight="1">
      <c r="G1366" s="280"/>
      <c r="H1366" s="280"/>
      <c r="I1366" s="280"/>
    </row>
    <row r="1367" spans="7:9" ht="11.25" customHeight="1">
      <c r="G1367" s="280"/>
      <c r="H1367" s="280"/>
      <c r="I1367" s="280"/>
    </row>
    <row r="1368" spans="7:9" ht="11.25" customHeight="1">
      <c r="G1368" s="280"/>
      <c r="H1368" s="280"/>
      <c r="I1368" s="280"/>
    </row>
    <row r="1369" spans="7:9" ht="11.25" customHeight="1">
      <c r="G1369" s="280"/>
      <c r="H1369" s="280"/>
      <c r="I1369" s="280"/>
    </row>
    <row r="1370" spans="7:9" ht="11.25" customHeight="1">
      <c r="G1370" s="280"/>
      <c r="H1370" s="280"/>
      <c r="I1370" s="280"/>
    </row>
    <row r="1371" spans="7:9" ht="11.25" customHeight="1">
      <c r="G1371" s="280"/>
      <c r="H1371" s="280"/>
      <c r="I1371" s="280"/>
    </row>
    <row r="1372" spans="7:9" ht="11.25" customHeight="1">
      <c r="G1372" s="280"/>
      <c r="H1372" s="280"/>
      <c r="I1372" s="280"/>
    </row>
    <row r="1373" spans="7:9" ht="11.25" customHeight="1">
      <c r="G1373" s="280"/>
      <c r="H1373" s="280"/>
      <c r="I1373" s="280"/>
    </row>
    <row r="1374" spans="7:9" ht="11.25" customHeight="1">
      <c r="G1374" s="280"/>
      <c r="H1374" s="280"/>
      <c r="I1374" s="280"/>
    </row>
    <row r="1375" spans="7:9" ht="11.25" customHeight="1">
      <c r="G1375" s="280"/>
      <c r="H1375" s="280"/>
      <c r="I1375" s="280"/>
    </row>
    <row r="1376" spans="7:9" ht="11.25" customHeight="1">
      <c r="G1376" s="280"/>
      <c r="H1376" s="280"/>
      <c r="I1376" s="280"/>
    </row>
    <row r="1377" spans="7:9" ht="11.25" customHeight="1">
      <c r="G1377" s="280"/>
      <c r="H1377" s="280"/>
      <c r="I1377" s="280"/>
    </row>
    <row r="1378" spans="7:9" ht="11.25" customHeight="1">
      <c r="G1378" s="280"/>
      <c r="H1378" s="280"/>
      <c r="I1378" s="280"/>
    </row>
    <row r="1379" spans="7:9" ht="11.25" customHeight="1">
      <c r="G1379" s="280"/>
      <c r="H1379" s="280"/>
      <c r="I1379" s="280"/>
    </row>
    <row r="1380" spans="7:9" ht="11.25" customHeight="1">
      <c r="G1380" s="280"/>
      <c r="H1380" s="280"/>
      <c r="I1380" s="280"/>
    </row>
    <row r="1381" spans="7:9" ht="11.25" customHeight="1">
      <c r="G1381" s="280"/>
      <c r="H1381" s="280"/>
      <c r="I1381" s="280"/>
    </row>
    <row r="1382" spans="7:9" ht="11.25" customHeight="1">
      <c r="G1382" s="280"/>
      <c r="H1382" s="280"/>
      <c r="I1382" s="280"/>
    </row>
    <row r="1383" spans="7:9" ht="11.25" customHeight="1">
      <c r="G1383" s="280"/>
      <c r="H1383" s="280"/>
      <c r="I1383" s="280"/>
    </row>
    <row r="1384" spans="7:9" ht="11.25" customHeight="1">
      <c r="G1384" s="280"/>
      <c r="H1384" s="280"/>
      <c r="I1384" s="280"/>
    </row>
    <row r="1385" spans="7:9" ht="11.25" customHeight="1">
      <c r="G1385" s="280"/>
      <c r="H1385" s="280"/>
      <c r="I1385" s="280"/>
    </row>
    <row r="1386" spans="7:9" ht="11.25" customHeight="1">
      <c r="G1386" s="280"/>
      <c r="H1386" s="280"/>
      <c r="I1386" s="280"/>
    </row>
    <row r="1387" spans="7:9" ht="11.25" customHeight="1">
      <c r="G1387" s="280"/>
      <c r="H1387" s="280"/>
      <c r="I1387" s="280"/>
    </row>
    <row r="1388" spans="7:9" ht="11.25" customHeight="1">
      <c r="G1388" s="280"/>
      <c r="H1388" s="280"/>
      <c r="I1388" s="280"/>
    </row>
    <row r="1389" spans="7:9" ht="11.25" customHeight="1">
      <c r="G1389" s="280"/>
      <c r="H1389" s="280"/>
      <c r="I1389" s="280"/>
    </row>
    <row r="1390" spans="7:9" ht="11.25" customHeight="1">
      <c r="G1390" s="280"/>
      <c r="H1390" s="280"/>
      <c r="I1390" s="280"/>
    </row>
    <row r="1391" spans="7:9" ht="11.25" customHeight="1">
      <c r="G1391" s="280"/>
      <c r="H1391" s="280"/>
      <c r="I1391" s="280"/>
    </row>
    <row r="1392" spans="7:9" ht="11.25" customHeight="1">
      <c r="G1392" s="280"/>
      <c r="H1392" s="280"/>
      <c r="I1392" s="280"/>
    </row>
    <row r="1393" spans="7:9" ht="11.25" customHeight="1">
      <c r="G1393" s="280"/>
      <c r="H1393" s="280"/>
      <c r="I1393" s="280"/>
    </row>
    <row r="1394" spans="7:9" ht="11.25" customHeight="1">
      <c r="G1394" s="280"/>
      <c r="H1394" s="280"/>
      <c r="I1394" s="280"/>
    </row>
    <row r="1395" spans="7:9" ht="11.25" customHeight="1">
      <c r="G1395" s="280"/>
      <c r="H1395" s="280"/>
      <c r="I1395" s="280"/>
    </row>
    <row r="1396" spans="7:9" ht="11.25" customHeight="1">
      <c r="G1396" s="280"/>
      <c r="H1396" s="280"/>
      <c r="I1396" s="280"/>
    </row>
    <row r="1397" spans="7:9" ht="11.25" customHeight="1">
      <c r="G1397" s="280"/>
      <c r="H1397" s="280"/>
      <c r="I1397" s="280"/>
    </row>
    <row r="1398" spans="7:9" ht="11.25" customHeight="1">
      <c r="G1398" s="280"/>
      <c r="H1398" s="280"/>
      <c r="I1398" s="280"/>
    </row>
    <row r="1399" spans="7:9" ht="11.25" customHeight="1">
      <c r="G1399" s="280"/>
      <c r="H1399" s="280"/>
      <c r="I1399" s="280"/>
    </row>
    <row r="1400" spans="7:9" ht="11.25" customHeight="1">
      <c r="G1400" s="280"/>
      <c r="H1400" s="280"/>
      <c r="I1400" s="280"/>
    </row>
    <row r="1401" spans="7:9" ht="11.25" customHeight="1">
      <c r="G1401" s="280"/>
      <c r="H1401" s="280"/>
      <c r="I1401" s="280"/>
    </row>
    <row r="1402" spans="7:9" ht="11.25" customHeight="1">
      <c r="G1402" s="280"/>
      <c r="H1402" s="280"/>
      <c r="I1402" s="280"/>
    </row>
    <row r="1403" spans="7:9" ht="11.25" customHeight="1">
      <c r="G1403" s="280"/>
      <c r="H1403" s="280"/>
      <c r="I1403" s="280"/>
    </row>
    <row r="1404" spans="7:9" ht="11.25" customHeight="1">
      <c r="G1404" s="280"/>
      <c r="H1404" s="280"/>
      <c r="I1404" s="280"/>
    </row>
    <row r="1405" spans="7:9" ht="11.25" customHeight="1">
      <c r="G1405" s="280"/>
      <c r="H1405" s="280"/>
      <c r="I1405" s="280"/>
    </row>
    <row r="1406" spans="7:9" ht="11.25" customHeight="1">
      <c r="G1406" s="280"/>
      <c r="H1406" s="280"/>
      <c r="I1406" s="280"/>
    </row>
    <row r="1407" spans="7:9" ht="11.25" customHeight="1">
      <c r="G1407" s="280"/>
      <c r="H1407" s="280"/>
      <c r="I1407" s="280"/>
    </row>
    <row r="1408" spans="7:9" ht="11.25" customHeight="1">
      <c r="G1408" s="280"/>
      <c r="H1408" s="280"/>
      <c r="I1408" s="280"/>
    </row>
    <row r="1409" spans="7:9" ht="11.25" customHeight="1">
      <c r="G1409" s="280"/>
      <c r="H1409" s="280"/>
      <c r="I1409" s="280"/>
    </row>
    <row r="1410" spans="7:9" ht="11.25" customHeight="1">
      <c r="G1410" s="280"/>
      <c r="H1410" s="280"/>
      <c r="I1410" s="280"/>
    </row>
    <row r="1411" spans="7:9" ht="11.25" customHeight="1">
      <c r="G1411" s="280"/>
      <c r="H1411" s="280"/>
      <c r="I1411" s="280"/>
    </row>
    <row r="1412" spans="7:9" ht="11.25" customHeight="1">
      <c r="G1412" s="280"/>
      <c r="H1412" s="280"/>
      <c r="I1412" s="280"/>
    </row>
    <row r="1413" spans="7:9" ht="11.25" customHeight="1">
      <c r="G1413" s="280"/>
      <c r="H1413" s="280"/>
      <c r="I1413" s="280"/>
    </row>
    <row r="1414" spans="7:9" ht="11.25" customHeight="1">
      <c r="G1414" s="280"/>
      <c r="H1414" s="280"/>
      <c r="I1414" s="280"/>
    </row>
    <row r="1415" spans="7:9" ht="11.25" customHeight="1">
      <c r="G1415" s="280"/>
      <c r="H1415" s="280"/>
      <c r="I1415" s="280"/>
    </row>
    <row r="1416" spans="7:9" ht="11.25" customHeight="1">
      <c r="G1416" s="280"/>
      <c r="H1416" s="280"/>
      <c r="I1416" s="280"/>
    </row>
    <row r="1417" spans="7:9" ht="11.25" customHeight="1">
      <c r="G1417" s="280"/>
      <c r="H1417" s="280"/>
      <c r="I1417" s="280"/>
    </row>
    <row r="1418" spans="7:9" ht="11.25" customHeight="1">
      <c r="G1418" s="280"/>
      <c r="H1418" s="280"/>
      <c r="I1418" s="280"/>
    </row>
    <row r="1419" spans="7:9" ht="11.25" customHeight="1">
      <c r="G1419" s="280"/>
      <c r="H1419" s="280"/>
      <c r="I1419" s="280"/>
    </row>
    <row r="1420" spans="7:9" ht="11.25" customHeight="1">
      <c r="G1420" s="280"/>
      <c r="H1420" s="280"/>
      <c r="I1420" s="280"/>
    </row>
    <row r="1421" spans="7:9" ht="11.25" customHeight="1">
      <c r="G1421" s="280"/>
      <c r="H1421" s="280"/>
      <c r="I1421" s="280"/>
    </row>
    <row r="1422" spans="7:9" ht="11.25" customHeight="1">
      <c r="G1422" s="280"/>
      <c r="H1422" s="280"/>
      <c r="I1422" s="280"/>
    </row>
    <row r="1423" spans="7:9" ht="11.25" customHeight="1">
      <c r="G1423" s="280"/>
      <c r="H1423" s="280"/>
      <c r="I1423" s="280"/>
    </row>
    <row r="1424" spans="7:9" ht="11.25" customHeight="1">
      <c r="G1424" s="280"/>
      <c r="H1424" s="280"/>
      <c r="I1424" s="280"/>
    </row>
    <row r="1425" spans="7:9" ht="11.25" customHeight="1">
      <c r="G1425" s="280"/>
      <c r="H1425" s="280"/>
      <c r="I1425" s="280"/>
    </row>
    <row r="1426" spans="7:9" ht="11.25" customHeight="1">
      <c r="G1426" s="280"/>
      <c r="H1426" s="280"/>
      <c r="I1426" s="280"/>
    </row>
    <row r="1427" spans="7:9" ht="11.25" customHeight="1">
      <c r="G1427" s="280"/>
      <c r="H1427" s="280"/>
      <c r="I1427" s="280"/>
    </row>
    <row r="1428" spans="7:9" ht="11.25" customHeight="1">
      <c r="G1428" s="280"/>
      <c r="H1428" s="280"/>
      <c r="I1428" s="280"/>
    </row>
    <row r="1429" spans="7:9" ht="11.25" customHeight="1">
      <c r="G1429" s="280"/>
      <c r="H1429" s="280"/>
      <c r="I1429" s="280"/>
    </row>
    <row r="1430" spans="7:9" ht="11.25" customHeight="1">
      <c r="G1430" s="280"/>
      <c r="H1430" s="280"/>
      <c r="I1430" s="280"/>
    </row>
    <row r="1431" spans="7:9" ht="11.25" customHeight="1">
      <c r="G1431" s="280"/>
      <c r="H1431" s="280"/>
      <c r="I1431" s="280"/>
    </row>
    <row r="1432" spans="7:9" ht="11.25" customHeight="1">
      <c r="G1432" s="280"/>
      <c r="H1432" s="280"/>
      <c r="I1432" s="280"/>
    </row>
    <row r="1433" spans="7:9" ht="11.25" customHeight="1">
      <c r="G1433" s="280"/>
      <c r="H1433" s="280"/>
      <c r="I1433" s="280"/>
    </row>
    <row r="1434" spans="7:9" ht="11.25" customHeight="1">
      <c r="G1434" s="280"/>
      <c r="H1434" s="280"/>
      <c r="I1434" s="280"/>
    </row>
    <row r="1435" spans="7:9" ht="11.25" customHeight="1">
      <c r="G1435" s="280"/>
      <c r="H1435" s="280"/>
      <c r="I1435" s="280"/>
    </row>
    <row r="1436" spans="7:9" ht="11.25" customHeight="1">
      <c r="G1436" s="280"/>
      <c r="H1436" s="280"/>
      <c r="I1436" s="280"/>
    </row>
    <row r="1437" spans="7:9" ht="11.25" customHeight="1">
      <c r="G1437" s="280"/>
      <c r="H1437" s="280"/>
      <c r="I1437" s="280"/>
    </row>
    <row r="1438" spans="7:9" ht="11.25" customHeight="1">
      <c r="G1438" s="280"/>
      <c r="H1438" s="280"/>
      <c r="I1438" s="280"/>
    </row>
    <row r="1439" spans="7:9" ht="11.25" customHeight="1">
      <c r="G1439" s="280"/>
      <c r="H1439" s="280"/>
      <c r="I1439" s="280"/>
    </row>
    <row r="1440" spans="7:9" ht="11.25" customHeight="1">
      <c r="G1440" s="280"/>
      <c r="H1440" s="280"/>
      <c r="I1440" s="280"/>
    </row>
    <row r="1441" spans="7:9" ht="11.25" customHeight="1">
      <c r="G1441" s="280"/>
      <c r="H1441" s="280"/>
      <c r="I1441" s="280"/>
    </row>
    <row r="1442" spans="7:9" ht="11.25" customHeight="1">
      <c r="G1442" s="280"/>
      <c r="H1442" s="280"/>
      <c r="I1442" s="280"/>
    </row>
    <row r="1443" spans="7:9" ht="11.25" customHeight="1">
      <c r="G1443" s="280"/>
      <c r="H1443" s="280"/>
      <c r="I1443" s="280"/>
    </row>
    <row r="1444" spans="7:9" ht="11.25" customHeight="1">
      <c r="G1444" s="280"/>
      <c r="H1444" s="280"/>
      <c r="I1444" s="280"/>
    </row>
    <row r="1445" spans="7:9" ht="11.25" customHeight="1">
      <c r="G1445" s="280"/>
      <c r="H1445" s="280"/>
      <c r="I1445" s="280"/>
    </row>
    <row r="1446" spans="7:9" ht="11.25" customHeight="1">
      <c r="G1446" s="280"/>
      <c r="H1446" s="280"/>
      <c r="I1446" s="280"/>
    </row>
    <row r="1447" spans="7:9" ht="11.25" customHeight="1">
      <c r="G1447" s="280"/>
      <c r="H1447" s="280"/>
      <c r="I1447" s="280"/>
    </row>
    <row r="1448" spans="7:9" ht="11.25" customHeight="1">
      <c r="G1448" s="280"/>
      <c r="H1448" s="280"/>
      <c r="I1448" s="280"/>
    </row>
    <row r="1449" spans="7:9" ht="11.25" customHeight="1">
      <c r="G1449" s="280"/>
      <c r="H1449" s="280"/>
      <c r="I1449" s="280"/>
    </row>
    <row r="1450" spans="7:9" ht="11.25" customHeight="1">
      <c r="G1450" s="280"/>
      <c r="H1450" s="280"/>
      <c r="I1450" s="280"/>
    </row>
    <row r="1451" spans="7:9" ht="11.25" customHeight="1">
      <c r="G1451" s="280"/>
      <c r="H1451" s="280"/>
      <c r="I1451" s="280"/>
    </row>
    <row r="1452" spans="7:9" ht="11.25" customHeight="1">
      <c r="G1452" s="280"/>
      <c r="H1452" s="280"/>
      <c r="I1452" s="280"/>
    </row>
    <row r="1453" spans="7:9" ht="11.25" customHeight="1">
      <c r="G1453" s="280"/>
      <c r="H1453" s="280"/>
      <c r="I1453" s="280"/>
    </row>
    <row r="1454" spans="7:9" ht="11.25" customHeight="1">
      <c r="G1454" s="280"/>
      <c r="H1454" s="280"/>
      <c r="I1454" s="280"/>
    </row>
    <row r="1455" spans="7:9" ht="11.25" customHeight="1">
      <c r="G1455" s="280"/>
      <c r="H1455" s="280"/>
      <c r="I1455" s="280"/>
    </row>
    <row r="1456" spans="7:9" ht="11.25" customHeight="1">
      <c r="G1456" s="280"/>
      <c r="H1456" s="280"/>
      <c r="I1456" s="280"/>
    </row>
    <row r="1457" spans="7:9" ht="11.25" customHeight="1">
      <c r="G1457" s="280"/>
      <c r="H1457" s="280"/>
      <c r="I1457" s="280"/>
    </row>
    <row r="1458" spans="7:9" ht="11.25" customHeight="1">
      <c r="G1458" s="280"/>
      <c r="H1458" s="280"/>
      <c r="I1458" s="280"/>
    </row>
    <row r="1459" spans="7:9" ht="11.25" customHeight="1">
      <c r="G1459" s="280"/>
      <c r="H1459" s="280"/>
      <c r="I1459" s="280"/>
    </row>
    <row r="1460" spans="7:9" ht="11.25" customHeight="1">
      <c r="G1460" s="280"/>
      <c r="H1460" s="280"/>
      <c r="I1460" s="280"/>
    </row>
    <row r="1461" spans="7:9" ht="11.25" customHeight="1">
      <c r="G1461" s="280"/>
      <c r="H1461" s="280"/>
      <c r="I1461" s="280"/>
    </row>
    <row r="1462" spans="7:9" ht="11.25" customHeight="1">
      <c r="G1462" s="280"/>
      <c r="H1462" s="280"/>
      <c r="I1462" s="280"/>
    </row>
    <row r="1463" spans="7:9" ht="11.25" customHeight="1">
      <c r="G1463" s="280"/>
      <c r="H1463" s="280"/>
      <c r="I1463" s="280"/>
    </row>
    <row r="1464" spans="7:9" ht="11.25" customHeight="1">
      <c r="G1464" s="280"/>
      <c r="H1464" s="280"/>
      <c r="I1464" s="280"/>
    </row>
    <row r="1465" spans="7:9" ht="11.25" customHeight="1">
      <c r="G1465" s="280"/>
      <c r="H1465" s="280"/>
      <c r="I1465" s="280"/>
    </row>
    <row r="1466" spans="7:9" ht="11.25" customHeight="1">
      <c r="G1466" s="280"/>
      <c r="H1466" s="280"/>
      <c r="I1466" s="280"/>
    </row>
    <row r="1467" spans="7:9" ht="11.25" customHeight="1">
      <c r="G1467" s="280"/>
      <c r="H1467" s="280"/>
      <c r="I1467" s="280"/>
    </row>
    <row r="1468" spans="7:9" ht="11.25" customHeight="1">
      <c r="G1468" s="280"/>
      <c r="H1468" s="280"/>
      <c r="I1468" s="280"/>
    </row>
    <row r="1469" spans="7:9" ht="11.25" customHeight="1">
      <c r="G1469" s="280"/>
      <c r="H1469" s="280"/>
      <c r="I1469" s="280"/>
    </row>
    <row r="1470" spans="7:9" ht="11.25" customHeight="1">
      <c r="G1470" s="280"/>
      <c r="H1470" s="280"/>
      <c r="I1470" s="280"/>
    </row>
    <row r="1471" spans="7:9" ht="11.25" customHeight="1">
      <c r="G1471" s="280"/>
      <c r="H1471" s="280"/>
      <c r="I1471" s="280"/>
    </row>
    <row r="1472" spans="7:9" ht="11.25" customHeight="1">
      <c r="G1472" s="280"/>
      <c r="H1472" s="280"/>
      <c r="I1472" s="280"/>
    </row>
    <row r="1473" spans="7:9" ht="11.25" customHeight="1">
      <c r="G1473" s="280"/>
      <c r="H1473" s="280"/>
      <c r="I1473" s="280"/>
    </row>
    <row r="1474" spans="7:9" ht="11.25" customHeight="1">
      <c r="G1474" s="280"/>
      <c r="H1474" s="280"/>
      <c r="I1474" s="280"/>
    </row>
    <row r="1475" spans="7:9" ht="11.25" customHeight="1">
      <c r="G1475" s="280"/>
      <c r="H1475" s="280"/>
      <c r="I1475" s="280"/>
    </row>
    <row r="1476" spans="7:9" ht="11.25" customHeight="1">
      <c r="G1476" s="280"/>
      <c r="H1476" s="280"/>
      <c r="I1476" s="280"/>
    </row>
    <row r="1477" spans="7:9" ht="11.25" customHeight="1">
      <c r="G1477" s="280"/>
      <c r="H1477" s="280"/>
      <c r="I1477" s="280"/>
    </row>
    <row r="1478" spans="7:9" ht="11.25" customHeight="1">
      <c r="G1478" s="280"/>
      <c r="H1478" s="280"/>
      <c r="I1478" s="280"/>
    </row>
    <row r="1479" spans="7:9" ht="11.25" customHeight="1">
      <c r="G1479" s="280"/>
      <c r="H1479" s="280"/>
      <c r="I1479" s="280"/>
    </row>
    <row r="1480" spans="7:9" ht="11.25" customHeight="1">
      <c r="G1480" s="280"/>
      <c r="H1480" s="280"/>
      <c r="I1480" s="280"/>
    </row>
    <row r="1481" spans="7:9" ht="11.25" customHeight="1">
      <c r="G1481" s="280"/>
      <c r="H1481" s="280"/>
      <c r="I1481" s="280"/>
    </row>
    <row r="1482" spans="7:9" ht="11.25" customHeight="1">
      <c r="G1482" s="280"/>
      <c r="H1482" s="280"/>
      <c r="I1482" s="280"/>
    </row>
    <row r="1483" spans="7:9" ht="11.25" customHeight="1">
      <c r="G1483" s="280"/>
      <c r="H1483" s="280"/>
      <c r="I1483" s="280"/>
    </row>
    <row r="1484" spans="7:9" ht="11.25" customHeight="1">
      <c r="G1484" s="280"/>
      <c r="H1484" s="280"/>
      <c r="I1484" s="280"/>
    </row>
    <row r="1485" spans="7:9" ht="11.25" customHeight="1">
      <c r="G1485" s="280"/>
      <c r="H1485" s="280"/>
      <c r="I1485" s="280"/>
    </row>
    <row r="1486" spans="7:9" ht="11.25" customHeight="1">
      <c r="G1486" s="280"/>
      <c r="H1486" s="280"/>
      <c r="I1486" s="280"/>
    </row>
    <row r="1487" spans="7:9" ht="11.25" customHeight="1">
      <c r="G1487" s="280"/>
      <c r="H1487" s="280"/>
      <c r="I1487" s="280"/>
    </row>
    <row r="1488" spans="7:9" ht="11.25" customHeight="1">
      <c r="G1488" s="280"/>
      <c r="H1488" s="280"/>
      <c r="I1488" s="280"/>
    </row>
    <row r="1489" spans="7:9" ht="11.25" customHeight="1">
      <c r="G1489" s="280"/>
      <c r="H1489" s="280"/>
      <c r="I1489" s="280"/>
    </row>
    <row r="1490" spans="7:9" ht="11.25" customHeight="1">
      <c r="G1490" s="280"/>
      <c r="H1490" s="280"/>
      <c r="I1490" s="280"/>
    </row>
    <row r="1491" spans="7:9" ht="11.25" customHeight="1">
      <c r="G1491" s="280"/>
      <c r="H1491" s="280"/>
      <c r="I1491" s="280"/>
    </row>
    <row r="1492" spans="7:9" ht="11.25" customHeight="1">
      <c r="G1492" s="280"/>
      <c r="H1492" s="280"/>
      <c r="I1492" s="280"/>
    </row>
    <row r="1493" spans="7:9" ht="11.25" customHeight="1">
      <c r="G1493" s="280"/>
      <c r="H1493" s="280"/>
      <c r="I1493" s="280"/>
    </row>
    <row r="1494" spans="7:9" ht="11.25" customHeight="1">
      <c r="G1494" s="280"/>
      <c r="H1494" s="280"/>
      <c r="I1494" s="280"/>
    </row>
    <row r="1495" spans="7:9" ht="11.25" customHeight="1">
      <c r="G1495" s="280"/>
      <c r="H1495" s="280"/>
      <c r="I1495" s="280"/>
    </row>
    <row r="1496" spans="7:9" ht="11.25" customHeight="1">
      <c r="G1496" s="280"/>
      <c r="H1496" s="280"/>
      <c r="I1496" s="280"/>
    </row>
    <row r="1497" spans="7:9" ht="11.25" customHeight="1">
      <c r="G1497" s="280"/>
      <c r="H1497" s="280"/>
      <c r="I1497" s="280"/>
    </row>
    <row r="1498" spans="7:9" ht="11.25" customHeight="1">
      <c r="G1498" s="280"/>
      <c r="H1498" s="280"/>
      <c r="I1498" s="280"/>
    </row>
    <row r="1499" spans="7:9" ht="11.25" customHeight="1">
      <c r="G1499" s="280"/>
      <c r="H1499" s="280"/>
      <c r="I1499" s="280"/>
    </row>
    <row r="1500" spans="7:9" ht="11.25" customHeight="1">
      <c r="G1500" s="280"/>
      <c r="H1500" s="280"/>
      <c r="I1500" s="280"/>
    </row>
    <row r="1501" spans="7:9" ht="11.25" customHeight="1">
      <c r="G1501" s="280"/>
      <c r="H1501" s="280"/>
      <c r="I1501" s="280"/>
    </row>
    <row r="1502" spans="7:9" ht="11.25" customHeight="1">
      <c r="G1502" s="280"/>
      <c r="H1502" s="280"/>
      <c r="I1502" s="280"/>
    </row>
    <row r="1503" spans="7:9" ht="11.25" customHeight="1">
      <c r="G1503" s="280"/>
      <c r="H1503" s="280"/>
      <c r="I1503" s="280"/>
    </row>
    <row r="1504" spans="7:9" ht="11.25" customHeight="1">
      <c r="G1504" s="280"/>
      <c r="H1504" s="280"/>
      <c r="I1504" s="280"/>
    </row>
    <row r="1505" spans="7:9" ht="11.25" customHeight="1">
      <c r="G1505" s="280"/>
      <c r="H1505" s="280"/>
      <c r="I1505" s="280"/>
    </row>
    <row r="1506" spans="7:9" ht="11.25" customHeight="1">
      <c r="G1506" s="280"/>
      <c r="H1506" s="280"/>
      <c r="I1506" s="280"/>
    </row>
    <row r="1507" spans="7:9" ht="11.25" customHeight="1">
      <c r="G1507" s="280"/>
      <c r="H1507" s="280"/>
      <c r="I1507" s="280"/>
    </row>
    <row r="1508" spans="7:9" ht="11.25" customHeight="1">
      <c r="G1508" s="280"/>
      <c r="H1508" s="280"/>
      <c r="I1508" s="280"/>
    </row>
    <row r="1509" spans="7:9" ht="11.25" customHeight="1">
      <c r="G1509" s="280"/>
      <c r="H1509" s="280"/>
      <c r="I1509" s="280"/>
    </row>
    <row r="1510" spans="7:9" ht="11.25" customHeight="1">
      <c r="G1510" s="280"/>
      <c r="H1510" s="280"/>
      <c r="I1510" s="280"/>
    </row>
    <row r="1511" spans="7:9" ht="11.25" customHeight="1">
      <c r="G1511" s="280"/>
      <c r="H1511" s="280"/>
      <c r="I1511" s="280"/>
    </row>
    <row r="1512" spans="7:9" ht="11.25" customHeight="1">
      <c r="G1512" s="280"/>
      <c r="H1512" s="280"/>
      <c r="I1512" s="280"/>
    </row>
    <row r="1513" spans="7:9" ht="11.25" customHeight="1">
      <c r="G1513" s="280"/>
      <c r="H1513" s="280"/>
      <c r="I1513" s="280"/>
    </row>
    <row r="1514" spans="7:9" ht="11.25" customHeight="1">
      <c r="G1514" s="280"/>
      <c r="H1514" s="280"/>
      <c r="I1514" s="280"/>
    </row>
    <row r="1515" spans="7:9" ht="11.25" customHeight="1">
      <c r="G1515" s="280"/>
      <c r="H1515" s="280"/>
      <c r="I1515" s="280"/>
    </row>
    <row r="1516" spans="7:9" ht="11.25" customHeight="1">
      <c r="G1516" s="280"/>
      <c r="H1516" s="280"/>
      <c r="I1516" s="280"/>
    </row>
    <row r="1517" spans="7:9" ht="11.25" customHeight="1">
      <c r="G1517" s="280"/>
      <c r="H1517" s="280"/>
      <c r="I1517" s="280"/>
    </row>
    <row r="1518" spans="7:9" ht="11.25" customHeight="1">
      <c r="G1518" s="280"/>
      <c r="H1518" s="280"/>
      <c r="I1518" s="280"/>
    </row>
    <row r="1519" spans="7:9" ht="11.25" customHeight="1">
      <c r="G1519" s="280"/>
      <c r="H1519" s="280"/>
      <c r="I1519" s="280"/>
    </row>
    <row r="1520" spans="7:9" ht="11.25" customHeight="1">
      <c r="G1520" s="280"/>
      <c r="H1520" s="280"/>
      <c r="I1520" s="280"/>
    </row>
    <row r="1521" spans="7:9" ht="11.25" customHeight="1">
      <c r="G1521" s="280"/>
      <c r="H1521" s="280"/>
      <c r="I1521" s="280"/>
    </row>
    <row r="1522" spans="7:9" ht="11.25" customHeight="1">
      <c r="G1522" s="280"/>
      <c r="H1522" s="280"/>
      <c r="I1522" s="280"/>
    </row>
    <row r="1523" spans="7:9" ht="11.25" customHeight="1">
      <c r="G1523" s="280"/>
      <c r="H1523" s="280"/>
      <c r="I1523" s="280"/>
    </row>
    <row r="1524" spans="7:9" ht="11.25" customHeight="1">
      <c r="G1524" s="280"/>
      <c r="H1524" s="280"/>
      <c r="I1524" s="280"/>
    </row>
    <row r="1525" spans="7:9" ht="11.25" customHeight="1">
      <c r="G1525" s="280"/>
      <c r="H1525" s="280"/>
      <c r="I1525" s="280"/>
    </row>
    <row r="1526" spans="7:9" ht="11.25" customHeight="1">
      <c r="G1526" s="280"/>
      <c r="H1526" s="280"/>
      <c r="I1526" s="280"/>
    </row>
    <row r="1527" spans="7:9" ht="11.25" customHeight="1">
      <c r="G1527" s="280"/>
      <c r="H1527" s="280"/>
      <c r="I1527" s="280"/>
    </row>
    <row r="1528" spans="7:9" ht="11.25" customHeight="1">
      <c r="G1528" s="280"/>
      <c r="H1528" s="280"/>
      <c r="I1528" s="280"/>
    </row>
    <row r="1529" spans="7:9" ht="11.25" customHeight="1">
      <c r="G1529" s="280"/>
      <c r="H1529" s="280"/>
      <c r="I1529" s="280"/>
    </row>
    <row r="1530" spans="7:9" ht="11.25" customHeight="1">
      <c r="G1530" s="280"/>
      <c r="H1530" s="280"/>
      <c r="I1530" s="280"/>
    </row>
    <row r="1531" spans="7:9" ht="11.25" customHeight="1">
      <c r="G1531" s="280"/>
      <c r="H1531" s="280"/>
      <c r="I1531" s="280"/>
    </row>
    <row r="1532" spans="7:9" ht="11.25" customHeight="1">
      <c r="G1532" s="280"/>
      <c r="H1532" s="280"/>
      <c r="I1532" s="280"/>
    </row>
    <row r="1533" spans="7:9" ht="11.25" customHeight="1">
      <c r="G1533" s="280"/>
      <c r="H1533" s="280"/>
      <c r="I1533" s="280"/>
    </row>
    <row r="1534" spans="7:9" ht="11.25" customHeight="1">
      <c r="G1534" s="280"/>
      <c r="H1534" s="280"/>
      <c r="I1534" s="280"/>
    </row>
    <row r="1535" spans="7:9" ht="11.25" customHeight="1">
      <c r="G1535" s="280"/>
      <c r="H1535" s="280"/>
      <c r="I1535" s="280"/>
    </row>
    <row r="1536" spans="7:9" ht="11.25" customHeight="1">
      <c r="G1536" s="280"/>
      <c r="H1536" s="280"/>
      <c r="I1536" s="280"/>
    </row>
    <row r="1537" spans="7:9" ht="11.25" customHeight="1">
      <c r="G1537" s="280"/>
      <c r="H1537" s="280"/>
      <c r="I1537" s="280"/>
    </row>
    <row r="1538" spans="7:9" ht="11.25" customHeight="1">
      <c r="G1538" s="280"/>
      <c r="H1538" s="280"/>
      <c r="I1538" s="280"/>
    </row>
    <row r="1539" spans="7:9" ht="11.25" customHeight="1">
      <c r="G1539" s="280"/>
      <c r="H1539" s="280"/>
      <c r="I1539" s="280"/>
    </row>
    <row r="1540" spans="7:9" ht="11.25" customHeight="1">
      <c r="G1540" s="280"/>
      <c r="H1540" s="280"/>
      <c r="I1540" s="280"/>
    </row>
    <row r="1541" spans="7:9" ht="11.25" customHeight="1">
      <c r="G1541" s="280"/>
      <c r="H1541" s="280"/>
      <c r="I1541" s="280"/>
    </row>
    <row r="1542" spans="7:9" ht="11.25" customHeight="1">
      <c r="G1542" s="280"/>
      <c r="H1542" s="280"/>
      <c r="I1542" s="280"/>
    </row>
    <row r="1543" spans="7:9" ht="11.25" customHeight="1">
      <c r="G1543" s="280"/>
      <c r="H1543" s="280"/>
      <c r="I1543" s="280"/>
    </row>
    <row r="1544" spans="7:9" ht="11.25" customHeight="1">
      <c r="G1544" s="280"/>
      <c r="H1544" s="280"/>
      <c r="I1544" s="280"/>
    </row>
    <row r="1545" spans="7:9" ht="11.25" customHeight="1">
      <c r="G1545" s="280"/>
      <c r="H1545" s="280"/>
      <c r="I1545" s="280"/>
    </row>
    <row r="1546" spans="7:9" ht="11.25" customHeight="1">
      <c r="G1546" s="280"/>
      <c r="H1546" s="280"/>
      <c r="I1546" s="280"/>
    </row>
    <row r="1547" spans="7:9" ht="11.25" customHeight="1">
      <c r="G1547" s="280"/>
      <c r="H1547" s="280"/>
      <c r="I1547" s="280"/>
    </row>
    <row r="1548" spans="7:9" ht="11.25" customHeight="1">
      <c r="G1548" s="280"/>
      <c r="H1548" s="280"/>
      <c r="I1548" s="280"/>
    </row>
    <row r="1549" spans="7:9" ht="11.25" customHeight="1">
      <c r="G1549" s="280"/>
      <c r="H1549" s="280"/>
      <c r="I1549" s="280"/>
    </row>
    <row r="1550" spans="7:9" ht="11.25" customHeight="1">
      <c r="G1550" s="280"/>
      <c r="H1550" s="280"/>
      <c r="I1550" s="280"/>
    </row>
    <row r="1551" spans="7:9" ht="11.25" customHeight="1">
      <c r="G1551" s="280"/>
      <c r="H1551" s="280"/>
      <c r="I1551" s="280"/>
    </row>
    <row r="1552" spans="7:9" ht="11.25" customHeight="1">
      <c r="G1552" s="280"/>
      <c r="H1552" s="280"/>
      <c r="I1552" s="280"/>
    </row>
    <row r="1553" spans="7:9" ht="11.25" customHeight="1">
      <c r="G1553" s="280"/>
      <c r="H1553" s="280"/>
      <c r="I1553" s="280"/>
    </row>
    <row r="1554" spans="7:9" ht="11.25" customHeight="1">
      <c r="G1554" s="280"/>
      <c r="H1554" s="280"/>
      <c r="I1554" s="280"/>
    </row>
    <row r="1555" spans="7:9" ht="11.25" customHeight="1">
      <c r="G1555" s="280"/>
      <c r="H1555" s="280"/>
      <c r="I1555" s="280"/>
    </row>
    <row r="1556" spans="7:9" ht="11.25" customHeight="1">
      <c r="G1556" s="280"/>
      <c r="H1556" s="280"/>
      <c r="I1556" s="280"/>
    </row>
    <row r="1557" spans="7:9" ht="11.25" customHeight="1">
      <c r="G1557" s="280"/>
      <c r="H1557" s="280"/>
      <c r="I1557" s="280"/>
    </row>
    <row r="1558" spans="7:9" ht="11.25" customHeight="1">
      <c r="G1558" s="280"/>
      <c r="H1558" s="280"/>
      <c r="I1558" s="280"/>
    </row>
    <row r="1559" spans="7:9" ht="11.25" customHeight="1">
      <c r="G1559" s="280"/>
      <c r="H1559" s="280"/>
      <c r="I1559" s="280"/>
    </row>
    <row r="1560" spans="7:9" ht="11.25" customHeight="1">
      <c r="G1560" s="280"/>
      <c r="H1560" s="280"/>
      <c r="I1560" s="280"/>
    </row>
    <row r="1561" spans="7:9" ht="11.25" customHeight="1">
      <c r="G1561" s="280"/>
      <c r="H1561" s="280"/>
      <c r="I1561" s="280"/>
    </row>
    <row r="1562" spans="7:9" ht="11.25" customHeight="1">
      <c r="G1562" s="280"/>
      <c r="H1562" s="280"/>
      <c r="I1562" s="280"/>
    </row>
    <row r="1563" spans="7:9" ht="11.25" customHeight="1">
      <c r="G1563" s="280"/>
      <c r="H1563" s="280"/>
      <c r="I1563" s="280"/>
    </row>
    <row r="1564" spans="7:9" ht="11.25" customHeight="1">
      <c r="G1564" s="280"/>
      <c r="H1564" s="280"/>
      <c r="I1564" s="280"/>
    </row>
    <row r="1565" spans="7:9" ht="11.25" customHeight="1">
      <c r="G1565" s="280"/>
      <c r="H1565" s="280"/>
      <c r="I1565" s="280"/>
    </row>
    <row r="1566" spans="7:9" ht="11.25" customHeight="1">
      <c r="G1566" s="280"/>
      <c r="H1566" s="280"/>
      <c r="I1566" s="280"/>
    </row>
    <row r="1567" spans="7:9" ht="11.25" customHeight="1">
      <c r="G1567" s="280"/>
      <c r="H1567" s="280"/>
      <c r="I1567" s="280"/>
    </row>
    <row r="1568" spans="7:9" ht="11.25" customHeight="1">
      <c r="G1568" s="280"/>
      <c r="H1568" s="280"/>
      <c r="I1568" s="280"/>
    </row>
    <row r="1569" spans="7:9" ht="11.25" customHeight="1">
      <c r="G1569" s="280"/>
      <c r="H1569" s="280"/>
      <c r="I1569" s="280"/>
    </row>
    <row r="1570" spans="7:9" ht="11.25" customHeight="1">
      <c r="G1570" s="280"/>
      <c r="H1570" s="280"/>
      <c r="I1570" s="280"/>
    </row>
    <row r="1571" spans="7:9" ht="11.25" customHeight="1">
      <c r="G1571" s="280"/>
      <c r="H1571" s="280"/>
      <c r="I1571" s="280"/>
    </row>
    <row r="1572" spans="7:9" ht="11.25" customHeight="1">
      <c r="G1572" s="280"/>
      <c r="H1572" s="280"/>
      <c r="I1572" s="280"/>
    </row>
    <row r="1573" spans="7:9" ht="11.25" customHeight="1">
      <c r="G1573" s="280"/>
      <c r="H1573" s="280"/>
      <c r="I1573" s="280"/>
    </row>
    <row r="1574" spans="7:9" ht="11.25" customHeight="1">
      <c r="G1574" s="280"/>
      <c r="H1574" s="280"/>
      <c r="I1574" s="280"/>
    </row>
    <row r="1575" spans="7:9" ht="11.25" customHeight="1">
      <c r="G1575" s="280"/>
      <c r="H1575" s="280"/>
      <c r="I1575" s="280"/>
    </row>
    <row r="1576" spans="7:9" ht="11.25" customHeight="1">
      <c r="G1576" s="280"/>
      <c r="H1576" s="280"/>
      <c r="I1576" s="280"/>
    </row>
    <row r="1577" spans="7:9" ht="11.25" customHeight="1">
      <c r="G1577" s="280"/>
      <c r="H1577" s="280"/>
      <c r="I1577" s="280"/>
    </row>
    <row r="1578" spans="7:9" ht="11.25" customHeight="1">
      <c r="G1578" s="280"/>
      <c r="H1578" s="280"/>
      <c r="I1578" s="280"/>
    </row>
    <row r="1579" spans="7:9" ht="11.25" customHeight="1">
      <c r="G1579" s="280"/>
      <c r="H1579" s="280"/>
      <c r="I1579" s="280"/>
    </row>
    <row r="1580" spans="7:9" ht="11.25" customHeight="1">
      <c r="G1580" s="280"/>
      <c r="H1580" s="280"/>
      <c r="I1580" s="280"/>
    </row>
    <row r="1581" spans="7:9" ht="11.25" customHeight="1">
      <c r="G1581" s="280"/>
      <c r="H1581" s="280"/>
      <c r="I1581" s="280"/>
    </row>
    <row r="1582" spans="7:9" ht="11.25" customHeight="1">
      <c r="G1582" s="280"/>
      <c r="H1582" s="280"/>
      <c r="I1582" s="280"/>
    </row>
    <row r="1583" spans="7:9" ht="11.25" customHeight="1">
      <c r="G1583" s="280"/>
      <c r="H1583" s="280"/>
      <c r="I1583" s="280"/>
    </row>
    <row r="1584" spans="7:9" ht="11.25" customHeight="1">
      <c r="G1584" s="280"/>
      <c r="H1584" s="280"/>
      <c r="I1584" s="280"/>
    </row>
    <row r="1585" spans="7:9" ht="11.25" customHeight="1">
      <c r="G1585" s="280"/>
      <c r="H1585" s="280"/>
      <c r="I1585" s="280"/>
    </row>
    <row r="1586" spans="7:9" ht="11.25" customHeight="1">
      <c r="G1586" s="280"/>
      <c r="H1586" s="280"/>
      <c r="I1586" s="280"/>
    </row>
    <row r="1587" spans="7:9" ht="11.25" customHeight="1">
      <c r="G1587" s="280"/>
      <c r="H1587" s="280"/>
      <c r="I1587" s="280"/>
    </row>
    <row r="1588" spans="7:9" ht="11.25" customHeight="1">
      <c r="G1588" s="280"/>
      <c r="H1588" s="280"/>
      <c r="I1588" s="280"/>
    </row>
    <row r="1589" spans="7:9" ht="11.25" customHeight="1">
      <c r="G1589" s="280"/>
      <c r="H1589" s="280"/>
      <c r="I1589" s="280"/>
    </row>
    <row r="1590" spans="7:9" ht="11.25" customHeight="1">
      <c r="G1590" s="280"/>
      <c r="H1590" s="280"/>
      <c r="I1590" s="280"/>
    </row>
    <row r="1591" spans="7:9" ht="11.25" customHeight="1">
      <c r="G1591" s="280"/>
      <c r="H1591" s="280"/>
      <c r="I1591" s="280"/>
    </row>
    <row r="1592" spans="7:9" ht="11.25" customHeight="1">
      <c r="G1592" s="280"/>
      <c r="H1592" s="280"/>
      <c r="I1592" s="280"/>
    </row>
    <row r="1593" spans="7:9" ht="11.25" customHeight="1">
      <c r="G1593" s="280"/>
      <c r="H1593" s="280"/>
      <c r="I1593" s="280"/>
    </row>
    <row r="1594" spans="7:9" ht="11.25" customHeight="1">
      <c r="G1594" s="280"/>
      <c r="H1594" s="280"/>
      <c r="I1594" s="280"/>
    </row>
    <row r="1595" spans="7:9" ht="11.25" customHeight="1">
      <c r="G1595" s="280"/>
      <c r="H1595" s="280"/>
      <c r="I1595" s="280"/>
    </row>
    <row r="1596" spans="7:9" ht="11.25" customHeight="1">
      <c r="G1596" s="280"/>
      <c r="H1596" s="280"/>
      <c r="I1596" s="280"/>
    </row>
    <row r="1597" spans="7:9" ht="11.25" customHeight="1">
      <c r="G1597" s="280"/>
      <c r="H1597" s="280"/>
      <c r="I1597" s="280"/>
    </row>
    <row r="1598" spans="7:9" ht="11.25" customHeight="1">
      <c r="G1598" s="280"/>
      <c r="H1598" s="280"/>
      <c r="I1598" s="280"/>
    </row>
    <row r="1599" spans="7:9" ht="11.25" customHeight="1">
      <c r="G1599" s="280"/>
      <c r="H1599" s="280"/>
      <c r="I1599" s="280"/>
    </row>
    <row r="1600" spans="7:9" ht="11.25" customHeight="1">
      <c r="G1600" s="280"/>
      <c r="H1600" s="280"/>
      <c r="I1600" s="280"/>
    </row>
    <row r="1601" spans="7:9" ht="11.25" customHeight="1">
      <c r="G1601" s="280"/>
      <c r="H1601" s="280"/>
      <c r="I1601" s="280"/>
    </row>
    <row r="1602" spans="7:9" ht="11.25" customHeight="1">
      <c r="G1602" s="280"/>
      <c r="H1602" s="280"/>
      <c r="I1602" s="280"/>
    </row>
    <row r="1603" spans="7:9" ht="11.25" customHeight="1">
      <c r="G1603" s="280"/>
      <c r="H1603" s="280"/>
      <c r="I1603" s="280"/>
    </row>
    <row r="1604" spans="7:9" ht="11.25" customHeight="1">
      <c r="G1604" s="280"/>
      <c r="H1604" s="280"/>
      <c r="I1604" s="280"/>
    </row>
    <row r="1605" spans="7:9" ht="11.25" customHeight="1">
      <c r="G1605" s="280"/>
      <c r="H1605" s="280"/>
      <c r="I1605" s="280"/>
    </row>
    <row r="1606" spans="7:9" ht="11.25" customHeight="1">
      <c r="G1606" s="280"/>
      <c r="H1606" s="280"/>
      <c r="I1606" s="280"/>
    </row>
    <row r="1607" spans="7:9" ht="11.25" customHeight="1">
      <c r="G1607" s="280"/>
      <c r="H1607" s="280"/>
      <c r="I1607" s="280"/>
    </row>
    <row r="1608" spans="7:9" ht="11.25" customHeight="1">
      <c r="G1608" s="280"/>
      <c r="H1608" s="280"/>
      <c r="I1608" s="280"/>
    </row>
    <row r="1609" spans="7:9" ht="11.25" customHeight="1">
      <c r="G1609" s="280"/>
      <c r="H1609" s="280"/>
      <c r="I1609" s="280"/>
    </row>
    <row r="1610" spans="7:9" ht="11.25" customHeight="1">
      <c r="G1610" s="280"/>
      <c r="H1610" s="280"/>
      <c r="I1610" s="280"/>
    </row>
    <row r="1611" spans="7:9" ht="11.25" customHeight="1">
      <c r="G1611" s="280"/>
      <c r="H1611" s="280"/>
      <c r="I1611" s="280"/>
    </row>
    <row r="1612" spans="7:9" ht="11.25" customHeight="1">
      <c r="G1612" s="280"/>
      <c r="H1612" s="280"/>
      <c r="I1612" s="280"/>
    </row>
    <row r="1613" spans="7:9" ht="11.25" customHeight="1">
      <c r="G1613" s="280"/>
      <c r="H1613" s="280"/>
      <c r="I1613" s="280"/>
    </row>
    <row r="1614" spans="7:9" ht="11.25" customHeight="1">
      <c r="G1614" s="280"/>
      <c r="H1614" s="280"/>
      <c r="I1614" s="280"/>
    </row>
    <row r="1615" spans="7:9" ht="11.25" customHeight="1">
      <c r="G1615" s="280"/>
      <c r="H1615" s="280"/>
      <c r="I1615" s="280"/>
    </row>
    <row r="1616" spans="7:9" ht="11.25" customHeight="1">
      <c r="G1616" s="280"/>
      <c r="H1616" s="280"/>
      <c r="I1616" s="280"/>
    </row>
    <row r="1617" spans="7:9" ht="11.25" customHeight="1">
      <c r="G1617" s="280"/>
      <c r="H1617" s="280"/>
      <c r="I1617" s="280"/>
    </row>
    <row r="1618" spans="7:9" ht="11.25" customHeight="1">
      <c r="G1618" s="280"/>
      <c r="H1618" s="280"/>
      <c r="I1618" s="280"/>
    </row>
    <row r="1619" spans="7:9" ht="11.25" customHeight="1">
      <c r="G1619" s="280"/>
      <c r="H1619" s="280"/>
      <c r="I1619" s="280"/>
    </row>
    <row r="1620" spans="7:9" ht="11.25" customHeight="1">
      <c r="G1620" s="280"/>
      <c r="H1620" s="280"/>
      <c r="I1620" s="280"/>
    </row>
    <row r="1621" spans="7:9" ht="11.25" customHeight="1">
      <c r="G1621" s="280"/>
      <c r="H1621" s="280"/>
      <c r="I1621" s="280"/>
    </row>
    <row r="1622" spans="7:9" ht="11.25" customHeight="1">
      <c r="G1622" s="280"/>
      <c r="H1622" s="280"/>
      <c r="I1622" s="280"/>
    </row>
    <row r="1623" spans="7:9" ht="11.25" customHeight="1">
      <c r="G1623" s="280"/>
      <c r="H1623" s="280"/>
      <c r="I1623" s="280"/>
    </row>
    <row r="1624" spans="7:9" ht="11.25" customHeight="1">
      <c r="G1624" s="280"/>
      <c r="H1624" s="280"/>
      <c r="I1624" s="280"/>
    </row>
    <row r="1625" spans="7:9" ht="11.25" customHeight="1">
      <c r="G1625" s="280"/>
      <c r="H1625" s="280"/>
      <c r="I1625" s="280"/>
    </row>
    <row r="1626" spans="7:9" ht="11.25" customHeight="1">
      <c r="G1626" s="280"/>
      <c r="H1626" s="280"/>
      <c r="I1626" s="280"/>
    </row>
    <row r="1627" spans="7:9" ht="11.25" customHeight="1">
      <c r="G1627" s="280"/>
      <c r="H1627" s="280"/>
      <c r="I1627" s="280"/>
    </row>
    <row r="1628" spans="7:9" ht="11.25" customHeight="1">
      <c r="G1628" s="280"/>
      <c r="H1628" s="280"/>
      <c r="I1628" s="280"/>
    </row>
    <row r="1629" spans="7:9" ht="11.25" customHeight="1">
      <c r="G1629" s="280"/>
      <c r="H1629" s="280"/>
      <c r="I1629" s="280"/>
    </row>
    <row r="1630" spans="7:9" ht="11.25" customHeight="1">
      <c r="G1630" s="280"/>
      <c r="H1630" s="280"/>
      <c r="I1630" s="280"/>
    </row>
    <row r="1631" spans="7:9" ht="11.25" customHeight="1">
      <c r="G1631" s="280"/>
      <c r="H1631" s="280"/>
      <c r="I1631" s="280"/>
    </row>
    <row r="1632" spans="7:9" ht="11.25" customHeight="1">
      <c r="G1632" s="280"/>
      <c r="H1632" s="280"/>
      <c r="I1632" s="280"/>
    </row>
    <row r="1633" spans="7:9" ht="11.25" customHeight="1">
      <c r="G1633" s="280"/>
      <c r="H1633" s="280"/>
      <c r="I1633" s="280"/>
    </row>
    <row r="1634" spans="7:9" ht="11.25" customHeight="1">
      <c r="G1634" s="280"/>
      <c r="H1634" s="280"/>
      <c r="I1634" s="280"/>
    </row>
    <row r="1635" spans="7:9" ht="11.25" customHeight="1">
      <c r="G1635" s="280"/>
      <c r="H1635" s="280"/>
      <c r="I1635" s="280"/>
    </row>
    <row r="1636" spans="7:9" ht="11.25" customHeight="1">
      <c r="G1636" s="280"/>
      <c r="H1636" s="280"/>
      <c r="I1636" s="280"/>
    </row>
    <row r="1637" spans="7:9" ht="11.25" customHeight="1">
      <c r="G1637" s="280"/>
      <c r="H1637" s="280"/>
      <c r="I1637" s="280"/>
    </row>
    <row r="1638" spans="7:9" ht="11.25" customHeight="1">
      <c r="G1638" s="280"/>
      <c r="H1638" s="280"/>
      <c r="I1638" s="280"/>
    </row>
    <row r="1639" spans="7:9" ht="11.25" customHeight="1">
      <c r="G1639" s="280"/>
      <c r="H1639" s="280"/>
      <c r="I1639" s="280"/>
    </row>
    <row r="1640" spans="7:9" ht="11.25" customHeight="1">
      <c r="G1640" s="280"/>
      <c r="H1640" s="280"/>
      <c r="I1640" s="280"/>
    </row>
    <row r="1641" spans="7:9" ht="11.25" customHeight="1">
      <c r="G1641" s="280"/>
      <c r="H1641" s="280"/>
      <c r="I1641" s="280"/>
    </row>
    <row r="1642" spans="7:9" ht="11.25" customHeight="1">
      <c r="G1642" s="280"/>
      <c r="H1642" s="280"/>
      <c r="I1642" s="280"/>
    </row>
    <row r="1643" spans="7:9" ht="11.25" customHeight="1">
      <c r="G1643" s="280"/>
      <c r="H1643" s="280"/>
      <c r="I1643" s="280"/>
    </row>
    <row r="1644" spans="7:9" ht="11.25" customHeight="1">
      <c r="G1644" s="280"/>
      <c r="H1644" s="280"/>
      <c r="I1644" s="280"/>
    </row>
    <row r="1645" spans="7:9" ht="11.25" customHeight="1">
      <c r="G1645" s="280"/>
      <c r="H1645" s="280"/>
      <c r="I1645" s="280"/>
    </row>
    <row r="1646" spans="7:9" ht="11.25" customHeight="1">
      <c r="G1646" s="280"/>
      <c r="H1646" s="280"/>
      <c r="I1646" s="280"/>
    </row>
    <row r="1647" spans="7:9" ht="11.25" customHeight="1">
      <c r="G1647" s="280"/>
      <c r="H1647" s="280"/>
      <c r="I1647" s="280"/>
    </row>
    <row r="1648" spans="7:9" ht="11.25" customHeight="1">
      <c r="G1648" s="280"/>
      <c r="H1648" s="280"/>
      <c r="I1648" s="280"/>
    </row>
    <row r="1649" spans="7:9" ht="11.25" customHeight="1">
      <c r="G1649" s="280"/>
      <c r="H1649" s="280"/>
      <c r="I1649" s="280"/>
    </row>
    <row r="1650" spans="7:9" ht="11.25" customHeight="1">
      <c r="G1650" s="280"/>
      <c r="H1650" s="280"/>
      <c r="I1650" s="280"/>
    </row>
    <row r="1651" spans="7:9" ht="11.25" customHeight="1">
      <c r="G1651" s="280"/>
      <c r="H1651" s="280"/>
      <c r="I1651" s="280"/>
    </row>
    <row r="1652" spans="7:9" ht="11.25" customHeight="1">
      <c r="G1652" s="280"/>
      <c r="H1652" s="280"/>
      <c r="I1652" s="280"/>
    </row>
    <row r="1653" spans="7:9" ht="11.25" customHeight="1">
      <c r="G1653" s="280"/>
      <c r="H1653" s="280"/>
      <c r="I1653" s="280"/>
    </row>
    <row r="1654" spans="7:9" ht="11.25" customHeight="1">
      <c r="G1654" s="280"/>
      <c r="H1654" s="280"/>
      <c r="I1654" s="280"/>
    </row>
    <row r="1655" spans="7:9" ht="11.25" customHeight="1">
      <c r="G1655" s="280"/>
      <c r="H1655" s="280"/>
      <c r="I1655" s="280"/>
    </row>
    <row r="1656" spans="7:9" ht="11.25" customHeight="1">
      <c r="G1656" s="280"/>
      <c r="H1656" s="280"/>
      <c r="I1656" s="280"/>
    </row>
    <row r="1657" spans="7:9" ht="11.25" customHeight="1">
      <c r="G1657" s="280"/>
      <c r="H1657" s="280"/>
      <c r="I1657" s="280"/>
    </row>
    <row r="1658" spans="7:9" ht="11.25" customHeight="1">
      <c r="G1658" s="280"/>
      <c r="H1658" s="280"/>
      <c r="I1658" s="280"/>
    </row>
    <row r="1659" spans="7:9" ht="11.25" customHeight="1">
      <c r="G1659" s="280"/>
      <c r="H1659" s="280"/>
      <c r="I1659" s="280"/>
    </row>
    <row r="1660" spans="7:9" ht="11.25" customHeight="1">
      <c r="G1660" s="280"/>
      <c r="H1660" s="280"/>
      <c r="I1660" s="280"/>
    </row>
    <row r="1661" spans="7:9" ht="11.25" customHeight="1">
      <c r="G1661" s="280"/>
      <c r="H1661" s="280"/>
      <c r="I1661" s="280"/>
    </row>
    <row r="1662" spans="7:9" ht="11.25" customHeight="1">
      <c r="G1662" s="280"/>
      <c r="H1662" s="280"/>
      <c r="I1662" s="280"/>
    </row>
    <row r="1663" spans="7:9" ht="11.25" customHeight="1">
      <c r="G1663" s="280"/>
      <c r="H1663" s="280"/>
      <c r="I1663" s="280"/>
    </row>
    <row r="1664" spans="7:9" ht="11.25" customHeight="1">
      <c r="G1664" s="280"/>
      <c r="H1664" s="280"/>
      <c r="I1664" s="280"/>
    </row>
    <row r="1665" spans="7:9" ht="11.25" customHeight="1">
      <c r="G1665" s="280"/>
      <c r="H1665" s="280"/>
      <c r="I1665" s="280"/>
    </row>
    <row r="1666" spans="7:9" ht="11.25" customHeight="1">
      <c r="G1666" s="280"/>
      <c r="H1666" s="280"/>
      <c r="I1666" s="280"/>
    </row>
    <row r="1667" spans="7:9" ht="11.25" customHeight="1">
      <c r="G1667" s="280"/>
      <c r="H1667" s="280"/>
      <c r="I1667" s="280"/>
    </row>
    <row r="1668" spans="7:9" ht="11.25" customHeight="1">
      <c r="G1668" s="280"/>
      <c r="H1668" s="280"/>
      <c r="I1668" s="280"/>
    </row>
    <row r="1669" spans="7:9" ht="11.25" customHeight="1">
      <c r="G1669" s="280"/>
      <c r="H1669" s="280"/>
      <c r="I1669" s="280"/>
    </row>
    <row r="1670" spans="7:9" ht="11.25" customHeight="1">
      <c r="G1670" s="280"/>
      <c r="H1670" s="280"/>
      <c r="I1670" s="280"/>
    </row>
    <row r="1671" spans="7:9" ht="11.25" customHeight="1">
      <c r="G1671" s="280"/>
      <c r="H1671" s="280"/>
      <c r="I1671" s="280"/>
    </row>
    <row r="1672" spans="7:9" ht="11.25" customHeight="1">
      <c r="G1672" s="280"/>
      <c r="H1672" s="280"/>
      <c r="I1672" s="280"/>
    </row>
    <row r="1673" spans="7:9" ht="11.25" customHeight="1">
      <c r="G1673" s="280"/>
      <c r="H1673" s="280"/>
      <c r="I1673" s="280"/>
    </row>
    <row r="1674" spans="7:9" ht="11.25" customHeight="1">
      <c r="G1674" s="280"/>
      <c r="H1674" s="280"/>
      <c r="I1674" s="280"/>
    </row>
    <row r="1675" spans="7:9" ht="11.25" customHeight="1">
      <c r="G1675" s="280"/>
      <c r="H1675" s="280"/>
      <c r="I1675" s="280"/>
    </row>
    <row r="1676" spans="7:9" ht="11.25" customHeight="1">
      <c r="G1676" s="280"/>
      <c r="H1676" s="280"/>
      <c r="I1676" s="280"/>
    </row>
    <row r="1677" spans="7:9" ht="11.25" customHeight="1">
      <c r="G1677" s="280"/>
      <c r="H1677" s="280"/>
      <c r="I1677" s="280"/>
    </row>
    <row r="1678" spans="7:9" ht="11.25" customHeight="1">
      <c r="G1678" s="280"/>
      <c r="H1678" s="280"/>
      <c r="I1678" s="280"/>
    </row>
    <row r="1679" spans="7:9" ht="11.25" customHeight="1">
      <c r="G1679" s="280"/>
      <c r="H1679" s="280"/>
      <c r="I1679" s="280"/>
    </row>
    <row r="1680" spans="7:9" ht="11.25" customHeight="1">
      <c r="G1680" s="280"/>
      <c r="H1680" s="280"/>
      <c r="I1680" s="280"/>
    </row>
    <row r="1681" spans="7:9" ht="11.25" customHeight="1">
      <c r="G1681" s="280"/>
      <c r="H1681" s="280"/>
      <c r="I1681" s="280"/>
    </row>
    <row r="1682" spans="7:9" ht="11.25" customHeight="1">
      <c r="G1682" s="280"/>
      <c r="H1682" s="280"/>
      <c r="I1682" s="280"/>
    </row>
    <row r="1683" spans="7:9" ht="11.25" customHeight="1">
      <c r="G1683" s="280"/>
      <c r="H1683" s="280"/>
      <c r="I1683" s="280"/>
    </row>
    <row r="1684" spans="7:9" ht="11.25" customHeight="1">
      <c r="G1684" s="280"/>
      <c r="H1684" s="280"/>
      <c r="I1684" s="280"/>
    </row>
    <row r="1685" spans="7:9" ht="11.25" customHeight="1">
      <c r="G1685" s="280"/>
      <c r="H1685" s="280"/>
      <c r="I1685" s="280"/>
    </row>
    <row r="1686" spans="7:9" ht="11.25" customHeight="1">
      <c r="G1686" s="280"/>
      <c r="H1686" s="280"/>
      <c r="I1686" s="280"/>
    </row>
    <row r="1687" spans="7:9" ht="11.25" customHeight="1">
      <c r="G1687" s="280"/>
      <c r="H1687" s="280"/>
      <c r="I1687" s="280"/>
    </row>
    <row r="1688" spans="7:9" ht="11.25" customHeight="1">
      <c r="G1688" s="280"/>
      <c r="H1688" s="280"/>
      <c r="I1688" s="280"/>
    </row>
    <row r="1689" spans="7:9" ht="11.25" customHeight="1">
      <c r="G1689" s="280"/>
      <c r="H1689" s="280"/>
      <c r="I1689" s="280"/>
    </row>
    <row r="1690" spans="7:9" ht="11.25" customHeight="1">
      <c r="G1690" s="280"/>
      <c r="H1690" s="280"/>
      <c r="I1690" s="280"/>
    </row>
    <row r="1691" spans="7:9" ht="11.25" customHeight="1">
      <c r="G1691" s="280"/>
      <c r="H1691" s="280"/>
      <c r="I1691" s="280"/>
    </row>
    <row r="1692" spans="7:9" ht="11.25" customHeight="1">
      <c r="G1692" s="280"/>
      <c r="H1692" s="280"/>
      <c r="I1692" s="280"/>
    </row>
    <row r="1693" spans="7:9" ht="11.25" customHeight="1">
      <c r="G1693" s="280"/>
      <c r="H1693" s="280"/>
      <c r="I1693" s="280"/>
    </row>
    <row r="1694" spans="7:9" ht="11.25" customHeight="1">
      <c r="G1694" s="280"/>
      <c r="H1694" s="280"/>
      <c r="I1694" s="280"/>
    </row>
    <row r="1695" spans="7:9" ht="11.25" customHeight="1">
      <c r="G1695" s="280"/>
      <c r="H1695" s="280"/>
      <c r="I1695" s="280"/>
    </row>
    <row r="1696" spans="7:9" ht="11.25" customHeight="1">
      <c r="G1696" s="280"/>
      <c r="H1696" s="280"/>
      <c r="I1696" s="280"/>
    </row>
    <row r="1697" spans="7:9" ht="11.25" customHeight="1">
      <c r="G1697" s="280"/>
      <c r="H1697" s="280"/>
      <c r="I1697" s="280"/>
    </row>
    <row r="1698" spans="7:9" ht="11.25" customHeight="1">
      <c r="G1698" s="280"/>
      <c r="H1698" s="280"/>
      <c r="I1698" s="280"/>
    </row>
    <row r="1699" spans="7:9" ht="11.25" customHeight="1">
      <c r="G1699" s="280"/>
      <c r="H1699" s="280"/>
      <c r="I1699" s="280"/>
    </row>
    <row r="1700" spans="7:9" ht="11.25" customHeight="1">
      <c r="G1700" s="280"/>
      <c r="H1700" s="280"/>
      <c r="I1700" s="280"/>
    </row>
    <row r="1701" spans="7:9" ht="11.25" customHeight="1">
      <c r="G1701" s="280"/>
      <c r="H1701" s="280"/>
      <c r="I1701" s="280"/>
    </row>
    <row r="1702" spans="7:9" ht="11.25" customHeight="1">
      <c r="G1702" s="280"/>
      <c r="H1702" s="280"/>
      <c r="I1702" s="280"/>
    </row>
    <row r="1703" spans="7:9" ht="11.25" customHeight="1">
      <c r="G1703" s="280"/>
      <c r="H1703" s="280"/>
      <c r="I1703" s="280"/>
    </row>
    <row r="1704" spans="7:9" ht="11.25" customHeight="1">
      <c r="G1704" s="280"/>
      <c r="H1704" s="280"/>
      <c r="I1704" s="280"/>
    </row>
    <row r="1705" spans="7:9" ht="11.25" customHeight="1">
      <c r="G1705" s="280"/>
      <c r="H1705" s="280"/>
      <c r="I1705" s="280"/>
    </row>
    <row r="1706" spans="7:9" ht="11.25" customHeight="1">
      <c r="G1706" s="280"/>
      <c r="H1706" s="280"/>
      <c r="I1706" s="280"/>
    </row>
    <row r="1707" spans="7:9" ht="11.25" customHeight="1">
      <c r="G1707" s="280"/>
      <c r="H1707" s="280"/>
      <c r="I1707" s="280"/>
    </row>
    <row r="1708" spans="7:9" ht="11.25" customHeight="1">
      <c r="G1708" s="280"/>
      <c r="H1708" s="280"/>
      <c r="I1708" s="280"/>
    </row>
    <row r="1709" spans="7:9" ht="11.25" customHeight="1">
      <c r="G1709" s="280"/>
      <c r="H1709" s="280"/>
      <c r="I1709" s="280"/>
    </row>
    <row r="1710" spans="7:9" ht="11.25" customHeight="1">
      <c r="G1710" s="280"/>
      <c r="H1710" s="280"/>
      <c r="I1710" s="280"/>
    </row>
    <row r="1711" spans="7:9" ht="11.25" customHeight="1">
      <c r="G1711" s="280"/>
      <c r="H1711" s="280"/>
      <c r="I1711" s="280"/>
    </row>
    <row r="1712" spans="7:9" ht="11.25" customHeight="1">
      <c r="G1712" s="280"/>
      <c r="H1712" s="280"/>
      <c r="I1712" s="280"/>
    </row>
    <row r="1713" spans="7:9" ht="11.25" customHeight="1">
      <c r="G1713" s="280"/>
      <c r="H1713" s="280"/>
      <c r="I1713" s="280"/>
    </row>
    <row r="1714" spans="7:9" ht="11.25" customHeight="1">
      <c r="G1714" s="280"/>
      <c r="H1714" s="280"/>
      <c r="I1714" s="280"/>
    </row>
    <row r="1715" spans="7:9" ht="11.25" customHeight="1">
      <c r="G1715" s="280"/>
      <c r="H1715" s="280"/>
      <c r="I1715" s="280"/>
    </row>
    <row r="1716" spans="7:9" ht="11.25" customHeight="1">
      <c r="G1716" s="280"/>
      <c r="H1716" s="280"/>
      <c r="I1716" s="280"/>
    </row>
    <row r="1717" spans="7:9" ht="11.25" customHeight="1">
      <c r="G1717" s="280"/>
      <c r="H1717" s="280"/>
      <c r="I1717" s="280"/>
    </row>
    <row r="1718" spans="7:9" ht="11.25" customHeight="1">
      <c r="G1718" s="280"/>
      <c r="H1718" s="280"/>
      <c r="I1718" s="280"/>
    </row>
    <row r="1719" spans="7:9" ht="11.25" customHeight="1">
      <c r="G1719" s="280"/>
      <c r="H1719" s="280"/>
      <c r="I1719" s="280"/>
    </row>
    <row r="1720" spans="7:9" ht="11.25" customHeight="1">
      <c r="G1720" s="280"/>
      <c r="H1720" s="280"/>
      <c r="I1720" s="280"/>
    </row>
    <row r="1721" spans="7:9" ht="11.25" customHeight="1">
      <c r="G1721" s="280"/>
      <c r="H1721" s="280"/>
      <c r="I1721" s="280"/>
    </row>
    <row r="1722" spans="7:9" ht="11.25" customHeight="1">
      <c r="G1722" s="280"/>
      <c r="H1722" s="280"/>
      <c r="I1722" s="280"/>
    </row>
    <row r="1723" spans="7:9" ht="11.25" customHeight="1">
      <c r="G1723" s="280"/>
      <c r="H1723" s="280"/>
      <c r="I1723" s="280"/>
    </row>
    <row r="1724" spans="7:9" ht="11.25" customHeight="1">
      <c r="G1724" s="280"/>
      <c r="H1724" s="280"/>
      <c r="I1724" s="280"/>
    </row>
    <row r="1725" spans="7:9" ht="11.25" customHeight="1">
      <c r="G1725" s="280"/>
      <c r="H1725" s="280"/>
      <c r="I1725" s="280"/>
    </row>
    <row r="1726" spans="7:9" ht="11.25" customHeight="1">
      <c r="G1726" s="280"/>
      <c r="H1726" s="280"/>
      <c r="I1726" s="280"/>
    </row>
    <row r="1727" spans="7:9" ht="11.25" customHeight="1">
      <c r="G1727" s="280"/>
      <c r="H1727" s="280"/>
      <c r="I1727" s="280"/>
    </row>
    <row r="1728" spans="7:9" ht="11.25" customHeight="1">
      <c r="G1728" s="280"/>
      <c r="H1728" s="280"/>
      <c r="I1728" s="280"/>
    </row>
    <row r="1729" spans="7:9" ht="11.25" customHeight="1">
      <c r="G1729" s="280"/>
      <c r="H1729" s="280"/>
      <c r="I1729" s="280"/>
    </row>
    <row r="1730" spans="7:9" ht="11.25" customHeight="1">
      <c r="G1730" s="280"/>
      <c r="H1730" s="280"/>
      <c r="I1730" s="280"/>
    </row>
    <row r="1731" spans="7:9" ht="11.25" customHeight="1">
      <c r="G1731" s="280"/>
      <c r="H1731" s="280"/>
      <c r="I1731" s="280"/>
    </row>
    <row r="1732" spans="7:9" ht="11.25" customHeight="1">
      <c r="G1732" s="280"/>
      <c r="H1732" s="280"/>
      <c r="I1732" s="280"/>
    </row>
    <row r="1733" spans="7:9" ht="11.25" customHeight="1">
      <c r="G1733" s="280"/>
      <c r="H1733" s="280"/>
      <c r="I1733" s="280"/>
    </row>
    <row r="1734" spans="7:9" ht="11.25" customHeight="1">
      <c r="G1734" s="280"/>
      <c r="H1734" s="280"/>
      <c r="I1734" s="280"/>
    </row>
    <row r="1735" spans="7:9" ht="11.25" customHeight="1">
      <c r="G1735" s="280"/>
      <c r="H1735" s="280"/>
      <c r="I1735" s="280"/>
    </row>
    <row r="1736" spans="7:9" ht="11.25" customHeight="1">
      <c r="G1736" s="280"/>
      <c r="H1736" s="280"/>
      <c r="I1736" s="280"/>
    </row>
    <row r="1737" spans="7:9" ht="11.25" customHeight="1">
      <c r="G1737" s="280"/>
      <c r="H1737" s="280"/>
      <c r="I1737" s="280"/>
    </row>
    <row r="1738" spans="7:9" ht="11.25" customHeight="1">
      <c r="G1738" s="280"/>
      <c r="H1738" s="280"/>
      <c r="I1738" s="280"/>
    </row>
    <row r="1739" spans="7:9" ht="11.25" customHeight="1">
      <c r="G1739" s="280"/>
      <c r="H1739" s="280"/>
      <c r="I1739" s="280"/>
    </row>
    <row r="1740" spans="7:9" ht="11.25" customHeight="1">
      <c r="G1740" s="280"/>
      <c r="H1740" s="280"/>
      <c r="I1740" s="280"/>
    </row>
    <row r="1741" spans="7:9" ht="11.25" customHeight="1">
      <c r="G1741" s="280"/>
      <c r="H1741" s="280"/>
      <c r="I1741" s="280"/>
    </row>
    <row r="1742" spans="7:9" ht="11.25" customHeight="1">
      <c r="G1742" s="280"/>
      <c r="H1742" s="280"/>
      <c r="I1742" s="280"/>
    </row>
    <row r="1743" spans="7:9" ht="11.25" customHeight="1">
      <c r="G1743" s="280"/>
      <c r="H1743" s="280"/>
      <c r="I1743" s="280"/>
    </row>
    <row r="1744" spans="7:9" ht="11.25" customHeight="1">
      <c r="G1744" s="280"/>
      <c r="H1744" s="280"/>
      <c r="I1744" s="280"/>
    </row>
    <row r="1745" spans="7:9" ht="11.25" customHeight="1">
      <c r="G1745" s="280"/>
      <c r="H1745" s="280"/>
      <c r="I1745" s="280"/>
    </row>
    <row r="1746" spans="7:9" ht="11.25" customHeight="1">
      <c r="G1746" s="280"/>
      <c r="H1746" s="280"/>
      <c r="I1746" s="280"/>
    </row>
    <row r="1747" spans="7:9" ht="11.25" customHeight="1">
      <c r="G1747" s="280"/>
      <c r="H1747" s="280"/>
      <c r="I1747" s="280"/>
    </row>
    <row r="1748" spans="7:9" ht="11.25" customHeight="1">
      <c r="G1748" s="280"/>
      <c r="H1748" s="280"/>
      <c r="I1748" s="280"/>
    </row>
    <row r="1749" spans="7:9" ht="11.25" customHeight="1">
      <c r="G1749" s="280"/>
      <c r="H1749" s="280"/>
      <c r="I1749" s="280"/>
    </row>
    <row r="1750" spans="7:9" ht="11.25" customHeight="1">
      <c r="G1750" s="280"/>
      <c r="H1750" s="280"/>
      <c r="I1750" s="280"/>
    </row>
    <row r="1751" spans="7:9" ht="11.25" customHeight="1">
      <c r="G1751" s="280"/>
      <c r="H1751" s="280"/>
      <c r="I1751" s="280"/>
    </row>
    <row r="1752" spans="7:9" ht="11.25" customHeight="1">
      <c r="G1752" s="280"/>
      <c r="H1752" s="280"/>
      <c r="I1752" s="280"/>
    </row>
    <row r="1753" spans="7:9" ht="11.25" customHeight="1">
      <c r="G1753" s="280"/>
      <c r="H1753" s="280"/>
      <c r="I1753" s="280"/>
    </row>
    <row r="1754" spans="7:9" ht="11.25" customHeight="1">
      <c r="G1754" s="280"/>
      <c r="H1754" s="280"/>
      <c r="I1754" s="280"/>
    </row>
    <row r="1755" spans="7:9" ht="11.25" customHeight="1">
      <c r="G1755" s="280"/>
      <c r="H1755" s="280"/>
      <c r="I1755" s="280"/>
    </row>
    <row r="1756" spans="7:9" ht="11.25" customHeight="1">
      <c r="G1756" s="280"/>
      <c r="H1756" s="280"/>
      <c r="I1756" s="280"/>
    </row>
    <row r="1757" spans="7:9" ht="11.25" customHeight="1">
      <c r="G1757" s="280"/>
      <c r="H1757" s="280"/>
      <c r="I1757" s="280"/>
    </row>
    <row r="1758" spans="7:9" ht="11.25" customHeight="1">
      <c r="G1758" s="280"/>
      <c r="H1758" s="280"/>
      <c r="I1758" s="280"/>
    </row>
    <row r="1759" spans="7:9" ht="11.25" customHeight="1">
      <c r="G1759" s="280"/>
      <c r="H1759" s="280"/>
      <c r="I1759" s="280"/>
    </row>
    <row r="1760" spans="7:9" ht="11.25" customHeight="1">
      <c r="G1760" s="280"/>
      <c r="H1760" s="280"/>
      <c r="I1760" s="280"/>
    </row>
    <row r="1761" spans="7:9" ht="11.25" customHeight="1">
      <c r="G1761" s="280"/>
      <c r="H1761" s="280"/>
      <c r="I1761" s="280"/>
    </row>
    <row r="1762" spans="7:9" ht="11.25" customHeight="1">
      <c r="G1762" s="280"/>
      <c r="H1762" s="280"/>
      <c r="I1762" s="280"/>
    </row>
    <row r="1763" spans="7:9" ht="11.25" customHeight="1">
      <c r="G1763" s="280"/>
      <c r="H1763" s="280"/>
      <c r="I1763" s="280"/>
    </row>
    <row r="1764" spans="7:9" ht="11.25" customHeight="1">
      <c r="G1764" s="280"/>
      <c r="H1764" s="280"/>
      <c r="I1764" s="280"/>
    </row>
    <row r="1765" spans="7:9" ht="11.25" customHeight="1">
      <c r="G1765" s="280"/>
      <c r="H1765" s="280"/>
      <c r="I1765" s="280"/>
    </row>
    <row r="1766" spans="7:9" ht="11.25" customHeight="1">
      <c r="G1766" s="280"/>
      <c r="H1766" s="280"/>
      <c r="I1766" s="280"/>
    </row>
    <row r="1767" spans="7:9" ht="11.25" customHeight="1">
      <c r="G1767" s="280"/>
      <c r="H1767" s="280"/>
      <c r="I1767" s="280"/>
    </row>
    <row r="1768" spans="7:9" ht="11.25" customHeight="1">
      <c r="G1768" s="280"/>
      <c r="H1768" s="280"/>
      <c r="I1768" s="280"/>
    </row>
    <row r="1769" spans="7:9" ht="11.25" customHeight="1">
      <c r="G1769" s="280"/>
      <c r="H1769" s="280"/>
      <c r="I1769" s="280"/>
    </row>
    <row r="1770" spans="7:9" ht="11.25" customHeight="1">
      <c r="G1770" s="280"/>
      <c r="H1770" s="280"/>
      <c r="I1770" s="280"/>
    </row>
    <row r="1771" spans="7:9" ht="11.25" customHeight="1">
      <c r="G1771" s="280"/>
      <c r="H1771" s="280"/>
      <c r="I1771" s="280"/>
    </row>
    <row r="1772" spans="7:9" ht="11.25" customHeight="1">
      <c r="G1772" s="280"/>
      <c r="H1772" s="280"/>
      <c r="I1772" s="280"/>
    </row>
    <row r="1773" spans="7:9" ht="11.25" customHeight="1">
      <c r="G1773" s="280"/>
      <c r="H1773" s="280"/>
      <c r="I1773" s="280"/>
    </row>
    <row r="1774" spans="7:9" ht="11.25" customHeight="1">
      <c r="G1774" s="280"/>
      <c r="H1774" s="280"/>
      <c r="I1774" s="280"/>
    </row>
    <row r="1775" spans="7:9" ht="11.25" customHeight="1">
      <c r="G1775" s="280"/>
      <c r="H1775" s="280"/>
      <c r="I1775" s="280"/>
    </row>
    <row r="1776" spans="7:9" ht="11.25" customHeight="1">
      <c r="G1776" s="280"/>
      <c r="H1776" s="280"/>
      <c r="I1776" s="280"/>
    </row>
    <row r="1777" spans="7:9" ht="11.25" customHeight="1">
      <c r="G1777" s="280"/>
      <c r="H1777" s="280"/>
      <c r="I1777" s="280"/>
    </row>
    <row r="1778" spans="7:9" ht="11.25" customHeight="1">
      <c r="G1778" s="280"/>
      <c r="H1778" s="280"/>
      <c r="I1778" s="280"/>
    </row>
    <row r="1779" spans="7:9" ht="11.25" customHeight="1">
      <c r="G1779" s="280"/>
      <c r="H1779" s="280"/>
      <c r="I1779" s="280"/>
    </row>
    <row r="1780" spans="7:9" ht="11.25" customHeight="1">
      <c r="G1780" s="280"/>
      <c r="H1780" s="280"/>
      <c r="I1780" s="280"/>
    </row>
    <row r="1781" spans="7:9" ht="11.25" customHeight="1">
      <c r="G1781" s="280"/>
      <c r="H1781" s="280"/>
      <c r="I1781" s="280"/>
    </row>
    <row r="1782" spans="7:9" ht="11.25" customHeight="1">
      <c r="G1782" s="280"/>
      <c r="H1782" s="280"/>
      <c r="I1782" s="280"/>
    </row>
    <row r="1783" spans="7:9" ht="11.25" customHeight="1">
      <c r="G1783" s="280"/>
      <c r="H1783" s="280"/>
      <c r="I1783" s="280"/>
    </row>
    <row r="1784" spans="7:9" ht="11.25" customHeight="1">
      <c r="G1784" s="280"/>
      <c r="H1784" s="280"/>
      <c r="I1784" s="280"/>
    </row>
    <row r="1785" spans="7:9" ht="11.25" customHeight="1">
      <c r="G1785" s="280"/>
      <c r="H1785" s="280"/>
      <c r="I1785" s="280"/>
    </row>
    <row r="1786" spans="7:9" ht="11.25" customHeight="1">
      <c r="G1786" s="280"/>
      <c r="H1786" s="280"/>
      <c r="I1786" s="280"/>
    </row>
    <row r="1787" spans="7:9" ht="11.25" customHeight="1">
      <c r="G1787" s="280"/>
      <c r="H1787" s="280"/>
      <c r="I1787" s="280"/>
    </row>
    <row r="1788" spans="7:9" ht="11.25" customHeight="1">
      <c r="G1788" s="280"/>
      <c r="H1788" s="280"/>
      <c r="I1788" s="280"/>
    </row>
    <row r="1789" spans="7:9" ht="11.25" customHeight="1">
      <c r="G1789" s="280"/>
      <c r="H1789" s="280"/>
      <c r="I1789" s="280"/>
    </row>
    <row r="1790" spans="7:9" ht="11.25" customHeight="1">
      <c r="G1790" s="280"/>
      <c r="H1790" s="280"/>
      <c r="I1790" s="280"/>
    </row>
    <row r="1791" spans="7:9" ht="11.25" customHeight="1">
      <c r="G1791" s="280"/>
      <c r="H1791" s="280"/>
      <c r="I1791" s="280"/>
    </row>
    <row r="1792" spans="7:9" ht="11.25" customHeight="1">
      <c r="G1792" s="280"/>
      <c r="H1792" s="280"/>
      <c r="I1792" s="280"/>
    </row>
    <row r="1793" spans="7:9" ht="11.25" customHeight="1">
      <c r="G1793" s="280"/>
      <c r="H1793" s="280"/>
      <c r="I1793" s="280"/>
    </row>
    <row r="1794" spans="7:9" ht="11.25" customHeight="1">
      <c r="G1794" s="280"/>
      <c r="H1794" s="280"/>
      <c r="I1794" s="280"/>
    </row>
    <row r="1795" spans="7:9" ht="11.25" customHeight="1">
      <c r="G1795" s="280"/>
      <c r="H1795" s="280"/>
      <c r="I1795" s="280"/>
    </row>
    <row r="1796" spans="7:9" ht="11.25" customHeight="1">
      <c r="G1796" s="280"/>
      <c r="H1796" s="280"/>
      <c r="I1796" s="280"/>
    </row>
    <row r="1797" spans="7:9" ht="11.25" customHeight="1">
      <c r="G1797" s="280"/>
      <c r="H1797" s="280"/>
      <c r="I1797" s="280"/>
    </row>
    <row r="1798" spans="7:9" ht="11.25" customHeight="1">
      <c r="G1798" s="280"/>
      <c r="H1798" s="280"/>
      <c r="I1798" s="280"/>
    </row>
    <row r="1799" spans="7:9" ht="11.25" customHeight="1">
      <c r="G1799" s="280"/>
      <c r="H1799" s="280"/>
      <c r="I1799" s="280"/>
    </row>
    <row r="1800" spans="7:9" ht="11.25" customHeight="1">
      <c r="G1800" s="280"/>
      <c r="H1800" s="280"/>
      <c r="I1800" s="280"/>
    </row>
    <row r="1801" spans="7:9" ht="11.25" customHeight="1">
      <c r="G1801" s="280"/>
      <c r="H1801" s="280"/>
      <c r="I1801" s="280"/>
    </row>
    <row r="1802" spans="7:9" ht="11.25" customHeight="1">
      <c r="G1802" s="280"/>
      <c r="H1802" s="280"/>
      <c r="I1802" s="280"/>
    </row>
    <row r="1803" spans="7:9" ht="11.25" customHeight="1">
      <c r="G1803" s="280"/>
      <c r="H1803" s="280"/>
      <c r="I1803" s="280"/>
    </row>
    <row r="1804" spans="7:9" ht="11.25" customHeight="1">
      <c r="G1804" s="280"/>
      <c r="H1804" s="280"/>
      <c r="I1804" s="280"/>
    </row>
    <row r="1805" spans="7:9" ht="11.25" customHeight="1">
      <c r="G1805" s="280"/>
      <c r="H1805" s="280"/>
      <c r="I1805" s="280"/>
    </row>
    <row r="1806" spans="7:9" ht="11.25" customHeight="1">
      <c r="G1806" s="280"/>
      <c r="H1806" s="280"/>
      <c r="I1806" s="280"/>
    </row>
    <row r="1807" spans="7:9" ht="11.25" customHeight="1">
      <c r="G1807" s="280"/>
      <c r="H1807" s="280"/>
      <c r="I1807" s="280"/>
    </row>
    <row r="1808" spans="7:9" ht="11.25" customHeight="1">
      <c r="G1808" s="280"/>
      <c r="H1808" s="280"/>
      <c r="I1808" s="280"/>
    </row>
    <row r="1809" spans="7:9" ht="11.25" customHeight="1">
      <c r="G1809" s="280"/>
      <c r="H1809" s="280"/>
      <c r="I1809" s="280"/>
    </row>
    <row r="1810" spans="7:9" ht="11.25" customHeight="1">
      <c r="G1810" s="280"/>
      <c r="H1810" s="280"/>
      <c r="I1810" s="280"/>
    </row>
    <row r="1811" spans="7:9" ht="11.25" customHeight="1">
      <c r="G1811" s="280"/>
      <c r="H1811" s="280"/>
      <c r="I1811" s="280"/>
    </row>
    <row r="1812" spans="7:9" ht="11.25" customHeight="1">
      <c r="G1812" s="280"/>
      <c r="H1812" s="280"/>
      <c r="I1812" s="280"/>
    </row>
    <row r="1813" spans="7:9" ht="11.25" customHeight="1">
      <c r="G1813" s="280"/>
      <c r="H1813" s="280"/>
      <c r="I1813" s="280"/>
    </row>
    <row r="1814" spans="7:9" ht="11.25" customHeight="1">
      <c r="G1814" s="280"/>
      <c r="H1814" s="280"/>
      <c r="I1814" s="280"/>
    </row>
    <row r="1815" spans="7:9" ht="11.25" customHeight="1">
      <c r="G1815" s="280"/>
      <c r="H1815" s="280"/>
      <c r="I1815" s="280"/>
    </row>
    <row r="1816" spans="7:9" ht="11.25" customHeight="1">
      <c r="G1816" s="280"/>
      <c r="H1816" s="280"/>
      <c r="I1816" s="280"/>
    </row>
    <row r="1817" spans="7:9" ht="11.25" customHeight="1">
      <c r="G1817" s="280"/>
      <c r="H1817" s="280"/>
      <c r="I1817" s="280"/>
    </row>
    <row r="1818" spans="7:9" ht="11.25" customHeight="1">
      <c r="G1818" s="280"/>
      <c r="H1818" s="280"/>
      <c r="I1818" s="280"/>
    </row>
    <row r="1819" spans="7:9" ht="11.25" customHeight="1">
      <c r="G1819" s="280"/>
      <c r="H1819" s="280"/>
      <c r="I1819" s="280"/>
    </row>
    <row r="1820" spans="7:9" ht="11.25" customHeight="1">
      <c r="G1820" s="280"/>
      <c r="H1820" s="280"/>
      <c r="I1820" s="280"/>
    </row>
    <row r="1821" spans="7:9" ht="11.25" customHeight="1">
      <c r="G1821" s="280"/>
      <c r="H1821" s="280"/>
      <c r="I1821" s="280"/>
    </row>
    <row r="1822" spans="7:9" ht="11.25" customHeight="1">
      <c r="G1822" s="280"/>
      <c r="H1822" s="280"/>
      <c r="I1822" s="280"/>
    </row>
    <row r="1823" spans="7:9" ht="11.25" customHeight="1">
      <c r="G1823" s="280"/>
      <c r="H1823" s="280"/>
      <c r="I1823" s="280"/>
    </row>
    <row r="1824" spans="7:9" ht="11.25" customHeight="1">
      <c r="G1824" s="280"/>
      <c r="H1824" s="280"/>
      <c r="I1824" s="280"/>
    </row>
    <row r="1825" spans="7:9" ht="11.25" customHeight="1">
      <c r="G1825" s="280"/>
      <c r="H1825" s="280"/>
      <c r="I1825" s="280"/>
    </row>
    <row r="1826" spans="7:9" ht="11.25" customHeight="1">
      <c r="G1826" s="280"/>
      <c r="H1826" s="280"/>
      <c r="I1826" s="280"/>
    </row>
    <row r="1827" spans="7:9" ht="11.25" customHeight="1">
      <c r="G1827" s="280"/>
      <c r="H1827" s="280"/>
      <c r="I1827" s="280"/>
    </row>
    <row r="1828" spans="7:9" ht="11.25" customHeight="1">
      <c r="G1828" s="280"/>
      <c r="H1828" s="280"/>
      <c r="I1828" s="280"/>
    </row>
    <row r="1829" spans="7:9" ht="11.25" customHeight="1">
      <c r="G1829" s="280"/>
      <c r="H1829" s="280"/>
      <c r="I1829" s="280"/>
    </row>
    <row r="1830" spans="7:9" ht="11.25" customHeight="1">
      <c r="G1830" s="280"/>
      <c r="H1830" s="280"/>
      <c r="I1830" s="280"/>
    </row>
    <row r="1831" spans="7:9" ht="11.25" customHeight="1">
      <c r="G1831" s="280"/>
      <c r="H1831" s="280"/>
      <c r="I1831" s="280"/>
    </row>
    <row r="1832" spans="7:9" ht="11.25" customHeight="1">
      <c r="G1832" s="280"/>
      <c r="H1832" s="280"/>
      <c r="I1832" s="280"/>
    </row>
    <row r="1833" spans="7:9" ht="11.25" customHeight="1">
      <c r="G1833" s="280"/>
      <c r="H1833" s="280"/>
      <c r="I1833" s="280"/>
    </row>
    <row r="1834" spans="7:9" ht="11.25" customHeight="1">
      <c r="G1834" s="280"/>
      <c r="H1834" s="280"/>
      <c r="I1834" s="280"/>
    </row>
    <row r="1835" spans="7:9" ht="11.25" customHeight="1">
      <c r="G1835" s="280"/>
      <c r="H1835" s="280"/>
      <c r="I1835" s="280"/>
    </row>
    <row r="1836" spans="7:9" ht="11.25" customHeight="1">
      <c r="G1836" s="280"/>
      <c r="H1836" s="280"/>
      <c r="I1836" s="280"/>
    </row>
    <row r="1837" spans="7:9" ht="11.25" customHeight="1">
      <c r="G1837" s="280"/>
      <c r="H1837" s="280"/>
      <c r="I1837" s="280"/>
    </row>
    <row r="1838" spans="7:9" ht="11.25" customHeight="1">
      <c r="G1838" s="280"/>
      <c r="H1838" s="280"/>
      <c r="I1838" s="280"/>
    </row>
    <row r="1839" spans="7:9" ht="11.25" customHeight="1">
      <c r="G1839" s="280"/>
      <c r="H1839" s="280"/>
      <c r="I1839" s="280"/>
    </row>
    <row r="1840" spans="7:9" ht="11.25" customHeight="1">
      <c r="G1840" s="280"/>
      <c r="H1840" s="280"/>
      <c r="I1840" s="280"/>
    </row>
    <row r="1841" spans="7:9" ht="11.25" customHeight="1">
      <c r="G1841" s="280"/>
      <c r="H1841" s="280"/>
      <c r="I1841" s="280"/>
    </row>
    <row r="1842" spans="7:9" ht="11.25" customHeight="1">
      <c r="G1842" s="280"/>
      <c r="H1842" s="280"/>
      <c r="I1842" s="280"/>
    </row>
    <row r="1843" spans="7:9" ht="11.25" customHeight="1">
      <c r="G1843" s="280"/>
      <c r="H1843" s="280"/>
      <c r="I1843" s="280"/>
    </row>
    <row r="1844" spans="7:9" ht="11.25" customHeight="1">
      <c r="G1844" s="280"/>
      <c r="H1844" s="280"/>
      <c r="I1844" s="280"/>
    </row>
    <row r="1845" spans="7:9" ht="11.25" customHeight="1">
      <c r="G1845" s="280"/>
      <c r="H1845" s="280"/>
      <c r="I1845" s="280"/>
    </row>
    <row r="1846" spans="7:9" ht="11.25" customHeight="1">
      <c r="G1846" s="280"/>
      <c r="H1846" s="280"/>
      <c r="I1846" s="280"/>
    </row>
    <row r="1847" spans="7:9" ht="11.25" customHeight="1">
      <c r="G1847" s="280"/>
      <c r="H1847" s="280"/>
      <c r="I1847" s="280"/>
    </row>
    <row r="1848" spans="7:9" ht="11.25" customHeight="1">
      <c r="G1848" s="280"/>
      <c r="H1848" s="280"/>
      <c r="I1848" s="280"/>
    </row>
    <row r="1849" spans="7:9" ht="11.25" customHeight="1">
      <c r="G1849" s="280"/>
      <c r="H1849" s="280"/>
      <c r="I1849" s="280"/>
    </row>
    <row r="1850" spans="7:9" ht="11.25" customHeight="1">
      <c r="G1850" s="280"/>
      <c r="H1850" s="280"/>
      <c r="I1850" s="280"/>
    </row>
    <row r="1851" spans="7:9" ht="11.25" customHeight="1">
      <c r="G1851" s="280"/>
      <c r="H1851" s="280"/>
      <c r="I1851" s="280"/>
    </row>
    <row r="1852" spans="7:9" ht="11.25" customHeight="1">
      <c r="G1852" s="280"/>
      <c r="H1852" s="280"/>
      <c r="I1852" s="280"/>
    </row>
    <row r="1853" spans="7:9" ht="11.25" customHeight="1">
      <c r="G1853" s="280"/>
      <c r="H1853" s="280"/>
      <c r="I1853" s="280"/>
    </row>
    <row r="1854" spans="7:9" ht="11.25" customHeight="1">
      <c r="G1854" s="280"/>
      <c r="H1854" s="280"/>
      <c r="I1854" s="280"/>
    </row>
    <row r="1855" spans="7:9" ht="11.25" customHeight="1">
      <c r="G1855" s="280"/>
      <c r="H1855" s="280"/>
      <c r="I1855" s="280"/>
    </row>
    <row r="1856" spans="7:9" ht="11.25" customHeight="1">
      <c r="G1856" s="280"/>
      <c r="H1856" s="280"/>
      <c r="I1856" s="280"/>
    </row>
    <row r="1857" spans="7:9" ht="11.25" customHeight="1">
      <c r="G1857" s="280"/>
      <c r="H1857" s="280"/>
      <c r="I1857" s="280"/>
    </row>
    <row r="1858" spans="7:9" ht="11.25" customHeight="1">
      <c r="G1858" s="280"/>
      <c r="H1858" s="280"/>
      <c r="I1858" s="280"/>
    </row>
    <row r="1859" spans="7:9" ht="11.25" customHeight="1">
      <c r="G1859" s="280"/>
      <c r="H1859" s="280"/>
      <c r="I1859" s="280"/>
    </row>
    <row r="1860" spans="7:9" ht="11.25" customHeight="1">
      <c r="G1860" s="280"/>
      <c r="H1860" s="280"/>
      <c r="I1860" s="280"/>
    </row>
    <row r="1861" spans="7:9" ht="11.25" customHeight="1">
      <c r="G1861" s="280"/>
      <c r="H1861" s="280"/>
      <c r="I1861" s="280"/>
    </row>
    <row r="1862" spans="7:9" ht="11.25" customHeight="1">
      <c r="G1862" s="280"/>
      <c r="H1862" s="280"/>
      <c r="I1862" s="280"/>
    </row>
    <row r="1863" spans="7:9" ht="11.25" customHeight="1">
      <c r="G1863" s="280"/>
      <c r="H1863" s="280"/>
      <c r="I1863" s="280"/>
    </row>
    <row r="1864" spans="7:9" ht="11.25" customHeight="1">
      <c r="G1864" s="280"/>
      <c r="H1864" s="280"/>
      <c r="I1864" s="280"/>
    </row>
    <row r="1865" spans="7:9" ht="11.25" customHeight="1">
      <c r="G1865" s="280"/>
      <c r="H1865" s="280"/>
      <c r="I1865" s="280"/>
    </row>
    <row r="1866" spans="7:9" ht="11.25" customHeight="1">
      <c r="G1866" s="280"/>
      <c r="H1866" s="280"/>
      <c r="I1866" s="280"/>
    </row>
    <row r="1867" spans="7:9" ht="11.25" customHeight="1">
      <c r="G1867" s="280"/>
      <c r="H1867" s="280"/>
      <c r="I1867" s="280"/>
    </row>
    <row r="1868" spans="7:9" ht="11.25" customHeight="1">
      <c r="G1868" s="280"/>
      <c r="H1868" s="280"/>
      <c r="I1868" s="280"/>
    </row>
    <row r="1869" spans="7:9" ht="11.25" customHeight="1">
      <c r="G1869" s="280"/>
      <c r="H1869" s="280"/>
      <c r="I1869" s="280"/>
    </row>
    <row r="1870" spans="7:9" ht="11.25" customHeight="1">
      <c r="G1870" s="280"/>
      <c r="H1870" s="280"/>
      <c r="I1870" s="280"/>
    </row>
    <row r="1871" spans="7:9" ht="11.25" customHeight="1">
      <c r="G1871" s="280"/>
      <c r="H1871" s="280"/>
      <c r="I1871" s="280"/>
    </row>
    <row r="1872" spans="7:9" ht="11.25" customHeight="1">
      <c r="G1872" s="280"/>
      <c r="H1872" s="280"/>
      <c r="I1872" s="280"/>
    </row>
    <row r="1873" spans="7:9" ht="11.25" customHeight="1">
      <c r="G1873" s="280"/>
      <c r="H1873" s="280"/>
      <c r="I1873" s="280"/>
    </row>
    <row r="1874" spans="7:9" ht="11.25" customHeight="1">
      <c r="G1874" s="280"/>
      <c r="H1874" s="280"/>
      <c r="I1874" s="280"/>
    </row>
    <row r="1875" spans="7:9" ht="11.25" customHeight="1">
      <c r="G1875" s="280"/>
      <c r="H1875" s="280"/>
      <c r="I1875" s="280"/>
    </row>
    <row r="1876" spans="7:9" ht="11.25" customHeight="1">
      <c r="G1876" s="280"/>
      <c r="H1876" s="280"/>
      <c r="I1876" s="280"/>
    </row>
    <row r="1877" spans="7:9" ht="11.25" customHeight="1">
      <c r="G1877" s="280"/>
      <c r="H1877" s="280"/>
      <c r="I1877" s="280"/>
    </row>
    <row r="1878" spans="7:9" ht="11.25" customHeight="1">
      <c r="G1878" s="280"/>
      <c r="H1878" s="280"/>
      <c r="I1878" s="280"/>
    </row>
    <row r="1879" spans="7:9" ht="11.25" customHeight="1">
      <c r="G1879" s="280"/>
      <c r="H1879" s="280"/>
      <c r="I1879" s="280"/>
    </row>
    <row r="1880" spans="7:9" ht="11.25" customHeight="1">
      <c r="G1880" s="280"/>
      <c r="H1880" s="280"/>
      <c r="I1880" s="280"/>
    </row>
    <row r="1881" spans="7:9" ht="11.25" customHeight="1">
      <c r="G1881" s="280"/>
      <c r="H1881" s="280"/>
      <c r="I1881" s="280"/>
    </row>
    <row r="1882" spans="7:9" ht="11.25" customHeight="1">
      <c r="G1882" s="280"/>
      <c r="H1882" s="280"/>
      <c r="I1882" s="280"/>
    </row>
    <row r="1883" spans="7:9" ht="11.25" customHeight="1">
      <c r="G1883" s="280"/>
      <c r="H1883" s="280"/>
      <c r="I1883" s="280"/>
    </row>
    <row r="1884" spans="7:9" ht="11.25" customHeight="1">
      <c r="G1884" s="280"/>
      <c r="H1884" s="280"/>
      <c r="I1884" s="280"/>
    </row>
    <row r="1885" spans="7:9" ht="11.25" customHeight="1">
      <c r="G1885" s="280"/>
      <c r="H1885" s="280"/>
      <c r="I1885" s="280"/>
    </row>
    <row r="1886" spans="7:9" ht="11.25" customHeight="1">
      <c r="G1886" s="280"/>
      <c r="H1886" s="280"/>
      <c r="I1886" s="280"/>
    </row>
    <row r="1887" spans="7:9" ht="11.25" customHeight="1">
      <c r="G1887" s="280"/>
      <c r="H1887" s="280"/>
      <c r="I1887" s="280"/>
    </row>
    <row r="1888" spans="7:9" ht="11.25" customHeight="1">
      <c r="G1888" s="280"/>
      <c r="H1888" s="280"/>
      <c r="I1888" s="280"/>
    </row>
    <row r="1889" spans="7:9" ht="11.25" customHeight="1">
      <c r="G1889" s="280"/>
      <c r="H1889" s="280"/>
      <c r="I1889" s="280"/>
    </row>
    <row r="1890" spans="7:9" ht="11.25" customHeight="1">
      <c r="G1890" s="280"/>
      <c r="H1890" s="280"/>
      <c r="I1890" s="280"/>
    </row>
    <row r="1891" spans="7:9" ht="11.25" customHeight="1">
      <c r="G1891" s="280"/>
      <c r="H1891" s="280"/>
      <c r="I1891" s="280"/>
    </row>
    <row r="1892" spans="7:9" ht="11.25" customHeight="1">
      <c r="G1892" s="280"/>
      <c r="H1892" s="280"/>
      <c r="I1892" s="280"/>
    </row>
    <row r="1893" spans="7:9" ht="11.25" customHeight="1">
      <c r="G1893" s="280"/>
      <c r="H1893" s="280"/>
      <c r="I1893" s="280"/>
    </row>
    <row r="1894" spans="7:9" ht="11.25" customHeight="1">
      <c r="G1894" s="280"/>
      <c r="H1894" s="280"/>
      <c r="I1894" s="280"/>
    </row>
    <row r="1895" spans="7:9" ht="11.25" customHeight="1">
      <c r="G1895" s="280"/>
      <c r="H1895" s="280"/>
      <c r="I1895" s="280"/>
    </row>
    <row r="1896" spans="7:9" ht="11.25" customHeight="1">
      <c r="G1896" s="280"/>
      <c r="H1896" s="280"/>
      <c r="I1896" s="280"/>
    </row>
    <row r="1897" spans="7:9" ht="11.25" customHeight="1">
      <c r="G1897" s="280"/>
      <c r="H1897" s="280"/>
      <c r="I1897" s="280"/>
    </row>
    <row r="1898" spans="7:9" ht="11.25" customHeight="1">
      <c r="G1898" s="280"/>
      <c r="H1898" s="280"/>
      <c r="I1898" s="280"/>
    </row>
    <row r="1899" spans="7:9" ht="11.25" customHeight="1">
      <c r="G1899" s="280"/>
      <c r="H1899" s="280"/>
      <c r="I1899" s="280"/>
    </row>
    <row r="1900" spans="7:9" ht="11.25" customHeight="1">
      <c r="G1900" s="280"/>
      <c r="H1900" s="280"/>
      <c r="I1900" s="280"/>
    </row>
    <row r="1901" spans="7:9" ht="11.25" customHeight="1">
      <c r="G1901" s="280"/>
      <c r="H1901" s="280"/>
      <c r="I1901" s="280"/>
    </row>
    <row r="1902" spans="7:9" ht="11.25" customHeight="1">
      <c r="G1902" s="280"/>
      <c r="H1902" s="280"/>
      <c r="I1902" s="280"/>
    </row>
    <row r="1903" spans="7:9" ht="11.25" customHeight="1">
      <c r="G1903" s="280"/>
      <c r="H1903" s="280"/>
      <c r="I1903" s="280"/>
    </row>
    <row r="1904" spans="7:9" ht="11.25" customHeight="1">
      <c r="G1904" s="280"/>
      <c r="H1904" s="280"/>
      <c r="I1904" s="280"/>
    </row>
    <row r="1905" spans="7:9" ht="11.25" customHeight="1">
      <c r="G1905" s="280"/>
      <c r="H1905" s="280"/>
      <c r="I1905" s="280"/>
    </row>
    <row r="1906" spans="7:9" ht="11.25" customHeight="1">
      <c r="G1906" s="280"/>
      <c r="H1906" s="280"/>
      <c r="I1906" s="280"/>
    </row>
    <row r="1907" spans="7:9" ht="11.25" customHeight="1">
      <c r="G1907" s="280"/>
      <c r="H1907" s="280"/>
      <c r="I1907" s="280"/>
    </row>
    <row r="1908" spans="7:9" ht="11.25" customHeight="1">
      <c r="G1908" s="280"/>
      <c r="H1908" s="280"/>
      <c r="I1908" s="280"/>
    </row>
    <row r="1909" spans="7:9" ht="11.25" customHeight="1">
      <c r="G1909" s="280"/>
      <c r="H1909" s="280"/>
      <c r="I1909" s="280"/>
    </row>
    <row r="1910" spans="7:9" ht="11.25" customHeight="1">
      <c r="G1910" s="280"/>
      <c r="H1910" s="280"/>
      <c r="I1910" s="280"/>
    </row>
    <row r="1911" spans="7:9" ht="11.25" customHeight="1">
      <c r="G1911" s="280"/>
      <c r="H1911" s="280"/>
      <c r="I1911" s="280"/>
    </row>
    <row r="1912" spans="7:9" ht="11.25" customHeight="1">
      <c r="G1912" s="280"/>
      <c r="H1912" s="280"/>
      <c r="I1912" s="280"/>
    </row>
    <row r="1913" spans="7:9" ht="11.25" customHeight="1">
      <c r="G1913" s="280"/>
      <c r="H1913" s="280"/>
      <c r="I1913" s="280"/>
    </row>
    <row r="1914" spans="7:9" ht="11.25" customHeight="1">
      <c r="G1914" s="280"/>
      <c r="H1914" s="280"/>
      <c r="I1914" s="280"/>
    </row>
    <row r="1915" spans="7:9" ht="11.25" customHeight="1">
      <c r="G1915" s="280"/>
      <c r="H1915" s="280"/>
      <c r="I1915" s="280"/>
    </row>
    <row r="1916" spans="7:9" ht="11.25" customHeight="1">
      <c r="G1916" s="280"/>
      <c r="H1916" s="280"/>
      <c r="I1916" s="280"/>
    </row>
    <row r="1917" spans="7:9" ht="11.25" customHeight="1">
      <c r="G1917" s="280"/>
      <c r="H1917" s="280"/>
      <c r="I1917" s="280"/>
    </row>
    <row r="1918" spans="7:9" ht="11.25" customHeight="1">
      <c r="G1918" s="280"/>
      <c r="H1918" s="280"/>
      <c r="I1918" s="280"/>
    </row>
    <row r="1919" spans="7:9" ht="11.25" customHeight="1">
      <c r="G1919" s="280"/>
      <c r="H1919" s="280"/>
      <c r="I1919" s="280"/>
    </row>
    <row r="1920" spans="7:9" ht="11.25" customHeight="1">
      <c r="G1920" s="280"/>
      <c r="H1920" s="280"/>
      <c r="I1920" s="280"/>
    </row>
    <row r="1921" spans="7:9" ht="11.25" customHeight="1">
      <c r="G1921" s="280"/>
      <c r="H1921" s="280"/>
      <c r="I1921" s="280"/>
    </row>
    <row r="1922" spans="7:9" ht="11.25" customHeight="1">
      <c r="G1922" s="280"/>
      <c r="H1922" s="280"/>
      <c r="I1922" s="280"/>
    </row>
    <row r="1923" spans="7:9" ht="11.25" customHeight="1">
      <c r="G1923" s="280"/>
      <c r="H1923" s="280"/>
      <c r="I1923" s="280"/>
    </row>
    <row r="1924" spans="7:9" ht="11.25" customHeight="1">
      <c r="G1924" s="280"/>
      <c r="H1924" s="280"/>
      <c r="I1924" s="280"/>
    </row>
    <row r="1925" spans="7:9" ht="11.25" customHeight="1">
      <c r="G1925" s="280"/>
      <c r="H1925" s="280"/>
      <c r="I1925" s="280"/>
    </row>
    <row r="1926" spans="7:9" ht="11.25" customHeight="1">
      <c r="G1926" s="280"/>
      <c r="H1926" s="280"/>
      <c r="I1926" s="280"/>
    </row>
    <row r="1927" spans="7:9" ht="11.25" customHeight="1">
      <c r="G1927" s="280"/>
      <c r="H1927" s="280"/>
      <c r="I1927" s="280"/>
    </row>
    <row r="1928" spans="7:9" ht="11.25" customHeight="1">
      <c r="G1928" s="280"/>
      <c r="H1928" s="280"/>
      <c r="I1928" s="280"/>
    </row>
    <row r="1929" spans="7:9" ht="11.25" customHeight="1">
      <c r="G1929" s="280"/>
      <c r="H1929" s="280"/>
      <c r="I1929" s="280"/>
    </row>
    <row r="1930" spans="7:9" ht="11.25" customHeight="1">
      <c r="G1930" s="280"/>
      <c r="H1930" s="280"/>
      <c r="I1930" s="280"/>
    </row>
    <row r="1931" spans="7:9" ht="11.25" customHeight="1">
      <c r="G1931" s="280"/>
      <c r="H1931" s="280"/>
      <c r="I1931" s="280"/>
    </row>
    <row r="1932" spans="7:9" ht="11.25" customHeight="1">
      <c r="G1932" s="280"/>
      <c r="H1932" s="280"/>
      <c r="I1932" s="280"/>
    </row>
    <row r="1933" spans="7:9" ht="11.25" customHeight="1">
      <c r="G1933" s="280"/>
      <c r="H1933" s="280"/>
      <c r="I1933" s="280"/>
    </row>
    <row r="1934" spans="7:9" ht="11.25" customHeight="1">
      <c r="G1934" s="280"/>
      <c r="H1934" s="280"/>
      <c r="I1934" s="280"/>
    </row>
    <row r="1935" spans="7:9" ht="11.25" customHeight="1">
      <c r="G1935" s="280"/>
      <c r="H1935" s="280"/>
      <c r="I1935" s="280"/>
    </row>
    <row r="1936" spans="7:9" ht="11.25" customHeight="1">
      <c r="G1936" s="280"/>
      <c r="H1936" s="280"/>
      <c r="I1936" s="280"/>
    </row>
    <row r="1937" spans="7:9" ht="11.25" customHeight="1">
      <c r="G1937" s="280"/>
      <c r="H1937" s="280"/>
      <c r="I1937" s="280"/>
    </row>
    <row r="1938" spans="7:9" ht="11.25" customHeight="1">
      <c r="G1938" s="280"/>
      <c r="H1938" s="280"/>
      <c r="I1938" s="280"/>
    </row>
    <row r="1939" spans="7:9" ht="11.25" customHeight="1">
      <c r="G1939" s="280"/>
      <c r="H1939" s="280"/>
      <c r="I1939" s="280"/>
    </row>
    <row r="1940" spans="7:9" ht="11.25" customHeight="1">
      <c r="G1940" s="280"/>
      <c r="H1940" s="280"/>
      <c r="I1940" s="280"/>
    </row>
    <row r="1941" spans="7:9" ht="11.25" customHeight="1">
      <c r="G1941" s="280"/>
      <c r="H1941" s="280"/>
      <c r="I1941" s="280"/>
    </row>
    <row r="1942" spans="7:9" ht="11.25" customHeight="1">
      <c r="G1942" s="280"/>
      <c r="H1942" s="280"/>
      <c r="I1942" s="280"/>
    </row>
    <row r="1943" spans="7:9" ht="11.25" customHeight="1">
      <c r="G1943" s="280"/>
      <c r="H1943" s="280"/>
      <c r="I1943" s="280"/>
    </row>
    <row r="1944" spans="7:9" ht="11.25" customHeight="1">
      <c r="G1944" s="280"/>
      <c r="H1944" s="280"/>
      <c r="I1944" s="280"/>
    </row>
    <row r="1945" spans="7:9" ht="11.25" customHeight="1">
      <c r="G1945" s="280"/>
      <c r="H1945" s="280"/>
      <c r="I1945" s="280"/>
    </row>
    <row r="1946" spans="7:9" ht="11.25" customHeight="1">
      <c r="G1946" s="280"/>
      <c r="H1946" s="280"/>
      <c r="I1946" s="280"/>
    </row>
    <row r="1947" spans="7:9" ht="11.25" customHeight="1">
      <c r="G1947" s="280"/>
      <c r="H1947" s="280"/>
      <c r="I1947" s="280"/>
    </row>
    <row r="1948" spans="7:9" ht="11.25" customHeight="1">
      <c r="G1948" s="280"/>
      <c r="H1948" s="280"/>
      <c r="I1948" s="280"/>
    </row>
    <row r="1949" spans="7:9" ht="11.25" customHeight="1">
      <c r="G1949" s="280"/>
      <c r="H1949" s="280"/>
      <c r="I1949" s="280"/>
    </row>
    <row r="1950" spans="7:9" ht="11.25" customHeight="1">
      <c r="G1950" s="280"/>
      <c r="H1950" s="280"/>
      <c r="I1950" s="280"/>
    </row>
    <row r="1951" spans="7:9" ht="11.25" customHeight="1">
      <c r="G1951" s="280"/>
      <c r="H1951" s="280"/>
      <c r="I1951" s="280"/>
    </row>
    <row r="1952" spans="7:9" ht="11.25" customHeight="1">
      <c r="G1952" s="280"/>
      <c r="H1952" s="280"/>
      <c r="I1952" s="280"/>
    </row>
    <row r="1953" spans="7:9" ht="11.25" customHeight="1">
      <c r="G1953" s="280"/>
      <c r="H1953" s="280"/>
      <c r="I1953" s="280"/>
    </row>
    <row r="1954" spans="7:9" ht="11.25" customHeight="1">
      <c r="G1954" s="280"/>
      <c r="H1954" s="280"/>
      <c r="I1954" s="280"/>
    </row>
    <row r="1955" spans="7:9" ht="11.25" customHeight="1">
      <c r="G1955" s="280"/>
      <c r="H1955" s="280"/>
      <c r="I1955" s="280"/>
    </row>
    <row r="1956" spans="7:9" ht="11.25" customHeight="1">
      <c r="G1956" s="280"/>
      <c r="H1956" s="280"/>
      <c r="I1956" s="280"/>
    </row>
    <row r="1957" spans="7:9" ht="11.25" customHeight="1">
      <c r="G1957" s="280"/>
      <c r="H1957" s="280"/>
      <c r="I1957" s="280"/>
    </row>
    <row r="1958" spans="7:9" ht="11.25" customHeight="1">
      <c r="G1958" s="280"/>
      <c r="H1958" s="280"/>
      <c r="I1958" s="280"/>
    </row>
    <row r="1959" spans="7:9" ht="11.25" customHeight="1">
      <c r="G1959" s="280"/>
      <c r="H1959" s="280"/>
      <c r="I1959" s="280"/>
    </row>
    <row r="1960" spans="7:9" ht="11.25" customHeight="1">
      <c r="G1960" s="280"/>
      <c r="H1960" s="280"/>
      <c r="I1960" s="280"/>
    </row>
    <row r="1961" spans="7:9" ht="11.25" customHeight="1">
      <c r="G1961" s="280"/>
      <c r="H1961" s="280"/>
      <c r="I1961" s="280"/>
    </row>
    <row r="1962" spans="7:9" ht="11.25" customHeight="1">
      <c r="G1962" s="280"/>
      <c r="H1962" s="280"/>
      <c r="I1962" s="280"/>
    </row>
    <row r="1963" spans="7:9" ht="11.25" customHeight="1">
      <c r="G1963" s="280"/>
      <c r="H1963" s="280"/>
      <c r="I1963" s="280"/>
    </row>
    <row r="1964" spans="7:9" ht="11.25" customHeight="1">
      <c r="G1964" s="280"/>
      <c r="H1964" s="280"/>
      <c r="I1964" s="280"/>
    </row>
    <row r="1965" spans="7:9" ht="11.25" customHeight="1">
      <c r="G1965" s="280"/>
      <c r="H1965" s="280"/>
      <c r="I1965" s="280"/>
    </row>
    <row r="1966" spans="7:9" ht="11.25" customHeight="1">
      <c r="G1966" s="280"/>
      <c r="H1966" s="280"/>
      <c r="I1966" s="280"/>
    </row>
    <row r="1967" spans="7:9" ht="11.25" customHeight="1">
      <c r="G1967" s="280"/>
      <c r="H1967" s="280"/>
      <c r="I1967" s="280"/>
    </row>
    <row r="1968" spans="7:9" ht="11.25" customHeight="1">
      <c r="G1968" s="280"/>
      <c r="H1968" s="280"/>
      <c r="I1968" s="280"/>
    </row>
    <row r="1969" spans="7:9" ht="11.25" customHeight="1">
      <c r="G1969" s="280"/>
      <c r="H1969" s="280"/>
      <c r="I1969" s="280"/>
    </row>
    <row r="1970" spans="7:9" ht="11.25" customHeight="1">
      <c r="G1970" s="280"/>
      <c r="H1970" s="280"/>
      <c r="I1970" s="280"/>
    </row>
    <row r="1971" spans="7:9" ht="11.25" customHeight="1">
      <c r="G1971" s="280"/>
      <c r="H1971" s="280"/>
      <c r="I1971" s="280"/>
    </row>
    <row r="1972" spans="7:9" ht="11.25" customHeight="1">
      <c r="G1972" s="280"/>
      <c r="H1972" s="280"/>
      <c r="I1972" s="280"/>
    </row>
    <row r="1973" spans="7:9" ht="11.25" customHeight="1">
      <c r="G1973" s="280"/>
      <c r="H1973" s="280"/>
      <c r="I1973" s="280"/>
    </row>
    <row r="1974" spans="7:9" ht="11.25" customHeight="1">
      <c r="G1974" s="280"/>
      <c r="H1974" s="280"/>
      <c r="I1974" s="280"/>
    </row>
    <row r="1975" spans="7:9" ht="11.25" customHeight="1">
      <c r="G1975" s="280"/>
      <c r="H1975" s="280"/>
      <c r="I1975" s="280"/>
    </row>
    <row r="1976" spans="7:9" ht="11.25" customHeight="1">
      <c r="G1976" s="280"/>
      <c r="H1976" s="280"/>
      <c r="I1976" s="280"/>
    </row>
    <row r="1977" spans="7:9" ht="11.25" customHeight="1">
      <c r="G1977" s="280"/>
      <c r="H1977" s="280"/>
      <c r="I1977" s="280"/>
    </row>
    <row r="1978" spans="7:9" ht="11.25" customHeight="1">
      <c r="G1978" s="280"/>
      <c r="H1978" s="280"/>
      <c r="I1978" s="280"/>
    </row>
    <row r="1979" spans="7:9" ht="11.25" customHeight="1">
      <c r="G1979" s="280"/>
      <c r="H1979" s="280"/>
      <c r="I1979" s="280"/>
    </row>
    <row r="1980" spans="7:9" ht="11.25" customHeight="1">
      <c r="G1980" s="280"/>
      <c r="H1980" s="280"/>
      <c r="I1980" s="280"/>
    </row>
    <row r="1981" spans="7:9" ht="11.25" customHeight="1">
      <c r="G1981" s="280"/>
      <c r="H1981" s="280"/>
      <c r="I1981" s="280"/>
    </row>
    <row r="1982" spans="7:9" ht="11.25" customHeight="1">
      <c r="G1982" s="280"/>
      <c r="H1982" s="280"/>
      <c r="I1982" s="280"/>
    </row>
    <row r="1983" spans="7:9" ht="11.25" customHeight="1">
      <c r="G1983" s="280"/>
      <c r="H1983" s="280"/>
      <c r="I1983" s="280"/>
    </row>
    <row r="1984" spans="7:9" ht="11.25" customHeight="1">
      <c r="G1984" s="280"/>
      <c r="H1984" s="280"/>
      <c r="I1984" s="280"/>
    </row>
    <row r="1985" spans="7:9" ht="11.25" customHeight="1">
      <c r="G1985" s="280"/>
      <c r="H1985" s="280"/>
      <c r="I1985" s="280"/>
    </row>
    <row r="1986" spans="7:9" ht="11.25" customHeight="1">
      <c r="G1986" s="280"/>
      <c r="H1986" s="280"/>
      <c r="I1986" s="280"/>
    </row>
    <row r="1987" spans="7:9" ht="11.25" customHeight="1">
      <c r="G1987" s="280"/>
      <c r="H1987" s="280"/>
      <c r="I1987" s="280"/>
    </row>
    <row r="1988" spans="7:9" ht="11.25" customHeight="1">
      <c r="G1988" s="280"/>
      <c r="H1988" s="280"/>
      <c r="I1988" s="280"/>
    </row>
    <row r="1989" spans="7:9" ht="11.25" customHeight="1">
      <c r="G1989" s="280"/>
      <c r="H1989" s="280"/>
      <c r="I1989" s="280"/>
    </row>
    <row r="1990" spans="7:9" ht="11.25" customHeight="1">
      <c r="G1990" s="280"/>
      <c r="H1990" s="280"/>
      <c r="I1990" s="280"/>
    </row>
    <row r="1991" spans="7:9" ht="11.25" customHeight="1">
      <c r="G1991" s="280"/>
      <c r="H1991" s="280"/>
      <c r="I1991" s="280"/>
    </row>
    <row r="1992" spans="7:9" ht="11.25" customHeight="1">
      <c r="G1992" s="280"/>
      <c r="H1992" s="280"/>
      <c r="I1992" s="280"/>
    </row>
    <row r="1993" spans="7:9" ht="11.25" customHeight="1">
      <c r="G1993" s="280"/>
      <c r="H1993" s="280"/>
      <c r="I1993" s="280"/>
    </row>
    <row r="1994" spans="7:9" ht="11.25" customHeight="1">
      <c r="G1994" s="280"/>
      <c r="H1994" s="280"/>
      <c r="I1994" s="280"/>
    </row>
    <row r="1995" spans="7:9" ht="11.25" customHeight="1">
      <c r="G1995" s="280"/>
      <c r="H1995" s="280"/>
      <c r="I1995" s="280"/>
    </row>
    <row r="1996" spans="7:9" ht="11.25" customHeight="1">
      <c r="G1996" s="280"/>
      <c r="H1996" s="280"/>
      <c r="I1996" s="280"/>
    </row>
    <row r="1997" spans="7:9" ht="11.25" customHeight="1">
      <c r="G1997" s="280"/>
      <c r="H1997" s="280"/>
      <c r="I1997" s="280"/>
    </row>
    <row r="1998" spans="7:9" ht="11.25" customHeight="1">
      <c r="G1998" s="280"/>
      <c r="H1998" s="280"/>
      <c r="I1998" s="280"/>
    </row>
    <row r="1999" spans="7:9" ht="11.25" customHeight="1">
      <c r="G1999" s="280"/>
      <c r="H1999" s="280"/>
      <c r="I1999" s="280"/>
    </row>
    <row r="2000" spans="7:9" ht="11.25" customHeight="1">
      <c r="G2000" s="280"/>
      <c r="H2000" s="280"/>
      <c r="I2000" s="280"/>
    </row>
    <row r="2001" spans="7:9" ht="11.25" customHeight="1">
      <c r="G2001" s="280"/>
      <c r="H2001" s="280"/>
      <c r="I2001" s="280"/>
    </row>
    <row r="2002" spans="7:9" ht="11.25" customHeight="1">
      <c r="G2002" s="280"/>
      <c r="H2002" s="280"/>
      <c r="I2002" s="280"/>
    </row>
    <row r="2003" spans="7:9" ht="11.25" customHeight="1">
      <c r="G2003" s="280"/>
      <c r="H2003" s="280"/>
      <c r="I2003" s="280"/>
    </row>
    <row r="2004" spans="7:9" ht="11.25" customHeight="1">
      <c r="G2004" s="280"/>
      <c r="H2004" s="280"/>
      <c r="I2004" s="280"/>
    </row>
    <row r="2005" spans="7:9" ht="11.25" customHeight="1">
      <c r="G2005" s="280"/>
      <c r="H2005" s="280"/>
      <c r="I2005" s="280"/>
    </row>
    <row r="2006" spans="7:9" ht="11.25" customHeight="1">
      <c r="G2006" s="280"/>
      <c r="H2006" s="280"/>
      <c r="I2006" s="280"/>
    </row>
    <row r="2007" spans="7:9" ht="11.25" customHeight="1">
      <c r="G2007" s="280"/>
      <c r="H2007" s="280"/>
      <c r="I2007" s="280"/>
    </row>
    <row r="2008" spans="7:9" ht="11.25" customHeight="1">
      <c r="G2008" s="280"/>
      <c r="H2008" s="280"/>
      <c r="I2008" s="280"/>
    </row>
    <row r="2009" spans="7:9" ht="11.25" customHeight="1">
      <c r="G2009" s="280"/>
      <c r="H2009" s="280"/>
      <c r="I2009" s="280"/>
    </row>
    <row r="2010" spans="7:9" ht="11.25" customHeight="1">
      <c r="G2010" s="280"/>
      <c r="H2010" s="280"/>
      <c r="I2010" s="280"/>
    </row>
    <row r="2011" spans="7:9" ht="11.25" customHeight="1">
      <c r="G2011" s="280"/>
      <c r="H2011" s="280"/>
      <c r="I2011" s="280"/>
    </row>
    <row r="2012" spans="7:9" ht="11.25" customHeight="1">
      <c r="G2012" s="280"/>
      <c r="H2012" s="280"/>
      <c r="I2012" s="280"/>
    </row>
    <row r="2013" spans="7:9" ht="11.25" customHeight="1">
      <c r="G2013" s="280"/>
      <c r="H2013" s="280"/>
      <c r="I2013" s="280"/>
    </row>
    <row r="2014" spans="7:9" ht="11.25" customHeight="1">
      <c r="G2014" s="280"/>
      <c r="H2014" s="280"/>
      <c r="I2014" s="280"/>
    </row>
    <row r="2015" spans="7:9" ht="11.25" customHeight="1">
      <c r="G2015" s="280"/>
      <c r="H2015" s="280"/>
      <c r="I2015" s="280"/>
    </row>
    <row r="2016" spans="7:9" ht="11.25" customHeight="1">
      <c r="G2016" s="280"/>
      <c r="H2016" s="280"/>
      <c r="I2016" s="280"/>
    </row>
    <row r="2017" spans="7:9" ht="11.25" customHeight="1">
      <c r="G2017" s="280"/>
      <c r="H2017" s="280"/>
      <c r="I2017" s="280"/>
    </row>
    <row r="2018" spans="7:9" ht="11.25" customHeight="1">
      <c r="G2018" s="280"/>
      <c r="H2018" s="280"/>
      <c r="I2018" s="280"/>
    </row>
    <row r="2019" spans="7:9" ht="11.25" customHeight="1">
      <c r="G2019" s="280"/>
      <c r="H2019" s="280"/>
      <c r="I2019" s="280"/>
    </row>
    <row r="2020" spans="7:9" ht="11.25" customHeight="1">
      <c r="G2020" s="280"/>
      <c r="H2020" s="280"/>
      <c r="I2020" s="280"/>
    </row>
    <row r="2021" spans="7:9" ht="11.25" customHeight="1">
      <c r="G2021" s="280"/>
      <c r="H2021" s="280"/>
      <c r="I2021" s="280"/>
    </row>
    <row r="2022" spans="7:9" ht="11.25" customHeight="1">
      <c r="G2022" s="280"/>
      <c r="H2022" s="280"/>
      <c r="I2022" s="280"/>
    </row>
    <row r="2023" spans="7:9" ht="11.25" customHeight="1">
      <c r="G2023" s="280"/>
      <c r="H2023" s="280"/>
      <c r="I2023" s="280"/>
    </row>
    <row r="2024" spans="7:9" ht="11.25" customHeight="1">
      <c r="G2024" s="280"/>
      <c r="H2024" s="280"/>
      <c r="I2024" s="280"/>
    </row>
    <row r="2025" spans="7:9" ht="11.25" customHeight="1">
      <c r="G2025" s="280"/>
      <c r="H2025" s="280"/>
      <c r="I2025" s="280"/>
    </row>
    <row r="2026" spans="7:9" ht="11.25" customHeight="1">
      <c r="G2026" s="280"/>
      <c r="H2026" s="280"/>
      <c r="I2026" s="280"/>
    </row>
    <row r="2027" spans="7:9" ht="11.25" customHeight="1">
      <c r="G2027" s="280"/>
      <c r="H2027" s="280"/>
      <c r="I2027" s="280"/>
    </row>
    <row r="2028" spans="7:9" ht="11.25" customHeight="1">
      <c r="G2028" s="280"/>
      <c r="H2028" s="280"/>
      <c r="I2028" s="280"/>
    </row>
    <row r="2029" spans="7:9" ht="11.25" customHeight="1">
      <c r="G2029" s="280"/>
      <c r="H2029" s="280"/>
      <c r="I2029" s="280"/>
    </row>
    <row r="2030" spans="7:9" ht="11.25" customHeight="1">
      <c r="G2030" s="280"/>
      <c r="H2030" s="280"/>
      <c r="I2030" s="280"/>
    </row>
    <row r="2031" spans="7:9" ht="11.25" customHeight="1">
      <c r="G2031" s="280"/>
      <c r="H2031" s="280"/>
      <c r="I2031" s="280"/>
    </row>
    <row r="2032" spans="7:9" ht="11.25" customHeight="1">
      <c r="G2032" s="280"/>
      <c r="H2032" s="280"/>
      <c r="I2032" s="280"/>
    </row>
    <row r="2033" spans="7:9" ht="11.25" customHeight="1">
      <c r="G2033" s="280"/>
      <c r="H2033" s="280"/>
      <c r="I2033" s="280"/>
    </row>
    <row r="2034" spans="7:9" ht="11.25" customHeight="1">
      <c r="G2034" s="280"/>
      <c r="H2034" s="280"/>
      <c r="I2034" s="280"/>
    </row>
    <row r="2035" spans="7:9" ht="11.25" customHeight="1">
      <c r="G2035" s="280"/>
      <c r="H2035" s="280"/>
      <c r="I2035" s="280"/>
    </row>
    <row r="2036" spans="7:9" ht="11.25" customHeight="1">
      <c r="G2036" s="280"/>
      <c r="H2036" s="280"/>
      <c r="I2036" s="280"/>
    </row>
    <row r="2037" spans="7:9" ht="11.25" customHeight="1">
      <c r="G2037" s="280"/>
      <c r="H2037" s="280"/>
      <c r="I2037" s="280"/>
    </row>
    <row r="2038" spans="7:9" ht="11.25" customHeight="1">
      <c r="G2038" s="280"/>
      <c r="H2038" s="280"/>
      <c r="I2038" s="280"/>
    </row>
    <row r="2039" spans="7:9" ht="11.25" customHeight="1">
      <c r="G2039" s="280"/>
      <c r="H2039" s="280"/>
      <c r="I2039" s="280"/>
    </row>
    <row r="2040" spans="7:9" ht="11.25" customHeight="1">
      <c r="G2040" s="280"/>
      <c r="H2040" s="280"/>
      <c r="I2040" s="280"/>
    </row>
    <row r="2041" spans="7:9" ht="11.25" customHeight="1">
      <c r="G2041" s="280"/>
      <c r="H2041" s="280"/>
      <c r="I2041" s="280"/>
    </row>
    <row r="2042" spans="7:9" ht="11.25" customHeight="1">
      <c r="G2042" s="280"/>
      <c r="H2042" s="280"/>
      <c r="I2042" s="280"/>
    </row>
    <row r="2043" spans="7:9" ht="11.25" customHeight="1">
      <c r="G2043" s="280"/>
      <c r="H2043" s="280"/>
      <c r="I2043" s="280"/>
    </row>
    <row r="2044" spans="7:9" ht="11.25" customHeight="1">
      <c r="G2044" s="280"/>
      <c r="H2044" s="280"/>
      <c r="I2044" s="280"/>
    </row>
    <row r="2045" spans="7:9" ht="11.25" customHeight="1">
      <c r="G2045" s="280"/>
      <c r="H2045" s="280"/>
      <c r="I2045" s="280"/>
    </row>
    <row r="2046" spans="7:9" ht="11.25" customHeight="1">
      <c r="G2046" s="280"/>
      <c r="H2046" s="280"/>
      <c r="I2046" s="280"/>
    </row>
    <row r="2047" spans="7:9" ht="11.25" customHeight="1">
      <c r="G2047" s="280"/>
      <c r="H2047" s="280"/>
      <c r="I2047" s="280"/>
    </row>
    <row r="2048" spans="7:9" ht="11.25" customHeight="1">
      <c r="G2048" s="280"/>
      <c r="H2048" s="280"/>
      <c r="I2048" s="280"/>
    </row>
    <row r="2049" spans="7:9" ht="11.25" customHeight="1">
      <c r="G2049" s="280"/>
      <c r="H2049" s="280"/>
      <c r="I2049" s="280"/>
    </row>
    <row r="2050" spans="7:9" ht="11.25" customHeight="1">
      <c r="G2050" s="280"/>
      <c r="H2050" s="280"/>
      <c r="I2050" s="280"/>
    </row>
    <row r="2051" spans="7:9" ht="11.25" customHeight="1">
      <c r="G2051" s="280"/>
      <c r="H2051" s="280"/>
      <c r="I2051" s="280"/>
    </row>
    <row r="2052" spans="7:9" ht="11.25" customHeight="1">
      <c r="G2052" s="280"/>
      <c r="H2052" s="280"/>
      <c r="I2052" s="280"/>
    </row>
    <row r="2053" spans="7:9" ht="11.25" customHeight="1">
      <c r="G2053" s="280"/>
      <c r="H2053" s="280"/>
      <c r="I2053" s="280"/>
    </row>
    <row r="2054" spans="7:9" ht="11.25" customHeight="1">
      <c r="G2054" s="280"/>
      <c r="H2054" s="280"/>
      <c r="I2054" s="280"/>
    </row>
    <row r="2055" spans="7:9" ht="11.25" customHeight="1">
      <c r="G2055" s="280"/>
      <c r="H2055" s="280"/>
      <c r="I2055" s="280"/>
    </row>
    <row r="2056" spans="7:9" ht="11.25" customHeight="1">
      <c r="G2056" s="280"/>
      <c r="H2056" s="280"/>
      <c r="I2056" s="280"/>
    </row>
    <row r="2057" spans="7:9" ht="11.25" customHeight="1">
      <c r="G2057" s="280"/>
      <c r="H2057" s="280"/>
      <c r="I2057" s="280"/>
    </row>
    <row r="2058" spans="7:9" ht="11.25" customHeight="1">
      <c r="G2058" s="280"/>
      <c r="H2058" s="280"/>
      <c r="I2058" s="280"/>
    </row>
    <row r="2059" spans="7:9" ht="11.25" customHeight="1">
      <c r="G2059" s="280"/>
      <c r="H2059" s="280"/>
      <c r="I2059" s="280"/>
    </row>
    <row r="2060" spans="7:9" ht="11.25" customHeight="1">
      <c r="G2060" s="280"/>
      <c r="H2060" s="280"/>
      <c r="I2060" s="280"/>
    </row>
    <row r="2061" spans="7:9" ht="11.25" customHeight="1">
      <c r="G2061" s="280"/>
      <c r="H2061" s="280"/>
      <c r="I2061" s="280"/>
    </row>
    <row r="2062" spans="7:9" ht="11.25" customHeight="1">
      <c r="G2062" s="280"/>
      <c r="H2062" s="280"/>
      <c r="I2062" s="280"/>
    </row>
    <row r="2063" spans="7:9" ht="11.25" customHeight="1">
      <c r="G2063" s="280"/>
      <c r="H2063" s="280"/>
      <c r="I2063" s="280"/>
    </row>
    <row r="2064" spans="7:9" ht="11.25" customHeight="1">
      <c r="G2064" s="280"/>
      <c r="H2064" s="280"/>
      <c r="I2064" s="280"/>
    </row>
    <row r="2065" spans="7:9" ht="11.25" customHeight="1">
      <c r="G2065" s="280"/>
      <c r="H2065" s="280"/>
      <c r="I2065" s="280"/>
    </row>
    <row r="2066" spans="7:9" ht="11.25" customHeight="1">
      <c r="G2066" s="280"/>
      <c r="H2066" s="280"/>
      <c r="I2066" s="280"/>
    </row>
    <row r="2067" spans="7:9" ht="11.25" customHeight="1">
      <c r="G2067" s="280"/>
      <c r="H2067" s="280"/>
      <c r="I2067" s="280"/>
    </row>
    <row r="2068" spans="7:9" ht="11.25" customHeight="1">
      <c r="G2068" s="280"/>
      <c r="H2068" s="280"/>
      <c r="I2068" s="280"/>
    </row>
    <row r="2069" spans="7:9" ht="11.25" customHeight="1">
      <c r="G2069" s="280"/>
      <c r="H2069" s="280"/>
      <c r="I2069" s="280"/>
    </row>
    <row r="2070" spans="7:9" ht="11.25" customHeight="1">
      <c r="G2070" s="280"/>
      <c r="H2070" s="280"/>
      <c r="I2070" s="280"/>
    </row>
    <row r="2071" spans="7:9" ht="11.25" customHeight="1">
      <c r="G2071" s="280"/>
      <c r="H2071" s="280"/>
      <c r="I2071" s="280"/>
    </row>
    <row r="2072" spans="7:9" ht="11.25" customHeight="1">
      <c r="G2072" s="280"/>
      <c r="H2072" s="280"/>
      <c r="I2072" s="280"/>
    </row>
    <row r="2073" spans="7:9" ht="11.25" customHeight="1">
      <c r="G2073" s="280"/>
      <c r="H2073" s="280"/>
      <c r="I2073" s="280"/>
    </row>
    <row r="2074" spans="7:9" ht="11.25" customHeight="1">
      <c r="G2074" s="280"/>
      <c r="H2074" s="280"/>
      <c r="I2074" s="280"/>
    </row>
    <row r="2075" spans="7:9" ht="11.25" customHeight="1">
      <c r="G2075" s="280"/>
      <c r="H2075" s="280"/>
      <c r="I2075" s="280"/>
    </row>
    <row r="2076" spans="7:9" ht="11.25" customHeight="1">
      <c r="G2076" s="280"/>
      <c r="H2076" s="280"/>
      <c r="I2076" s="280"/>
    </row>
    <row r="2077" spans="7:9" ht="11.25" customHeight="1">
      <c r="G2077" s="280"/>
      <c r="H2077" s="280"/>
      <c r="I2077" s="280"/>
    </row>
    <row r="2078" spans="7:9" ht="11.25" customHeight="1">
      <c r="G2078" s="280"/>
      <c r="H2078" s="280"/>
      <c r="I2078" s="280"/>
    </row>
    <row r="2079" spans="7:9" ht="11.25" customHeight="1">
      <c r="G2079" s="280"/>
      <c r="H2079" s="280"/>
      <c r="I2079" s="280"/>
    </row>
    <row r="2080" spans="7:9" ht="11.25" customHeight="1">
      <c r="G2080" s="280"/>
      <c r="H2080" s="280"/>
      <c r="I2080" s="280"/>
    </row>
    <row r="2081" spans="7:9" ht="11.25" customHeight="1">
      <c r="G2081" s="280"/>
      <c r="H2081" s="280"/>
      <c r="I2081" s="280"/>
    </row>
    <row r="2082" spans="7:9" ht="11.25" customHeight="1">
      <c r="G2082" s="280"/>
      <c r="H2082" s="280"/>
      <c r="I2082" s="280"/>
    </row>
    <row r="2083" spans="7:9" ht="11.25" customHeight="1">
      <c r="G2083" s="280"/>
      <c r="H2083" s="280"/>
      <c r="I2083" s="280"/>
    </row>
    <row r="2084" spans="7:9" ht="11.25" customHeight="1">
      <c r="G2084" s="280"/>
      <c r="H2084" s="280"/>
      <c r="I2084" s="280"/>
    </row>
    <row r="2085" spans="7:9" ht="11.25" customHeight="1">
      <c r="G2085" s="280"/>
      <c r="H2085" s="280"/>
      <c r="I2085" s="280"/>
    </row>
    <row r="2086" spans="7:9" ht="11.25" customHeight="1">
      <c r="G2086" s="280"/>
      <c r="H2086" s="280"/>
      <c r="I2086" s="280"/>
    </row>
    <row r="2087" spans="7:9" ht="11.25" customHeight="1">
      <c r="G2087" s="280"/>
      <c r="H2087" s="280"/>
      <c r="I2087" s="280"/>
    </row>
    <row r="2088" spans="7:9" ht="11.25" customHeight="1">
      <c r="G2088" s="280"/>
      <c r="H2088" s="280"/>
      <c r="I2088" s="280"/>
    </row>
    <row r="2089" spans="7:9" ht="11.25" customHeight="1">
      <c r="G2089" s="280"/>
      <c r="H2089" s="280"/>
      <c r="I2089" s="280"/>
    </row>
    <row r="2090" spans="7:9" ht="11.25" customHeight="1">
      <c r="G2090" s="280"/>
      <c r="H2090" s="280"/>
      <c r="I2090" s="280"/>
    </row>
    <row r="2091" spans="7:9" ht="11.25" customHeight="1">
      <c r="G2091" s="280"/>
      <c r="H2091" s="280"/>
      <c r="I2091" s="280"/>
    </row>
    <row r="2092" spans="7:9" ht="11.25" customHeight="1">
      <c r="G2092" s="280"/>
      <c r="H2092" s="280"/>
      <c r="I2092" s="280"/>
    </row>
    <row r="2093" spans="7:9" ht="11.25" customHeight="1">
      <c r="G2093" s="280"/>
      <c r="H2093" s="280"/>
      <c r="I2093" s="280"/>
    </row>
    <row r="2094" spans="7:9" ht="11.25" customHeight="1">
      <c r="G2094" s="280"/>
      <c r="H2094" s="280"/>
      <c r="I2094" s="280"/>
    </row>
    <row r="2095" spans="7:9" ht="11.25" customHeight="1">
      <c r="G2095" s="280"/>
      <c r="H2095" s="280"/>
      <c r="I2095" s="280"/>
    </row>
    <row r="2096" spans="7:9" ht="11.25" customHeight="1">
      <c r="G2096" s="280"/>
      <c r="H2096" s="280"/>
      <c r="I2096" s="280"/>
    </row>
    <row r="2097" spans="7:9" ht="11.25" customHeight="1">
      <c r="G2097" s="280"/>
      <c r="H2097" s="280"/>
      <c r="I2097" s="280"/>
    </row>
    <row r="2098" spans="7:9" ht="11.25" customHeight="1">
      <c r="G2098" s="280"/>
      <c r="H2098" s="280"/>
      <c r="I2098" s="280"/>
    </row>
    <row r="2099" spans="7:9" ht="11.25" customHeight="1">
      <c r="G2099" s="280"/>
      <c r="H2099" s="280"/>
      <c r="I2099" s="280"/>
    </row>
    <row r="2100" spans="7:9" ht="11.25" customHeight="1">
      <c r="G2100" s="280"/>
      <c r="H2100" s="280"/>
      <c r="I2100" s="280"/>
    </row>
    <row r="2101" spans="7:9" ht="11.25" customHeight="1">
      <c r="G2101" s="280"/>
      <c r="H2101" s="280"/>
      <c r="I2101" s="280"/>
    </row>
    <row r="2102" spans="7:9" ht="11.25" customHeight="1">
      <c r="G2102" s="280"/>
      <c r="H2102" s="280"/>
      <c r="I2102" s="280"/>
    </row>
    <row r="2103" spans="7:9" ht="11.25" customHeight="1">
      <c r="G2103" s="280"/>
      <c r="H2103" s="280"/>
      <c r="I2103" s="280"/>
    </row>
    <row r="2104" spans="7:9" ht="11.25" customHeight="1">
      <c r="G2104" s="280"/>
      <c r="H2104" s="280"/>
      <c r="I2104" s="280"/>
    </row>
    <row r="2105" spans="7:9" ht="11.25" customHeight="1">
      <c r="G2105" s="280"/>
      <c r="H2105" s="280"/>
      <c r="I2105" s="280"/>
    </row>
    <row r="2106" spans="7:9" ht="11.25" customHeight="1">
      <c r="G2106" s="280"/>
      <c r="H2106" s="280"/>
      <c r="I2106" s="280"/>
    </row>
    <row r="2107" spans="7:9" ht="11.25" customHeight="1">
      <c r="G2107" s="280"/>
      <c r="H2107" s="280"/>
      <c r="I2107" s="280"/>
    </row>
    <row r="2108" spans="7:9" ht="11.25" customHeight="1">
      <c r="G2108" s="280"/>
      <c r="H2108" s="280"/>
      <c r="I2108" s="280"/>
    </row>
    <row r="2109" spans="7:9" ht="11.25" customHeight="1">
      <c r="G2109" s="280"/>
      <c r="H2109" s="280"/>
      <c r="I2109" s="280"/>
    </row>
    <row r="2110" spans="7:9" ht="11.25" customHeight="1">
      <c r="G2110" s="280"/>
      <c r="H2110" s="280"/>
      <c r="I2110" s="280"/>
    </row>
    <row r="2111" spans="7:9" ht="11.25" customHeight="1">
      <c r="G2111" s="280"/>
      <c r="H2111" s="280"/>
      <c r="I2111" s="280"/>
    </row>
    <row r="2112" spans="7:9" ht="11.25" customHeight="1">
      <c r="G2112" s="280"/>
      <c r="H2112" s="280"/>
      <c r="I2112" s="280"/>
    </row>
    <row r="2113" spans="7:9" ht="11.25" customHeight="1">
      <c r="G2113" s="280"/>
      <c r="H2113" s="280"/>
      <c r="I2113" s="280"/>
    </row>
    <row r="2114" spans="7:9" ht="11.25" customHeight="1">
      <c r="G2114" s="280"/>
      <c r="H2114" s="280"/>
      <c r="I2114" s="280"/>
    </row>
    <row r="2115" spans="7:9" ht="11.25" customHeight="1">
      <c r="G2115" s="280"/>
      <c r="H2115" s="280"/>
      <c r="I2115" s="280"/>
    </row>
    <row r="2116" spans="7:9" ht="11.25" customHeight="1">
      <c r="G2116" s="280"/>
      <c r="H2116" s="280"/>
      <c r="I2116" s="280"/>
    </row>
    <row r="2117" spans="7:9" ht="11.25" customHeight="1">
      <c r="G2117" s="280"/>
      <c r="H2117" s="280"/>
      <c r="I2117" s="280"/>
    </row>
    <row r="2118" spans="7:9" ht="11.25" customHeight="1">
      <c r="G2118" s="280"/>
      <c r="H2118" s="280"/>
      <c r="I2118" s="280"/>
    </row>
    <row r="2119" spans="7:9" ht="11.25" customHeight="1">
      <c r="G2119" s="280"/>
      <c r="H2119" s="280"/>
      <c r="I2119" s="280"/>
    </row>
    <row r="2120" spans="7:9" ht="11.25" customHeight="1">
      <c r="G2120" s="280"/>
      <c r="H2120" s="280"/>
      <c r="I2120" s="280"/>
    </row>
    <row r="2121" spans="7:9" ht="11.25" customHeight="1">
      <c r="G2121" s="280"/>
      <c r="H2121" s="280"/>
      <c r="I2121" s="280"/>
    </row>
    <row r="2122" spans="7:9" ht="11.25" customHeight="1">
      <c r="G2122" s="280"/>
      <c r="H2122" s="280"/>
      <c r="I2122" s="280"/>
    </row>
    <row r="2123" spans="7:9" ht="11.25" customHeight="1">
      <c r="G2123" s="280"/>
      <c r="H2123" s="280"/>
      <c r="I2123" s="280"/>
    </row>
    <row r="2124" spans="7:9" ht="11.25" customHeight="1">
      <c r="G2124" s="280"/>
      <c r="H2124" s="280"/>
      <c r="I2124" s="280"/>
    </row>
    <row r="2125" spans="7:9" ht="11.25" customHeight="1">
      <c r="G2125" s="280"/>
      <c r="H2125" s="280"/>
      <c r="I2125" s="280"/>
    </row>
    <row r="2126" spans="7:9" ht="11.25" customHeight="1">
      <c r="G2126" s="280"/>
      <c r="H2126" s="280"/>
      <c r="I2126" s="280"/>
    </row>
    <row r="2127" spans="7:9" ht="11.25" customHeight="1">
      <c r="G2127" s="280"/>
      <c r="H2127" s="280"/>
      <c r="I2127" s="280"/>
    </row>
    <row r="2128" spans="7:9" ht="11.25" customHeight="1">
      <c r="G2128" s="280"/>
      <c r="H2128" s="280"/>
      <c r="I2128" s="280"/>
    </row>
    <row r="2129" spans="7:9" ht="11.25" customHeight="1">
      <c r="G2129" s="280"/>
      <c r="H2129" s="280"/>
      <c r="I2129" s="280"/>
    </row>
    <row r="2130" spans="7:9" ht="11.25" customHeight="1">
      <c r="G2130" s="280"/>
      <c r="H2130" s="280"/>
      <c r="I2130" s="280"/>
    </row>
    <row r="2131" spans="7:9" ht="11.25" customHeight="1">
      <c r="G2131" s="280"/>
      <c r="H2131" s="280"/>
      <c r="I2131" s="280"/>
    </row>
    <row r="2132" spans="7:9" ht="11.25" customHeight="1">
      <c r="G2132" s="280"/>
      <c r="H2132" s="280"/>
      <c r="I2132" s="280"/>
    </row>
    <row r="2133" spans="7:9" ht="11.25" customHeight="1">
      <c r="G2133" s="280"/>
      <c r="H2133" s="280"/>
      <c r="I2133" s="280"/>
    </row>
    <row r="2134" spans="7:9" ht="11.25" customHeight="1">
      <c r="G2134" s="280"/>
      <c r="H2134" s="280"/>
      <c r="I2134" s="280"/>
    </row>
    <row r="2135" spans="7:9" ht="11.25" customHeight="1">
      <c r="G2135" s="280"/>
      <c r="H2135" s="280"/>
      <c r="I2135" s="280"/>
    </row>
    <row r="2136" spans="7:9" ht="11.25" customHeight="1">
      <c r="G2136" s="280"/>
      <c r="H2136" s="280"/>
      <c r="I2136" s="280"/>
    </row>
    <row r="2137" spans="7:9" ht="11.25" customHeight="1">
      <c r="G2137" s="280"/>
      <c r="H2137" s="280"/>
      <c r="I2137" s="280"/>
    </row>
    <row r="2138" spans="7:9" ht="11.25" customHeight="1">
      <c r="G2138" s="280"/>
      <c r="H2138" s="280"/>
      <c r="I2138" s="280"/>
    </row>
    <row r="2139" spans="7:9" ht="11.25" customHeight="1">
      <c r="G2139" s="280"/>
      <c r="H2139" s="280"/>
      <c r="I2139" s="280"/>
    </row>
    <row r="2140" spans="7:9" ht="11.25" customHeight="1">
      <c r="G2140" s="280"/>
      <c r="H2140" s="280"/>
      <c r="I2140" s="280"/>
    </row>
    <row r="2141" spans="7:9" ht="11.25" customHeight="1">
      <c r="G2141" s="280"/>
      <c r="H2141" s="280"/>
      <c r="I2141" s="280"/>
    </row>
    <row r="2142" spans="7:9" ht="11.25" customHeight="1">
      <c r="G2142" s="280"/>
      <c r="H2142" s="280"/>
      <c r="I2142" s="280"/>
    </row>
    <row r="2143" spans="7:9" ht="11.25" customHeight="1">
      <c r="G2143" s="280"/>
      <c r="H2143" s="280"/>
      <c r="I2143" s="280"/>
    </row>
    <row r="2144" spans="7:9" ht="11.25" customHeight="1">
      <c r="G2144" s="280"/>
      <c r="H2144" s="280"/>
      <c r="I2144" s="280"/>
    </row>
    <row r="2145" spans="7:9" ht="11.25" customHeight="1">
      <c r="G2145" s="280"/>
      <c r="H2145" s="280"/>
      <c r="I2145" s="280"/>
    </row>
    <row r="2146" spans="7:9" ht="11.25" customHeight="1">
      <c r="G2146" s="280"/>
      <c r="H2146" s="280"/>
      <c r="I2146" s="280"/>
    </row>
    <row r="2147" spans="7:9" ht="11.25" customHeight="1">
      <c r="G2147" s="280"/>
      <c r="H2147" s="280"/>
      <c r="I2147" s="280"/>
    </row>
    <row r="2148" spans="7:9" ht="11.25" customHeight="1">
      <c r="G2148" s="280"/>
      <c r="H2148" s="280"/>
      <c r="I2148" s="280"/>
    </row>
    <row r="2149" spans="7:9" ht="11.25" customHeight="1">
      <c r="G2149" s="280"/>
      <c r="H2149" s="280"/>
      <c r="I2149" s="280"/>
    </row>
    <row r="2150" spans="7:9" ht="11.25" customHeight="1">
      <c r="G2150" s="280"/>
      <c r="H2150" s="280"/>
      <c r="I2150" s="280"/>
    </row>
    <row r="2151" spans="7:9" ht="11.25" customHeight="1">
      <c r="G2151" s="280"/>
      <c r="H2151" s="280"/>
      <c r="I2151" s="280"/>
    </row>
    <row r="2152" spans="7:9" ht="11.25" customHeight="1">
      <c r="G2152" s="280"/>
      <c r="H2152" s="280"/>
      <c r="I2152" s="280"/>
    </row>
    <row r="2153" spans="7:9" ht="11.25" customHeight="1">
      <c r="G2153" s="280"/>
      <c r="H2153" s="280"/>
      <c r="I2153" s="280"/>
    </row>
    <row r="2154" spans="7:9" ht="11.25" customHeight="1">
      <c r="G2154" s="280"/>
      <c r="H2154" s="280"/>
      <c r="I2154" s="280"/>
    </row>
    <row r="2155" spans="7:9" ht="11.25" customHeight="1">
      <c r="G2155" s="280"/>
      <c r="H2155" s="280"/>
      <c r="I2155" s="280"/>
    </row>
    <row r="2156" spans="7:9" ht="11.25" customHeight="1">
      <c r="G2156" s="280"/>
      <c r="H2156" s="280"/>
      <c r="I2156" s="280"/>
    </row>
    <row r="2157" spans="7:9" ht="11.25" customHeight="1">
      <c r="G2157" s="280"/>
      <c r="H2157" s="280"/>
      <c r="I2157" s="280"/>
    </row>
    <row r="2158" spans="7:9" ht="11.25" customHeight="1">
      <c r="G2158" s="280"/>
      <c r="H2158" s="280"/>
      <c r="I2158" s="280"/>
    </row>
    <row r="2159" spans="7:9" ht="11.25" customHeight="1">
      <c r="G2159" s="280"/>
      <c r="H2159" s="280"/>
      <c r="I2159" s="280"/>
    </row>
    <row r="2160" spans="7:9" ht="11.25" customHeight="1">
      <c r="G2160" s="280"/>
      <c r="H2160" s="280"/>
      <c r="I2160" s="280"/>
    </row>
    <row r="2161" spans="7:9" ht="11.25" customHeight="1">
      <c r="G2161" s="280"/>
      <c r="H2161" s="280"/>
      <c r="I2161" s="280"/>
    </row>
    <row r="2162" spans="7:9" ht="11.25" customHeight="1">
      <c r="G2162" s="280"/>
      <c r="H2162" s="280"/>
      <c r="I2162" s="280"/>
    </row>
    <row r="2163" spans="7:9" ht="11.25" customHeight="1">
      <c r="G2163" s="280"/>
      <c r="H2163" s="280"/>
      <c r="I2163" s="280"/>
    </row>
    <row r="2164" spans="7:9" ht="11.25" customHeight="1">
      <c r="G2164" s="280"/>
      <c r="H2164" s="280"/>
      <c r="I2164" s="280"/>
    </row>
    <row r="2165" spans="7:9" ht="11.25" customHeight="1">
      <c r="G2165" s="280"/>
      <c r="H2165" s="280"/>
      <c r="I2165" s="280"/>
    </row>
    <row r="2166" spans="7:9" ht="11.25" customHeight="1">
      <c r="G2166" s="280"/>
      <c r="H2166" s="280"/>
      <c r="I2166" s="280"/>
    </row>
    <row r="2167" spans="7:9" ht="11.25" customHeight="1">
      <c r="G2167" s="280"/>
      <c r="H2167" s="280"/>
      <c r="I2167" s="280"/>
    </row>
    <row r="2168" spans="7:9" ht="11.25" customHeight="1">
      <c r="G2168" s="280"/>
      <c r="H2168" s="280"/>
      <c r="I2168" s="280"/>
    </row>
    <row r="2169" spans="7:9" ht="11.25" customHeight="1">
      <c r="G2169" s="280"/>
      <c r="H2169" s="280"/>
      <c r="I2169" s="280"/>
    </row>
    <row r="2170" spans="7:9" ht="11.25" customHeight="1">
      <c r="G2170" s="280"/>
      <c r="H2170" s="280"/>
      <c r="I2170" s="280"/>
    </row>
    <row r="2171" spans="7:9" ht="11.25" customHeight="1">
      <c r="G2171" s="280"/>
      <c r="H2171" s="280"/>
      <c r="I2171" s="280"/>
    </row>
    <row r="2172" spans="7:9" ht="11.25" customHeight="1">
      <c r="G2172" s="280"/>
      <c r="H2172" s="280"/>
      <c r="I2172" s="280"/>
    </row>
    <row r="2173" spans="7:9" ht="11.25" customHeight="1">
      <c r="G2173" s="280"/>
      <c r="H2173" s="280"/>
      <c r="I2173" s="280"/>
    </row>
    <row r="2174" spans="7:9" ht="11.25" customHeight="1">
      <c r="G2174" s="280"/>
      <c r="H2174" s="280"/>
      <c r="I2174" s="280"/>
    </row>
    <row r="2175" spans="7:9" ht="11.25" customHeight="1">
      <c r="G2175" s="280"/>
      <c r="H2175" s="280"/>
      <c r="I2175" s="280"/>
    </row>
    <row r="2176" spans="7:9" ht="11.25" customHeight="1">
      <c r="G2176" s="280"/>
      <c r="H2176" s="280"/>
      <c r="I2176" s="280"/>
    </row>
    <row r="2177" spans="7:9" ht="11.25" customHeight="1">
      <c r="G2177" s="280"/>
      <c r="H2177" s="280"/>
      <c r="I2177" s="280"/>
    </row>
    <row r="2178" spans="7:9" ht="11.25" customHeight="1">
      <c r="G2178" s="280"/>
      <c r="H2178" s="280"/>
      <c r="I2178" s="280"/>
    </row>
    <row r="2179" spans="7:9" ht="11.25" customHeight="1">
      <c r="G2179" s="280"/>
      <c r="H2179" s="280"/>
      <c r="I2179" s="280"/>
    </row>
    <row r="2180" spans="7:9" ht="11.25" customHeight="1">
      <c r="G2180" s="280"/>
      <c r="H2180" s="280"/>
      <c r="I2180" s="280"/>
    </row>
    <row r="2181" spans="7:9" ht="11.25" customHeight="1">
      <c r="G2181" s="280"/>
      <c r="H2181" s="280"/>
      <c r="I2181" s="280"/>
    </row>
    <row r="2182" spans="7:9" ht="11.25" customHeight="1">
      <c r="G2182" s="280"/>
      <c r="H2182" s="280"/>
      <c r="I2182" s="280"/>
    </row>
    <row r="2183" spans="7:9" ht="11.25" customHeight="1">
      <c r="G2183" s="280"/>
      <c r="H2183" s="280"/>
      <c r="I2183" s="280"/>
    </row>
    <row r="2184" spans="7:9" ht="11.25" customHeight="1">
      <c r="G2184" s="280"/>
      <c r="H2184" s="280"/>
      <c r="I2184" s="280"/>
    </row>
    <row r="2185" spans="7:9" ht="11.25" customHeight="1">
      <c r="G2185" s="280"/>
      <c r="H2185" s="280"/>
      <c r="I2185" s="280"/>
    </row>
    <row r="2186" spans="7:9" ht="11.25" customHeight="1">
      <c r="G2186" s="280"/>
      <c r="H2186" s="280"/>
      <c r="I2186" s="280"/>
    </row>
    <row r="2187" spans="7:9" ht="11.25" customHeight="1">
      <c r="G2187" s="280"/>
      <c r="H2187" s="280"/>
      <c r="I2187" s="280"/>
    </row>
    <row r="2188" spans="7:9" ht="11.25" customHeight="1">
      <c r="G2188" s="280"/>
      <c r="H2188" s="280"/>
      <c r="I2188" s="280"/>
    </row>
    <row r="2189" spans="7:9" ht="11.25" customHeight="1">
      <c r="G2189" s="280"/>
      <c r="H2189" s="280"/>
      <c r="I2189" s="280"/>
    </row>
    <row r="2190" spans="7:9" ht="11.25" customHeight="1">
      <c r="G2190" s="280"/>
      <c r="H2190" s="280"/>
      <c r="I2190" s="280"/>
    </row>
    <row r="2191" spans="7:9" ht="11.25" customHeight="1">
      <c r="G2191" s="280"/>
      <c r="H2191" s="280"/>
      <c r="I2191" s="280"/>
    </row>
    <row r="2192" spans="7:9" ht="11.25" customHeight="1">
      <c r="G2192" s="280"/>
      <c r="H2192" s="280"/>
      <c r="I2192" s="280"/>
    </row>
    <row r="2193" spans="7:9" ht="11.25" customHeight="1">
      <c r="G2193" s="280"/>
      <c r="H2193" s="280"/>
      <c r="I2193" s="280"/>
    </row>
    <row r="2194" spans="7:9" ht="11.25" customHeight="1">
      <c r="G2194" s="280"/>
      <c r="H2194" s="280"/>
      <c r="I2194" s="280"/>
    </row>
    <row r="2195" spans="7:9" ht="11.25" customHeight="1">
      <c r="G2195" s="280"/>
      <c r="H2195" s="280"/>
      <c r="I2195" s="280"/>
    </row>
    <row r="2196" spans="7:9" ht="11.25" customHeight="1">
      <c r="G2196" s="280"/>
      <c r="H2196" s="280"/>
      <c r="I2196" s="280"/>
    </row>
    <row r="2197" spans="7:9" ht="11.25" customHeight="1">
      <c r="G2197" s="280"/>
      <c r="H2197" s="280"/>
      <c r="I2197" s="280"/>
    </row>
    <row r="2198" spans="7:9" ht="11.25" customHeight="1">
      <c r="G2198" s="280"/>
      <c r="H2198" s="280"/>
      <c r="I2198" s="280"/>
    </row>
    <row r="2199" spans="7:9" ht="11.25" customHeight="1">
      <c r="G2199" s="280"/>
      <c r="H2199" s="280"/>
      <c r="I2199" s="280"/>
    </row>
    <row r="2200" spans="7:9" ht="11.25" customHeight="1">
      <c r="G2200" s="280"/>
      <c r="H2200" s="280"/>
      <c r="I2200" s="280"/>
    </row>
    <row r="2201" spans="7:9" ht="11.25" customHeight="1">
      <c r="G2201" s="280"/>
      <c r="H2201" s="280"/>
      <c r="I2201" s="280"/>
    </row>
    <row r="2202" spans="7:9" ht="11.25" customHeight="1">
      <c r="G2202" s="280"/>
      <c r="H2202" s="280"/>
      <c r="I2202" s="280"/>
    </row>
    <row r="2203" spans="7:9" ht="11.25" customHeight="1">
      <c r="G2203" s="280"/>
      <c r="H2203" s="280"/>
      <c r="I2203" s="280"/>
    </row>
    <row r="2204" spans="7:9" ht="11.25" customHeight="1">
      <c r="G2204" s="280"/>
      <c r="H2204" s="280"/>
      <c r="I2204" s="280"/>
    </row>
    <row r="2205" spans="7:9" ht="11.25" customHeight="1">
      <c r="G2205" s="280"/>
      <c r="H2205" s="280"/>
      <c r="I2205" s="280"/>
    </row>
    <row r="2206" spans="7:9" ht="11.25" customHeight="1">
      <c r="G2206" s="280"/>
      <c r="H2206" s="280"/>
      <c r="I2206" s="280"/>
    </row>
    <row r="2207" spans="7:9" ht="11.25" customHeight="1">
      <c r="G2207" s="280"/>
      <c r="H2207" s="280"/>
      <c r="I2207" s="280"/>
    </row>
    <row r="2208" spans="7:9" ht="11.25" customHeight="1">
      <c r="G2208" s="280"/>
      <c r="H2208" s="280"/>
      <c r="I2208" s="280"/>
    </row>
    <row r="2209" spans="7:9" ht="11.25" customHeight="1">
      <c r="G2209" s="280"/>
      <c r="H2209" s="280"/>
      <c r="I2209" s="280"/>
    </row>
    <row r="2210" spans="7:9" ht="11.25" customHeight="1">
      <c r="G2210" s="280"/>
      <c r="H2210" s="280"/>
      <c r="I2210" s="280"/>
    </row>
    <row r="2211" spans="7:9" ht="11.25" customHeight="1">
      <c r="G2211" s="280"/>
      <c r="H2211" s="280"/>
      <c r="I2211" s="280"/>
    </row>
    <row r="2212" spans="7:9" ht="11.25" customHeight="1">
      <c r="G2212" s="280"/>
      <c r="H2212" s="280"/>
      <c r="I2212" s="280"/>
    </row>
    <row r="2213" spans="7:9" ht="11.25" customHeight="1">
      <c r="G2213" s="280"/>
      <c r="H2213" s="280"/>
      <c r="I2213" s="280"/>
    </row>
    <row r="2214" spans="7:9" ht="11.25" customHeight="1">
      <c r="G2214" s="280"/>
      <c r="H2214" s="280"/>
      <c r="I2214" s="280"/>
    </row>
    <row r="2215" spans="7:9" ht="11.25" customHeight="1">
      <c r="G2215" s="280"/>
      <c r="H2215" s="280"/>
      <c r="I2215" s="280"/>
    </row>
    <row r="2216" spans="7:9" ht="11.25" customHeight="1">
      <c r="G2216" s="280"/>
      <c r="H2216" s="280"/>
      <c r="I2216" s="280"/>
    </row>
    <row r="2217" spans="7:9" ht="11.25" customHeight="1">
      <c r="G2217" s="280"/>
      <c r="H2217" s="280"/>
      <c r="I2217" s="280"/>
    </row>
    <row r="2218" spans="7:9" ht="11.25" customHeight="1">
      <c r="G2218" s="280"/>
      <c r="H2218" s="280"/>
      <c r="I2218" s="280"/>
    </row>
    <row r="2219" spans="7:9" ht="11.25" customHeight="1">
      <c r="G2219" s="280"/>
      <c r="H2219" s="280"/>
      <c r="I2219" s="280"/>
    </row>
    <row r="2220" spans="7:9" ht="11.25" customHeight="1">
      <c r="G2220" s="280"/>
      <c r="H2220" s="280"/>
      <c r="I2220" s="280"/>
    </row>
    <row r="2221" spans="7:9" ht="11.25" customHeight="1">
      <c r="G2221" s="280"/>
      <c r="H2221" s="280"/>
      <c r="I2221" s="280"/>
    </row>
    <row r="2222" spans="7:9" ht="11.25" customHeight="1">
      <c r="G2222" s="280"/>
      <c r="H2222" s="280"/>
      <c r="I2222" s="280"/>
    </row>
    <row r="2223" spans="7:9" ht="11.25" customHeight="1">
      <c r="G2223" s="280"/>
      <c r="H2223" s="280"/>
      <c r="I2223" s="280"/>
    </row>
    <row r="2224" spans="7:9" ht="11.25" customHeight="1">
      <c r="G2224" s="280"/>
      <c r="H2224" s="280"/>
      <c r="I2224" s="280"/>
    </row>
    <row r="2225" spans="7:9" ht="11.25" customHeight="1">
      <c r="G2225" s="280"/>
      <c r="H2225" s="280"/>
      <c r="I2225" s="280"/>
    </row>
    <row r="2226" spans="7:9" ht="11.25" customHeight="1">
      <c r="G2226" s="280"/>
      <c r="H2226" s="280"/>
      <c r="I2226" s="280"/>
    </row>
    <row r="2227" spans="7:9" ht="11.25" customHeight="1">
      <c r="G2227" s="280"/>
      <c r="H2227" s="280"/>
      <c r="I2227" s="280"/>
    </row>
    <row r="2228" spans="7:9" ht="11.25" customHeight="1">
      <c r="G2228" s="280"/>
      <c r="H2228" s="280"/>
      <c r="I2228" s="280"/>
    </row>
    <row r="2229" spans="7:9" ht="11.25" customHeight="1">
      <c r="G2229" s="280"/>
      <c r="H2229" s="280"/>
      <c r="I2229" s="280"/>
    </row>
    <row r="2230" spans="7:9" ht="11.25" customHeight="1">
      <c r="G2230" s="280"/>
      <c r="H2230" s="280"/>
      <c r="I2230" s="280"/>
    </row>
    <row r="2231" spans="7:9" ht="11.25" customHeight="1">
      <c r="G2231" s="280"/>
      <c r="H2231" s="280"/>
      <c r="I2231" s="280"/>
    </row>
    <row r="2232" spans="7:9" ht="11.25" customHeight="1">
      <c r="G2232" s="280"/>
      <c r="H2232" s="280"/>
      <c r="I2232" s="280"/>
    </row>
    <row r="2233" spans="7:9" ht="11.25" customHeight="1">
      <c r="G2233" s="280"/>
      <c r="H2233" s="280"/>
      <c r="I2233" s="280"/>
    </row>
    <row r="2234" spans="7:9" ht="11.25" customHeight="1">
      <c r="G2234" s="280"/>
      <c r="H2234" s="280"/>
      <c r="I2234" s="280"/>
    </row>
    <row r="2235" spans="7:9" ht="11.25" customHeight="1">
      <c r="G2235" s="280"/>
      <c r="H2235" s="280"/>
      <c r="I2235" s="280"/>
    </row>
    <row r="2236" spans="7:9" ht="11.25" customHeight="1">
      <c r="G2236" s="280"/>
      <c r="H2236" s="280"/>
      <c r="I2236" s="280"/>
    </row>
    <row r="2237" spans="7:9" ht="11.25" customHeight="1">
      <c r="G2237" s="280"/>
      <c r="H2237" s="280"/>
      <c r="I2237" s="280"/>
    </row>
    <row r="2238" spans="7:9" ht="11.25" customHeight="1">
      <c r="G2238" s="280"/>
      <c r="H2238" s="280"/>
      <c r="I2238" s="280"/>
    </row>
    <row r="2239" spans="7:9" ht="11.25" customHeight="1">
      <c r="G2239" s="280"/>
      <c r="H2239" s="280"/>
      <c r="I2239" s="280"/>
    </row>
    <row r="2240" spans="7:9" ht="11.25" customHeight="1">
      <c r="G2240" s="280"/>
      <c r="H2240" s="280"/>
      <c r="I2240" s="280"/>
    </row>
    <row r="2241" spans="7:9" ht="11.25" customHeight="1">
      <c r="G2241" s="280"/>
      <c r="H2241" s="280"/>
      <c r="I2241" s="280"/>
    </row>
    <row r="2242" spans="7:9" ht="11.25" customHeight="1">
      <c r="G2242" s="280"/>
      <c r="H2242" s="280"/>
      <c r="I2242" s="280"/>
    </row>
    <row r="2243" spans="7:9" ht="11.25" customHeight="1">
      <c r="G2243" s="280"/>
      <c r="H2243" s="280"/>
      <c r="I2243" s="280"/>
    </row>
    <row r="2244" spans="7:9" ht="11.25" customHeight="1">
      <c r="G2244" s="280"/>
      <c r="H2244" s="280"/>
      <c r="I2244" s="280"/>
    </row>
    <row r="2245" spans="7:9" ht="11.25" customHeight="1">
      <c r="G2245" s="280"/>
      <c r="H2245" s="280"/>
      <c r="I2245" s="280"/>
    </row>
    <row r="2246" spans="7:9" ht="11.25" customHeight="1">
      <c r="G2246" s="280"/>
      <c r="H2246" s="280"/>
      <c r="I2246" s="280"/>
    </row>
    <row r="2247" spans="7:9" ht="11.25" customHeight="1">
      <c r="G2247" s="280"/>
      <c r="H2247" s="280"/>
      <c r="I2247" s="280"/>
    </row>
    <row r="2248" spans="7:9" ht="11.25" customHeight="1">
      <c r="G2248" s="280"/>
      <c r="H2248" s="280"/>
      <c r="I2248" s="280"/>
    </row>
    <row r="2249" spans="7:9" ht="11.25" customHeight="1">
      <c r="G2249" s="280"/>
      <c r="H2249" s="280"/>
      <c r="I2249" s="280"/>
    </row>
    <row r="2250" spans="7:9" ht="11.25" customHeight="1">
      <c r="G2250" s="280"/>
      <c r="H2250" s="280"/>
      <c r="I2250" s="280"/>
    </row>
    <row r="2251" spans="7:9" ht="11.25" customHeight="1">
      <c r="G2251" s="280"/>
      <c r="H2251" s="280"/>
      <c r="I2251" s="280"/>
    </row>
    <row r="2252" spans="7:9" ht="11.25" customHeight="1">
      <c r="G2252" s="280"/>
      <c r="H2252" s="280"/>
      <c r="I2252" s="280"/>
    </row>
    <row r="2253" spans="7:9" ht="11.25" customHeight="1">
      <c r="G2253" s="280"/>
      <c r="H2253" s="280"/>
      <c r="I2253" s="280"/>
    </row>
    <row r="2254" spans="7:9" ht="11.25" customHeight="1">
      <c r="G2254" s="280"/>
      <c r="H2254" s="280"/>
      <c r="I2254" s="280"/>
    </row>
    <row r="2255" spans="7:9" ht="11.25" customHeight="1">
      <c r="G2255" s="280"/>
      <c r="H2255" s="280"/>
      <c r="I2255" s="280"/>
    </row>
    <row r="2256" spans="7:9" ht="11.25" customHeight="1">
      <c r="G2256" s="280"/>
      <c r="H2256" s="280"/>
      <c r="I2256" s="280"/>
    </row>
    <row r="2257" spans="7:9" ht="11.25" customHeight="1">
      <c r="G2257" s="280"/>
      <c r="H2257" s="280"/>
      <c r="I2257" s="280"/>
    </row>
    <row r="2258" spans="7:9" ht="11.25" customHeight="1">
      <c r="G2258" s="280"/>
      <c r="H2258" s="280"/>
      <c r="I2258" s="280"/>
    </row>
    <row r="2259" spans="7:9" ht="11.25" customHeight="1">
      <c r="G2259" s="280"/>
      <c r="H2259" s="280"/>
      <c r="I2259" s="280"/>
    </row>
    <row r="2260" spans="7:9" ht="11.25" customHeight="1">
      <c r="G2260" s="280"/>
      <c r="H2260" s="280"/>
      <c r="I2260" s="280"/>
    </row>
    <row r="2261" spans="7:9" ht="11.25" customHeight="1">
      <c r="G2261" s="280"/>
      <c r="H2261" s="280"/>
      <c r="I2261" s="280"/>
    </row>
    <row r="2262" spans="7:9" ht="11.25" customHeight="1">
      <c r="G2262" s="280"/>
      <c r="H2262" s="280"/>
      <c r="I2262" s="280"/>
    </row>
    <row r="2263" spans="7:9" ht="11.25" customHeight="1">
      <c r="G2263" s="280"/>
      <c r="H2263" s="280"/>
      <c r="I2263" s="280"/>
    </row>
    <row r="2264" spans="7:9" ht="11.25" customHeight="1">
      <c r="G2264" s="280"/>
      <c r="H2264" s="280"/>
      <c r="I2264" s="280"/>
    </row>
    <row r="2265" spans="7:9" ht="11.25" customHeight="1">
      <c r="G2265" s="280"/>
      <c r="H2265" s="280"/>
      <c r="I2265" s="280"/>
    </row>
    <row r="2266" spans="7:9" ht="11.25" customHeight="1">
      <c r="G2266" s="280"/>
      <c r="H2266" s="280"/>
      <c r="I2266" s="280"/>
    </row>
    <row r="2267" spans="7:9" ht="11.25" customHeight="1">
      <c r="G2267" s="280"/>
      <c r="H2267" s="280"/>
      <c r="I2267" s="280"/>
    </row>
    <row r="2268" spans="7:9" ht="11.25" customHeight="1">
      <c r="G2268" s="280"/>
      <c r="H2268" s="280"/>
      <c r="I2268" s="280"/>
    </row>
    <row r="2269" spans="7:9" ht="11.25" customHeight="1">
      <c r="G2269" s="280"/>
      <c r="H2269" s="280"/>
      <c r="I2269" s="280"/>
    </row>
    <row r="2270" spans="7:9" ht="11.25" customHeight="1">
      <c r="G2270" s="280"/>
      <c r="H2270" s="280"/>
      <c r="I2270" s="280"/>
    </row>
    <row r="2271" spans="7:9" ht="11.25" customHeight="1">
      <c r="G2271" s="280"/>
      <c r="H2271" s="280"/>
      <c r="I2271" s="280"/>
    </row>
    <row r="2272" spans="7:9" ht="11.25" customHeight="1">
      <c r="G2272" s="280"/>
      <c r="H2272" s="280"/>
      <c r="I2272" s="280"/>
    </row>
    <row r="2273" spans="7:9" ht="11.25" customHeight="1">
      <c r="G2273" s="280"/>
      <c r="H2273" s="280"/>
      <c r="I2273" s="280"/>
    </row>
    <row r="2274" spans="7:9" ht="11.25" customHeight="1">
      <c r="G2274" s="280"/>
      <c r="H2274" s="280"/>
      <c r="I2274" s="280"/>
    </row>
    <row r="2275" spans="7:9" ht="11.25" customHeight="1">
      <c r="G2275" s="280"/>
      <c r="H2275" s="280"/>
      <c r="I2275" s="280"/>
    </row>
    <row r="2276" spans="7:9" ht="11.25" customHeight="1">
      <c r="G2276" s="280"/>
      <c r="H2276" s="280"/>
      <c r="I2276" s="280"/>
    </row>
    <row r="2277" spans="7:9" ht="11.25" customHeight="1">
      <c r="G2277" s="280"/>
      <c r="H2277" s="280"/>
      <c r="I2277" s="280"/>
    </row>
    <row r="2278" spans="7:9" ht="11.25" customHeight="1">
      <c r="G2278" s="280"/>
      <c r="H2278" s="280"/>
      <c r="I2278" s="280"/>
    </row>
    <row r="2279" spans="7:9" ht="11.25" customHeight="1">
      <c r="G2279" s="280"/>
      <c r="H2279" s="280"/>
      <c r="I2279" s="280"/>
    </row>
    <row r="2280" spans="7:9" ht="11.25" customHeight="1">
      <c r="G2280" s="280"/>
      <c r="H2280" s="280"/>
      <c r="I2280" s="280"/>
    </row>
    <row r="2281" spans="7:9" ht="11.25" customHeight="1">
      <c r="G2281" s="280"/>
      <c r="H2281" s="280"/>
      <c r="I2281" s="280"/>
    </row>
    <row r="2282" spans="7:9" ht="11.25" customHeight="1">
      <c r="G2282" s="280"/>
      <c r="H2282" s="280"/>
      <c r="I2282" s="280"/>
    </row>
    <row r="2283" spans="7:9" ht="11.25" customHeight="1">
      <c r="G2283" s="280"/>
      <c r="H2283" s="280"/>
      <c r="I2283" s="280"/>
    </row>
    <row r="2284" spans="7:9" ht="11.25" customHeight="1">
      <c r="G2284" s="280"/>
      <c r="H2284" s="280"/>
      <c r="I2284" s="280"/>
    </row>
    <row r="2285" spans="7:9" ht="11.25" customHeight="1">
      <c r="G2285" s="280"/>
      <c r="H2285" s="280"/>
      <c r="I2285" s="280"/>
    </row>
    <row r="2286" spans="7:9" ht="11.25" customHeight="1">
      <c r="G2286" s="280"/>
      <c r="H2286" s="280"/>
      <c r="I2286" s="280"/>
    </row>
    <row r="2287" spans="7:9" ht="11.25" customHeight="1">
      <c r="G2287" s="280"/>
      <c r="H2287" s="280"/>
      <c r="I2287" s="280"/>
    </row>
    <row r="2288" spans="7:9" ht="11.25" customHeight="1">
      <c r="G2288" s="280"/>
      <c r="H2288" s="280"/>
      <c r="I2288" s="280"/>
    </row>
    <row r="2289" spans="7:9" ht="11.25" customHeight="1">
      <c r="G2289" s="280"/>
      <c r="H2289" s="280"/>
      <c r="I2289" s="280"/>
    </row>
    <row r="2290" spans="7:9" ht="11.25" customHeight="1">
      <c r="G2290" s="280"/>
      <c r="H2290" s="280"/>
      <c r="I2290" s="280"/>
    </row>
    <row r="2291" spans="7:9" ht="11.25" customHeight="1">
      <c r="G2291" s="280"/>
      <c r="H2291" s="280"/>
      <c r="I2291" s="280"/>
    </row>
    <row r="2292" spans="7:9" ht="11.25" customHeight="1">
      <c r="G2292" s="280"/>
      <c r="H2292" s="280"/>
      <c r="I2292" s="280"/>
    </row>
    <row r="2293" spans="7:9" ht="11.25" customHeight="1">
      <c r="G2293" s="280"/>
      <c r="H2293" s="280"/>
      <c r="I2293" s="280"/>
    </row>
    <row r="2294" spans="7:9" ht="11.25" customHeight="1">
      <c r="G2294" s="280"/>
      <c r="H2294" s="280"/>
      <c r="I2294" s="280"/>
    </row>
    <row r="2295" spans="7:9" ht="11.25" customHeight="1">
      <c r="G2295" s="280"/>
      <c r="H2295" s="280"/>
      <c r="I2295" s="280"/>
    </row>
    <row r="2296" spans="7:9" ht="11.25" customHeight="1">
      <c r="G2296" s="280"/>
      <c r="H2296" s="280"/>
      <c r="I2296" s="280"/>
    </row>
    <row r="2297" spans="7:9" ht="11.25" customHeight="1">
      <c r="G2297" s="280"/>
      <c r="H2297" s="280"/>
      <c r="I2297" s="280"/>
    </row>
    <row r="2298" spans="7:9" ht="11.25" customHeight="1">
      <c r="G2298" s="280"/>
      <c r="H2298" s="280"/>
      <c r="I2298" s="280"/>
    </row>
    <row r="2299" spans="7:9" ht="11.25" customHeight="1">
      <c r="G2299" s="280"/>
      <c r="H2299" s="280"/>
      <c r="I2299" s="280"/>
    </row>
    <row r="2300" spans="7:9" ht="11.25" customHeight="1">
      <c r="G2300" s="280"/>
      <c r="H2300" s="280"/>
      <c r="I2300" s="280"/>
    </row>
    <row r="2301" spans="7:9" ht="11.25" customHeight="1">
      <c r="G2301" s="280"/>
      <c r="H2301" s="280"/>
      <c r="I2301" s="280"/>
    </row>
    <row r="2302" spans="7:9" ht="11.25" customHeight="1">
      <c r="G2302" s="280"/>
      <c r="H2302" s="280"/>
      <c r="I2302" s="280"/>
    </row>
    <row r="2303" spans="7:9" ht="11.25" customHeight="1">
      <c r="G2303" s="280"/>
      <c r="H2303" s="280"/>
      <c r="I2303" s="280"/>
    </row>
    <row r="2304" spans="7:9" ht="11.25" customHeight="1">
      <c r="G2304" s="280"/>
      <c r="H2304" s="280"/>
      <c r="I2304" s="280"/>
    </row>
    <row r="2305" spans="7:9" ht="11.25" customHeight="1">
      <c r="G2305" s="280"/>
      <c r="H2305" s="280"/>
      <c r="I2305" s="280"/>
    </row>
    <row r="2306" spans="7:9" ht="11.25" customHeight="1">
      <c r="G2306" s="280"/>
      <c r="H2306" s="280"/>
      <c r="I2306" s="280"/>
    </row>
    <row r="2307" spans="7:9" ht="11.25" customHeight="1">
      <c r="G2307" s="280"/>
      <c r="H2307" s="280"/>
      <c r="I2307" s="280"/>
    </row>
    <row r="2308" spans="7:9" ht="11.25" customHeight="1">
      <c r="G2308" s="280"/>
      <c r="H2308" s="280"/>
      <c r="I2308" s="280"/>
    </row>
    <row r="2309" spans="7:9" ht="11.25" customHeight="1">
      <c r="G2309" s="280"/>
      <c r="H2309" s="280"/>
      <c r="I2309" s="280"/>
    </row>
    <row r="2310" spans="7:9" ht="11.25" customHeight="1">
      <c r="G2310" s="280"/>
      <c r="H2310" s="280"/>
      <c r="I2310" s="280"/>
    </row>
    <row r="2311" spans="7:9" ht="11.25" customHeight="1">
      <c r="G2311" s="280"/>
      <c r="H2311" s="280"/>
      <c r="I2311" s="280"/>
    </row>
    <row r="2312" spans="7:9" ht="11.25" customHeight="1">
      <c r="G2312" s="280"/>
      <c r="H2312" s="280"/>
      <c r="I2312" s="280"/>
    </row>
    <row r="2313" spans="7:9" ht="11.25" customHeight="1">
      <c r="G2313" s="280"/>
      <c r="H2313" s="280"/>
      <c r="I2313" s="280"/>
    </row>
    <row r="2314" spans="7:9" ht="11.25" customHeight="1">
      <c r="G2314" s="280"/>
      <c r="H2314" s="280"/>
      <c r="I2314" s="280"/>
    </row>
    <row r="2315" spans="7:9" ht="11.25" customHeight="1">
      <c r="G2315" s="280"/>
      <c r="H2315" s="280"/>
      <c r="I2315" s="280"/>
    </row>
    <row r="2316" spans="7:9" ht="11.25" customHeight="1">
      <c r="G2316" s="280"/>
      <c r="H2316" s="280"/>
      <c r="I2316" s="280"/>
    </row>
    <row r="2317" spans="7:9" ht="11.25" customHeight="1">
      <c r="G2317" s="280"/>
      <c r="H2317" s="280"/>
      <c r="I2317" s="280"/>
    </row>
    <row r="2318" spans="7:9" ht="11.25" customHeight="1">
      <c r="G2318" s="280"/>
      <c r="H2318" s="280"/>
      <c r="I2318" s="280"/>
    </row>
    <row r="2319" spans="7:9" ht="11.25" customHeight="1">
      <c r="G2319" s="280"/>
      <c r="H2319" s="280"/>
      <c r="I2319" s="280"/>
    </row>
    <row r="2320" spans="7:9" ht="11.25" customHeight="1">
      <c r="G2320" s="280"/>
      <c r="H2320" s="280"/>
      <c r="I2320" s="280"/>
    </row>
    <row r="2321" spans="7:9" ht="11.25" customHeight="1">
      <c r="G2321" s="280"/>
      <c r="H2321" s="280"/>
      <c r="I2321" s="280"/>
    </row>
    <row r="2322" spans="7:9" ht="11.25" customHeight="1">
      <c r="G2322" s="280"/>
      <c r="H2322" s="280"/>
      <c r="I2322" s="280"/>
    </row>
    <row r="2323" spans="7:9" ht="11.25" customHeight="1">
      <c r="G2323" s="280"/>
      <c r="H2323" s="280"/>
      <c r="I2323" s="280"/>
    </row>
    <row r="2324" spans="7:9" ht="11.25" customHeight="1">
      <c r="G2324" s="280"/>
      <c r="H2324" s="280"/>
      <c r="I2324" s="280"/>
    </row>
    <row r="2325" spans="7:9" ht="11.25" customHeight="1">
      <c r="G2325" s="280"/>
      <c r="H2325" s="280"/>
      <c r="I2325" s="280"/>
    </row>
    <row r="2326" spans="7:9" ht="11.25" customHeight="1">
      <c r="G2326" s="280"/>
      <c r="H2326" s="280"/>
      <c r="I2326" s="280"/>
    </row>
    <row r="2327" spans="7:9" ht="11.25" customHeight="1">
      <c r="G2327" s="280"/>
      <c r="H2327" s="280"/>
      <c r="I2327" s="280"/>
    </row>
    <row r="2328" spans="7:9" ht="11.25" customHeight="1">
      <c r="G2328" s="280"/>
      <c r="H2328" s="280"/>
      <c r="I2328" s="280"/>
    </row>
    <row r="2329" spans="7:9" ht="11.25" customHeight="1">
      <c r="G2329" s="280"/>
      <c r="H2329" s="280"/>
      <c r="I2329" s="280"/>
    </row>
    <row r="2330" spans="7:9" ht="11.25" customHeight="1">
      <c r="G2330" s="280"/>
      <c r="H2330" s="280"/>
      <c r="I2330" s="280"/>
    </row>
    <row r="2331" spans="7:9" ht="11.25" customHeight="1">
      <c r="G2331" s="280"/>
      <c r="H2331" s="280"/>
      <c r="I2331" s="280"/>
    </row>
    <row r="2332" spans="7:9" ht="11.25" customHeight="1">
      <c r="G2332" s="280"/>
      <c r="H2332" s="280"/>
      <c r="I2332" s="280"/>
    </row>
    <row r="2333" spans="7:9" ht="11.25" customHeight="1">
      <c r="G2333" s="280"/>
      <c r="H2333" s="280"/>
      <c r="I2333" s="280"/>
    </row>
    <row r="2334" spans="7:9" ht="11.25" customHeight="1">
      <c r="G2334" s="280"/>
      <c r="H2334" s="280"/>
      <c r="I2334" s="280"/>
    </row>
    <row r="2335" spans="7:9" ht="11.25" customHeight="1">
      <c r="G2335" s="280"/>
      <c r="H2335" s="280"/>
      <c r="I2335" s="280"/>
    </row>
    <row r="2336" spans="7:9" ht="11.25" customHeight="1">
      <c r="G2336" s="280"/>
      <c r="H2336" s="280"/>
      <c r="I2336" s="280"/>
    </row>
    <row r="2337" spans="7:9" ht="11.25" customHeight="1">
      <c r="G2337" s="280"/>
      <c r="H2337" s="280"/>
      <c r="I2337" s="280"/>
    </row>
    <row r="2338" spans="7:9" ht="11.25" customHeight="1">
      <c r="G2338" s="280"/>
      <c r="H2338" s="280"/>
      <c r="I2338" s="280"/>
    </row>
    <row r="2339" spans="7:9" ht="11.25" customHeight="1">
      <c r="G2339" s="280"/>
      <c r="H2339" s="280"/>
      <c r="I2339" s="280"/>
    </row>
    <row r="2340" spans="7:9" ht="11.25" customHeight="1">
      <c r="G2340" s="280"/>
      <c r="H2340" s="280"/>
      <c r="I2340" s="280"/>
    </row>
    <row r="2341" spans="7:9" ht="11.25" customHeight="1">
      <c r="G2341" s="280"/>
      <c r="H2341" s="280"/>
      <c r="I2341" s="280"/>
    </row>
    <row r="2342" spans="7:9" ht="11.25" customHeight="1">
      <c r="G2342" s="280"/>
      <c r="H2342" s="280"/>
      <c r="I2342" s="280"/>
    </row>
    <row r="2343" spans="7:9" ht="11.25" customHeight="1">
      <c r="G2343" s="280"/>
      <c r="H2343" s="280"/>
      <c r="I2343" s="280"/>
    </row>
    <row r="2344" spans="7:9" ht="11.25" customHeight="1">
      <c r="G2344" s="280"/>
      <c r="H2344" s="280"/>
      <c r="I2344" s="280"/>
    </row>
    <row r="2345" spans="7:9" ht="11.25" customHeight="1">
      <c r="G2345" s="280"/>
      <c r="H2345" s="280"/>
      <c r="I2345" s="280"/>
    </row>
    <row r="2346" spans="7:9" ht="11.25" customHeight="1">
      <c r="G2346" s="280"/>
      <c r="H2346" s="280"/>
      <c r="I2346" s="280"/>
    </row>
    <row r="2347" spans="7:9" ht="11.25" customHeight="1">
      <c r="G2347" s="280"/>
      <c r="H2347" s="280"/>
      <c r="I2347" s="280"/>
    </row>
    <row r="2348" spans="7:9" ht="11.25" customHeight="1">
      <c r="G2348" s="280"/>
      <c r="H2348" s="280"/>
      <c r="I2348" s="280"/>
    </row>
    <row r="2349" spans="7:9" ht="11.25" customHeight="1">
      <c r="G2349" s="280"/>
      <c r="H2349" s="280"/>
      <c r="I2349" s="280"/>
    </row>
    <row r="2350" spans="7:9" ht="11.25" customHeight="1">
      <c r="G2350" s="280"/>
      <c r="H2350" s="280"/>
      <c r="I2350" s="280"/>
    </row>
    <row r="2351" spans="7:9" ht="11.25" customHeight="1">
      <c r="G2351" s="280"/>
      <c r="H2351" s="280"/>
      <c r="I2351" s="280"/>
    </row>
    <row r="2352" spans="7:9" ht="11.25" customHeight="1">
      <c r="G2352" s="280"/>
      <c r="H2352" s="280"/>
      <c r="I2352" s="280"/>
    </row>
    <row r="2353" spans="7:9" ht="11.25" customHeight="1">
      <c r="G2353" s="280"/>
      <c r="H2353" s="280"/>
      <c r="I2353" s="280"/>
    </row>
    <row r="2354" spans="7:9" ht="11.25" customHeight="1">
      <c r="G2354" s="280"/>
      <c r="H2354" s="280"/>
      <c r="I2354" s="280"/>
    </row>
    <row r="2355" spans="7:9" ht="11.25" customHeight="1">
      <c r="G2355" s="280"/>
      <c r="H2355" s="280"/>
      <c r="I2355" s="280"/>
    </row>
    <row r="2356" spans="7:9" ht="11.25" customHeight="1">
      <c r="G2356" s="280"/>
      <c r="H2356" s="280"/>
      <c r="I2356" s="280"/>
    </row>
    <row r="2357" spans="7:9" ht="11.25" customHeight="1">
      <c r="G2357" s="280"/>
      <c r="H2357" s="280"/>
      <c r="I2357" s="280"/>
    </row>
    <row r="2358" spans="7:9" ht="11.25" customHeight="1">
      <c r="G2358" s="280"/>
      <c r="H2358" s="280"/>
      <c r="I2358" s="280"/>
    </row>
    <row r="2359" spans="7:9" ht="11.25" customHeight="1">
      <c r="G2359" s="280"/>
      <c r="H2359" s="280"/>
      <c r="I2359" s="280"/>
    </row>
    <row r="2360" spans="7:9" ht="11.25" customHeight="1">
      <c r="G2360" s="280"/>
      <c r="H2360" s="280"/>
      <c r="I2360" s="280"/>
    </row>
    <row r="2361" spans="7:9" ht="11.25" customHeight="1">
      <c r="G2361" s="280"/>
      <c r="H2361" s="280"/>
      <c r="I2361" s="280"/>
    </row>
    <row r="2362" spans="7:9" ht="11.25" customHeight="1">
      <c r="G2362" s="280"/>
      <c r="H2362" s="280"/>
      <c r="I2362" s="280"/>
    </row>
    <row r="2363" spans="7:9" ht="11.25" customHeight="1">
      <c r="G2363" s="280"/>
      <c r="H2363" s="280"/>
      <c r="I2363" s="280"/>
    </row>
    <row r="2364" spans="7:9" ht="11.25" customHeight="1">
      <c r="G2364" s="280"/>
      <c r="H2364" s="280"/>
      <c r="I2364" s="280"/>
    </row>
    <row r="2365" spans="7:9" ht="11.25" customHeight="1">
      <c r="G2365" s="280"/>
      <c r="H2365" s="280"/>
      <c r="I2365" s="280"/>
    </row>
    <row r="2366" spans="7:9" ht="11.25" customHeight="1">
      <c r="G2366" s="280"/>
      <c r="H2366" s="280"/>
      <c r="I2366" s="280"/>
    </row>
    <row r="2367" spans="7:9" ht="11.25" customHeight="1">
      <c r="G2367" s="280"/>
      <c r="H2367" s="280"/>
      <c r="I2367" s="280"/>
    </row>
    <row r="2368" spans="7:9" ht="11.25" customHeight="1">
      <c r="G2368" s="280"/>
      <c r="H2368" s="280"/>
      <c r="I2368" s="280"/>
    </row>
    <row r="2369" spans="7:9" ht="11.25" customHeight="1">
      <c r="G2369" s="280"/>
      <c r="H2369" s="280"/>
      <c r="I2369" s="280"/>
    </row>
    <row r="2370" spans="7:9" ht="11.25" customHeight="1">
      <c r="G2370" s="280"/>
      <c r="H2370" s="280"/>
      <c r="I2370" s="280"/>
    </row>
    <row r="2371" spans="7:9" ht="11.25" customHeight="1">
      <c r="G2371" s="280"/>
      <c r="H2371" s="280"/>
      <c r="I2371" s="280"/>
    </row>
    <row r="2372" spans="7:9" ht="11.25" customHeight="1">
      <c r="G2372" s="280"/>
      <c r="H2372" s="280"/>
      <c r="I2372" s="280"/>
    </row>
    <row r="2373" spans="7:9" ht="11.25" customHeight="1">
      <c r="G2373" s="280"/>
      <c r="H2373" s="280"/>
      <c r="I2373" s="280"/>
    </row>
    <row r="2374" spans="7:9" ht="11.25" customHeight="1">
      <c r="G2374" s="280"/>
      <c r="H2374" s="280"/>
      <c r="I2374" s="280"/>
    </row>
    <row r="2375" spans="7:9" ht="11.25" customHeight="1">
      <c r="G2375" s="280"/>
      <c r="H2375" s="280"/>
      <c r="I2375" s="280"/>
    </row>
    <row r="2376" spans="7:9" ht="11.25" customHeight="1">
      <c r="G2376" s="280"/>
      <c r="H2376" s="280"/>
      <c r="I2376" s="280"/>
    </row>
    <row r="2377" spans="7:9" ht="11.25" customHeight="1">
      <c r="G2377" s="280"/>
      <c r="H2377" s="280"/>
      <c r="I2377" s="280"/>
    </row>
    <row r="2378" spans="7:9" ht="11.25" customHeight="1">
      <c r="G2378" s="280"/>
      <c r="H2378" s="280"/>
      <c r="I2378" s="280"/>
    </row>
    <row r="2379" spans="7:9" ht="11.25" customHeight="1">
      <c r="G2379" s="280"/>
      <c r="H2379" s="280"/>
      <c r="I2379" s="280"/>
    </row>
    <row r="2380" spans="7:9" ht="11.25" customHeight="1">
      <c r="G2380" s="280"/>
      <c r="H2380" s="280"/>
      <c r="I2380" s="280"/>
    </row>
    <row r="2381" spans="7:9" ht="11.25" customHeight="1">
      <c r="G2381" s="280"/>
      <c r="H2381" s="280"/>
      <c r="I2381" s="280"/>
    </row>
    <row r="2382" spans="7:9" ht="11.25" customHeight="1">
      <c r="G2382" s="280"/>
      <c r="H2382" s="280"/>
      <c r="I2382" s="280"/>
    </row>
    <row r="2383" spans="7:9" ht="11.25" customHeight="1">
      <c r="G2383" s="280"/>
      <c r="H2383" s="280"/>
      <c r="I2383" s="280"/>
    </row>
    <row r="2384" spans="7:9" ht="11.25" customHeight="1">
      <c r="G2384" s="280"/>
      <c r="H2384" s="280"/>
      <c r="I2384" s="280"/>
    </row>
    <row r="2385" spans="7:9" ht="11.25" customHeight="1">
      <c r="G2385" s="280"/>
      <c r="H2385" s="280"/>
      <c r="I2385" s="280"/>
    </row>
    <row r="2386" spans="7:9" ht="11.25" customHeight="1">
      <c r="G2386" s="280"/>
      <c r="H2386" s="280"/>
      <c r="I2386" s="280"/>
    </row>
    <row r="2387" spans="7:9" ht="11.25" customHeight="1">
      <c r="G2387" s="280"/>
      <c r="H2387" s="280"/>
      <c r="I2387" s="280"/>
    </row>
    <row r="2388" spans="7:9" ht="11.25" customHeight="1">
      <c r="G2388" s="280"/>
      <c r="H2388" s="280"/>
      <c r="I2388" s="280"/>
    </row>
    <row r="2389" spans="7:9" ht="11.25" customHeight="1">
      <c r="G2389" s="280"/>
      <c r="H2389" s="280"/>
      <c r="I2389" s="280"/>
    </row>
    <row r="2390" spans="7:9" ht="11.25" customHeight="1">
      <c r="G2390" s="280"/>
      <c r="H2390" s="280"/>
      <c r="I2390" s="280"/>
    </row>
    <row r="2391" spans="7:9" ht="11.25" customHeight="1">
      <c r="G2391" s="280"/>
      <c r="H2391" s="280"/>
      <c r="I2391" s="280"/>
    </row>
    <row r="2392" spans="7:9" ht="11.25" customHeight="1">
      <c r="G2392" s="280"/>
      <c r="H2392" s="280"/>
      <c r="I2392" s="280"/>
    </row>
    <row r="2393" spans="7:9" ht="11.25" customHeight="1">
      <c r="G2393" s="280"/>
      <c r="H2393" s="280"/>
      <c r="I2393" s="280"/>
    </row>
    <row r="2394" spans="7:9" ht="11.25" customHeight="1">
      <c r="G2394" s="280"/>
      <c r="H2394" s="280"/>
      <c r="I2394" s="280"/>
    </row>
    <row r="2395" spans="7:9" ht="11.25" customHeight="1">
      <c r="G2395" s="280"/>
      <c r="H2395" s="280"/>
      <c r="I2395" s="280"/>
    </row>
    <row r="2396" spans="7:9" ht="11.25" customHeight="1">
      <c r="G2396" s="280"/>
      <c r="H2396" s="280"/>
      <c r="I2396" s="280"/>
    </row>
    <row r="2397" spans="7:9" ht="11.25" customHeight="1">
      <c r="G2397" s="280"/>
      <c r="H2397" s="280"/>
      <c r="I2397" s="280"/>
    </row>
    <row r="2398" spans="7:9" ht="11.25" customHeight="1">
      <c r="G2398" s="280"/>
      <c r="H2398" s="280"/>
      <c r="I2398" s="280"/>
    </row>
    <row r="2399" spans="7:9" ht="11.25" customHeight="1">
      <c r="G2399" s="280"/>
      <c r="H2399" s="280"/>
      <c r="I2399" s="280"/>
    </row>
    <row r="2400" spans="7:9" ht="11.25" customHeight="1">
      <c r="G2400" s="280"/>
      <c r="H2400" s="280"/>
      <c r="I2400" s="280"/>
    </row>
    <row r="2401" spans="7:9" ht="11.25" customHeight="1">
      <c r="G2401" s="280"/>
      <c r="H2401" s="280"/>
      <c r="I2401" s="280"/>
    </row>
    <row r="2402" spans="7:9" ht="11.25" customHeight="1">
      <c r="G2402" s="280"/>
      <c r="H2402" s="280"/>
      <c r="I2402" s="280"/>
    </row>
    <row r="2403" spans="7:9" ht="11.25" customHeight="1">
      <c r="G2403" s="280"/>
      <c r="H2403" s="280"/>
      <c r="I2403" s="280"/>
    </row>
    <row r="2404" spans="7:9" ht="11.25" customHeight="1">
      <c r="G2404" s="280"/>
      <c r="H2404" s="280"/>
      <c r="I2404" s="280"/>
    </row>
    <row r="2405" spans="7:9" ht="11.25" customHeight="1">
      <c r="G2405" s="280"/>
      <c r="H2405" s="280"/>
      <c r="I2405" s="280"/>
    </row>
    <row r="2406" spans="7:9" ht="11.25" customHeight="1">
      <c r="G2406" s="280"/>
      <c r="H2406" s="280"/>
      <c r="I2406" s="280"/>
    </row>
    <row r="2407" spans="7:9" ht="11.25" customHeight="1">
      <c r="G2407" s="280"/>
      <c r="H2407" s="280"/>
      <c r="I2407" s="280"/>
    </row>
    <row r="2408" spans="7:9" ht="11.25" customHeight="1">
      <c r="G2408" s="280"/>
      <c r="H2408" s="280"/>
      <c r="I2408" s="280"/>
    </row>
    <row r="2409" spans="7:9" ht="11.25" customHeight="1">
      <c r="G2409" s="280"/>
      <c r="H2409" s="280"/>
      <c r="I2409" s="280"/>
    </row>
    <row r="2410" spans="7:9" ht="11.25" customHeight="1">
      <c r="G2410" s="280"/>
      <c r="H2410" s="280"/>
      <c r="I2410" s="280"/>
    </row>
    <row r="2411" spans="7:9" ht="11.25" customHeight="1">
      <c r="G2411" s="280"/>
      <c r="H2411" s="280"/>
      <c r="I2411" s="280"/>
    </row>
    <row r="2412" spans="7:9" ht="11.25" customHeight="1">
      <c r="G2412" s="280"/>
      <c r="H2412" s="280"/>
      <c r="I2412" s="280"/>
    </row>
    <row r="2413" spans="7:9" ht="11.25" customHeight="1">
      <c r="G2413" s="280"/>
      <c r="H2413" s="280"/>
      <c r="I2413" s="280"/>
    </row>
    <row r="2414" spans="7:9" ht="11.25" customHeight="1">
      <c r="G2414" s="280"/>
      <c r="H2414" s="280"/>
      <c r="I2414" s="280"/>
    </row>
    <row r="2415" spans="7:9" ht="11.25" customHeight="1">
      <c r="G2415" s="280"/>
      <c r="H2415" s="280"/>
      <c r="I2415" s="280"/>
    </row>
    <row r="2416" spans="7:9" ht="11.25" customHeight="1">
      <c r="G2416" s="280"/>
      <c r="H2416" s="280"/>
      <c r="I2416" s="280"/>
    </row>
    <row r="2417" spans="7:9" ht="11.25" customHeight="1">
      <c r="G2417" s="280"/>
      <c r="H2417" s="280"/>
      <c r="I2417" s="280"/>
    </row>
    <row r="2418" spans="7:9" ht="11.25" customHeight="1">
      <c r="G2418" s="280"/>
      <c r="H2418" s="280"/>
      <c r="I2418" s="280"/>
    </row>
    <row r="2419" spans="7:9" ht="11.25" customHeight="1">
      <c r="G2419" s="280"/>
      <c r="H2419" s="280"/>
      <c r="I2419" s="280"/>
    </row>
    <row r="2420" spans="7:9" ht="11.25" customHeight="1">
      <c r="G2420" s="280"/>
      <c r="H2420" s="280"/>
      <c r="I2420" s="280"/>
    </row>
    <row r="2421" spans="7:9" ht="11.25" customHeight="1">
      <c r="G2421" s="280"/>
      <c r="H2421" s="280"/>
      <c r="I2421" s="280"/>
    </row>
    <row r="2422" spans="7:9" ht="11.25" customHeight="1">
      <c r="G2422" s="280"/>
      <c r="H2422" s="280"/>
      <c r="I2422" s="280"/>
    </row>
    <row r="2423" spans="7:9" ht="11.25" customHeight="1">
      <c r="G2423" s="280"/>
      <c r="H2423" s="280"/>
      <c r="I2423" s="280"/>
    </row>
    <row r="2424" spans="7:9" ht="11.25" customHeight="1">
      <c r="G2424" s="280"/>
      <c r="H2424" s="280"/>
      <c r="I2424" s="280"/>
    </row>
    <row r="2425" spans="7:9" ht="11.25" customHeight="1">
      <c r="G2425" s="280"/>
      <c r="H2425" s="280"/>
      <c r="I2425" s="280"/>
    </row>
    <row r="2426" spans="7:9" ht="11.25" customHeight="1">
      <c r="G2426" s="280"/>
      <c r="H2426" s="280"/>
      <c r="I2426" s="280"/>
    </row>
    <row r="2427" spans="7:9" ht="11.25" customHeight="1">
      <c r="G2427" s="280"/>
      <c r="H2427" s="280"/>
      <c r="I2427" s="280"/>
    </row>
    <row r="2428" spans="7:9" ht="11.25" customHeight="1">
      <c r="G2428" s="280"/>
      <c r="H2428" s="280"/>
      <c r="I2428" s="280"/>
    </row>
    <row r="2429" spans="7:9" ht="11.25" customHeight="1">
      <c r="G2429" s="280"/>
      <c r="H2429" s="280"/>
      <c r="I2429" s="280"/>
    </row>
    <row r="2430" spans="7:9" ht="11.25" customHeight="1">
      <c r="G2430" s="280"/>
      <c r="H2430" s="280"/>
      <c r="I2430" s="280"/>
    </row>
    <row r="2431" spans="7:9" ht="11.25" customHeight="1">
      <c r="G2431" s="280"/>
      <c r="H2431" s="280"/>
      <c r="I2431" s="280"/>
    </row>
    <row r="2432" spans="7:9" ht="11.25" customHeight="1">
      <c r="G2432" s="280"/>
      <c r="H2432" s="280"/>
      <c r="I2432" s="280"/>
    </row>
    <row r="2433" spans="7:9" ht="11.25" customHeight="1">
      <c r="G2433" s="280"/>
      <c r="H2433" s="280"/>
      <c r="I2433" s="280"/>
    </row>
    <row r="2434" spans="7:9" ht="11.25" customHeight="1">
      <c r="G2434" s="280"/>
      <c r="H2434" s="280"/>
      <c r="I2434" s="280"/>
    </row>
    <row r="2435" spans="7:9" ht="11.25" customHeight="1">
      <c r="G2435" s="280"/>
      <c r="H2435" s="280"/>
      <c r="I2435" s="280"/>
    </row>
    <row r="2436" spans="7:9" ht="11.25" customHeight="1">
      <c r="G2436" s="280"/>
      <c r="H2436" s="280"/>
      <c r="I2436" s="280"/>
    </row>
    <row r="2437" spans="7:9" ht="11.25" customHeight="1">
      <c r="G2437" s="280"/>
      <c r="H2437" s="280"/>
      <c r="I2437" s="280"/>
    </row>
    <row r="2438" spans="7:9" ht="11.25" customHeight="1">
      <c r="G2438" s="280"/>
      <c r="H2438" s="280"/>
      <c r="I2438" s="280"/>
    </row>
    <row r="2439" spans="7:9" ht="11.25" customHeight="1">
      <c r="G2439" s="280"/>
      <c r="H2439" s="280"/>
      <c r="I2439" s="280"/>
    </row>
    <row r="2440" spans="7:9" ht="11.25" customHeight="1">
      <c r="G2440" s="280"/>
      <c r="H2440" s="280"/>
      <c r="I2440" s="280"/>
    </row>
    <row r="2441" spans="7:9" ht="11.25" customHeight="1">
      <c r="G2441" s="280"/>
      <c r="H2441" s="280"/>
      <c r="I2441" s="280"/>
    </row>
    <row r="2442" spans="7:9" ht="11.25" customHeight="1">
      <c r="G2442" s="280"/>
      <c r="H2442" s="280"/>
      <c r="I2442" s="280"/>
    </row>
    <row r="2443" spans="7:9" ht="11.25" customHeight="1">
      <c r="G2443" s="280"/>
      <c r="H2443" s="280"/>
      <c r="I2443" s="280"/>
    </row>
    <row r="2444" spans="7:9" ht="11.25" customHeight="1">
      <c r="G2444" s="280"/>
      <c r="H2444" s="280"/>
      <c r="I2444" s="280"/>
    </row>
    <row r="2445" spans="7:9" ht="11.25" customHeight="1">
      <c r="G2445" s="280"/>
      <c r="H2445" s="280"/>
      <c r="I2445" s="280"/>
    </row>
    <row r="2446" spans="7:9" ht="11.25" customHeight="1">
      <c r="G2446" s="280"/>
      <c r="H2446" s="280"/>
      <c r="I2446" s="280"/>
    </row>
    <row r="2447" spans="7:9" ht="11.25" customHeight="1">
      <c r="G2447" s="280"/>
      <c r="H2447" s="280"/>
      <c r="I2447" s="280"/>
    </row>
    <row r="2448" spans="7:9" ht="11.25" customHeight="1">
      <c r="G2448" s="280"/>
      <c r="H2448" s="280"/>
      <c r="I2448" s="280"/>
    </row>
    <row r="2449" spans="7:9" ht="11.25" customHeight="1">
      <c r="G2449" s="280"/>
      <c r="H2449" s="280"/>
      <c r="I2449" s="280"/>
    </row>
    <row r="2450" spans="7:9" ht="11.25" customHeight="1">
      <c r="G2450" s="280"/>
      <c r="H2450" s="280"/>
      <c r="I2450" s="280"/>
    </row>
    <row r="2451" spans="7:9" ht="11.25" customHeight="1">
      <c r="G2451" s="280"/>
      <c r="H2451" s="280"/>
      <c r="I2451" s="280"/>
    </row>
    <row r="2452" spans="7:9" ht="11.25" customHeight="1">
      <c r="G2452" s="280"/>
      <c r="H2452" s="280"/>
      <c r="I2452" s="280"/>
    </row>
    <row r="2453" spans="7:9" ht="11.25" customHeight="1">
      <c r="G2453" s="280"/>
      <c r="H2453" s="280"/>
      <c r="I2453" s="280"/>
    </row>
    <row r="2454" spans="7:9" ht="11.25" customHeight="1">
      <c r="G2454" s="280"/>
      <c r="H2454" s="280"/>
      <c r="I2454" s="280"/>
    </row>
    <row r="2455" spans="7:9" ht="11.25" customHeight="1">
      <c r="G2455" s="280"/>
      <c r="H2455" s="280"/>
      <c r="I2455" s="280"/>
    </row>
    <row r="2456" spans="7:9" ht="11.25" customHeight="1">
      <c r="G2456" s="280"/>
      <c r="H2456" s="280"/>
      <c r="I2456" s="280"/>
    </row>
    <row r="2457" spans="7:9" ht="11.25" customHeight="1">
      <c r="G2457" s="280"/>
      <c r="H2457" s="280"/>
      <c r="I2457" s="280"/>
    </row>
    <row r="2458" spans="7:9" ht="11.25" customHeight="1">
      <c r="G2458" s="280"/>
      <c r="H2458" s="280"/>
      <c r="I2458" s="280"/>
    </row>
    <row r="2459" spans="7:9" ht="11.25" customHeight="1">
      <c r="G2459" s="280"/>
      <c r="H2459" s="280"/>
      <c r="I2459" s="280"/>
    </row>
    <row r="2460" spans="7:9" ht="11.25" customHeight="1">
      <c r="G2460" s="280"/>
      <c r="H2460" s="280"/>
      <c r="I2460" s="280"/>
    </row>
    <row r="2461" spans="7:9" ht="11.25" customHeight="1">
      <c r="G2461" s="280"/>
      <c r="H2461" s="280"/>
      <c r="I2461" s="280"/>
    </row>
    <row r="2462" spans="7:9" ht="11.25" customHeight="1">
      <c r="G2462" s="280"/>
      <c r="H2462" s="280"/>
      <c r="I2462" s="280"/>
    </row>
    <row r="2463" spans="7:9" ht="11.25" customHeight="1">
      <c r="G2463" s="280"/>
      <c r="H2463" s="280"/>
      <c r="I2463" s="280"/>
    </row>
    <row r="2464" spans="7:9" ht="11.25" customHeight="1">
      <c r="G2464" s="280"/>
      <c r="H2464" s="280"/>
      <c r="I2464" s="280"/>
    </row>
    <row r="2465" spans="7:9" ht="11.25" customHeight="1">
      <c r="G2465" s="280"/>
      <c r="H2465" s="280"/>
      <c r="I2465" s="280"/>
    </row>
    <row r="2466" spans="7:9" ht="11.25" customHeight="1">
      <c r="G2466" s="280"/>
      <c r="H2466" s="280"/>
      <c r="I2466" s="280"/>
    </row>
    <row r="2467" spans="7:9" ht="11.25" customHeight="1">
      <c r="G2467" s="280"/>
      <c r="H2467" s="280"/>
      <c r="I2467" s="280"/>
    </row>
    <row r="2468" spans="7:9" ht="11.25" customHeight="1">
      <c r="G2468" s="280"/>
      <c r="H2468" s="280"/>
      <c r="I2468" s="280"/>
    </row>
    <row r="2469" spans="7:9" ht="11.25" customHeight="1">
      <c r="G2469" s="280"/>
      <c r="H2469" s="280"/>
      <c r="I2469" s="280"/>
    </row>
    <row r="2470" spans="7:9" ht="11.25" customHeight="1">
      <c r="G2470" s="280"/>
      <c r="H2470" s="280"/>
      <c r="I2470" s="280"/>
    </row>
    <row r="2471" spans="7:9" ht="11.25" customHeight="1">
      <c r="G2471" s="280"/>
      <c r="H2471" s="280"/>
      <c r="I2471" s="280"/>
    </row>
    <row r="2472" spans="7:9" ht="11.25" customHeight="1">
      <c r="G2472" s="280"/>
      <c r="H2472" s="280"/>
      <c r="I2472" s="280"/>
    </row>
    <row r="2473" spans="7:9" ht="11.25" customHeight="1">
      <c r="G2473" s="280"/>
      <c r="H2473" s="280"/>
      <c r="I2473" s="280"/>
    </row>
    <row r="2474" spans="7:9" ht="11.25" customHeight="1">
      <c r="G2474" s="280"/>
      <c r="H2474" s="280"/>
      <c r="I2474" s="280"/>
    </row>
    <row r="2475" spans="7:9" ht="11.25" customHeight="1">
      <c r="G2475" s="280"/>
      <c r="H2475" s="280"/>
      <c r="I2475" s="280"/>
    </row>
    <row r="2476" spans="7:9" ht="11.25" customHeight="1">
      <c r="G2476" s="280"/>
      <c r="H2476" s="280"/>
      <c r="I2476" s="280"/>
    </row>
    <row r="2477" spans="7:9" ht="11.25" customHeight="1">
      <c r="G2477" s="280"/>
      <c r="H2477" s="280"/>
      <c r="I2477" s="280"/>
    </row>
    <row r="2478" spans="7:9" ht="11.25" customHeight="1">
      <c r="G2478" s="280"/>
      <c r="H2478" s="280"/>
      <c r="I2478" s="280"/>
    </row>
    <row r="2479" spans="7:9" ht="11.25" customHeight="1">
      <c r="G2479" s="280"/>
      <c r="H2479" s="280"/>
      <c r="I2479" s="280"/>
    </row>
    <row r="2480" spans="7:9" ht="11.25" customHeight="1">
      <c r="G2480" s="280"/>
      <c r="H2480" s="280"/>
      <c r="I2480" s="280"/>
    </row>
    <row r="2481" spans="7:9" ht="11.25" customHeight="1">
      <c r="G2481" s="280"/>
      <c r="H2481" s="280"/>
      <c r="I2481" s="280"/>
    </row>
    <row r="2482" spans="7:9" ht="11.25" customHeight="1">
      <c r="G2482" s="280"/>
      <c r="H2482" s="280"/>
      <c r="I2482" s="280"/>
    </row>
    <row r="2483" spans="7:9" ht="11.25" customHeight="1">
      <c r="G2483" s="280"/>
      <c r="H2483" s="280"/>
      <c r="I2483" s="280"/>
    </row>
    <row r="2484" spans="7:9" ht="11.25" customHeight="1">
      <c r="G2484" s="280"/>
      <c r="H2484" s="280"/>
      <c r="I2484" s="280"/>
    </row>
    <row r="2485" spans="7:9" ht="11.25" customHeight="1">
      <c r="G2485" s="280"/>
      <c r="H2485" s="280"/>
      <c r="I2485" s="280"/>
    </row>
    <row r="2486" spans="7:9" ht="11.25" customHeight="1">
      <c r="G2486" s="280"/>
      <c r="H2486" s="280"/>
      <c r="I2486" s="280"/>
    </row>
    <row r="2487" spans="7:9" ht="11.25" customHeight="1">
      <c r="G2487" s="280"/>
      <c r="H2487" s="280"/>
      <c r="I2487" s="280"/>
    </row>
    <row r="2488" spans="7:9" ht="11.25" customHeight="1">
      <c r="G2488" s="280"/>
      <c r="H2488" s="280"/>
      <c r="I2488" s="280"/>
    </row>
    <row r="2489" spans="7:9" ht="11.25" customHeight="1">
      <c r="G2489" s="280"/>
      <c r="H2489" s="280"/>
      <c r="I2489" s="280"/>
    </row>
    <row r="2490" spans="7:9" ht="11.25" customHeight="1">
      <c r="G2490" s="280"/>
      <c r="H2490" s="280"/>
      <c r="I2490" s="280"/>
    </row>
    <row r="2491" spans="7:9" ht="11.25" customHeight="1">
      <c r="G2491" s="280"/>
      <c r="H2491" s="280"/>
      <c r="I2491" s="280"/>
    </row>
  </sheetData>
  <mergeCells count="6">
    <mergeCell ref="F10:J10"/>
    <mergeCell ref="B6:L6"/>
    <mergeCell ref="B2:L2"/>
    <mergeCell ref="B3:L3"/>
    <mergeCell ref="B4:L4"/>
    <mergeCell ref="B5:L5"/>
  </mergeCells>
  <phoneticPr fontId="18" type="noConversion"/>
  <printOptions horizontalCentered="1"/>
  <pageMargins left="0.5" right="0.5" top="1" bottom="0.5" header="0.25" footer="0.25"/>
  <pageSetup scale="80" fitToWidth="3" fitToHeight="3" pageOrder="overThenDown" orientation="landscape" r:id="rId1"/>
  <headerFooter alignWithMargins="0">
    <oddFooter>&amp;LSponsor: Bruce Fairchild&amp;C&amp;A&amp;R&amp;P of &amp;N</oddFooter>
  </headerFooter>
</worksheet>
</file>

<file path=xl/worksheets/sheet88.xml><?xml version="1.0" encoding="utf-8"?>
<worksheet xmlns="http://schemas.openxmlformats.org/spreadsheetml/2006/main" xmlns:r="http://schemas.openxmlformats.org/officeDocument/2006/relationships">
  <sheetPr codeName="Sheet123"/>
  <dimension ref="A1:D16"/>
  <sheetViews>
    <sheetView zoomScaleNormal="100" zoomScaleSheetLayoutView="90" workbookViewId="0">
      <selection activeCell="A5" sqref="A5"/>
    </sheetView>
  </sheetViews>
  <sheetFormatPr defaultColWidth="76.5703125" defaultRowHeight="11.25"/>
  <cols>
    <col min="1" max="1" width="76.5703125" style="613" customWidth="1"/>
    <col min="2" max="2" width="15" style="613" customWidth="1"/>
    <col min="3" max="16384" width="76.5703125" style="613"/>
  </cols>
  <sheetData>
    <row r="1" spans="1:4">
      <c r="A1" s="620" t="s">
        <v>492</v>
      </c>
    </row>
    <row r="2" spans="1:4">
      <c r="A2" s="622" t="str">
        <f>'I-A'!B3</f>
        <v>WIND ENERGY TRANSMISSION TEXAS, LLC</v>
      </c>
    </row>
    <row r="3" spans="1:4">
      <c r="A3" s="619" t="s">
        <v>47</v>
      </c>
    </row>
    <row r="4" spans="1:4">
      <c r="A4" s="619" t="str">
        <f>'I-A'!B5</f>
        <v>FOR THE HISTORICAL YEAR ENDED JUNE 30, 2012  - AS ADJUSTED</v>
      </c>
      <c r="B4" s="430"/>
      <c r="C4" s="430"/>
      <c r="D4" s="430"/>
    </row>
    <row r="5" spans="1:4">
      <c r="A5" s="619" t="str">
        <f>'I-A'!B6</f>
        <v>DOCKET NO. 40606</v>
      </c>
      <c r="B5" s="430"/>
      <c r="C5" s="430"/>
      <c r="D5" s="430"/>
    </row>
    <row r="7" spans="1:4">
      <c r="A7" s="625"/>
    </row>
    <row r="8" spans="1:4" ht="12" thickBot="1"/>
    <row r="9" spans="1:4" ht="13.5" customHeight="1" thickBot="1">
      <c r="A9" s="1732" t="s">
        <v>195</v>
      </c>
      <c r="B9" s="1733"/>
    </row>
    <row r="16" spans="1:4">
      <c r="D16" s="625"/>
    </row>
  </sheetData>
  <mergeCells count="1">
    <mergeCell ref="A9:B9"/>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89.xml><?xml version="1.0" encoding="utf-8"?>
<worksheet xmlns="http://schemas.openxmlformats.org/spreadsheetml/2006/main" xmlns:r="http://schemas.openxmlformats.org/officeDocument/2006/relationships">
  <sheetPr codeName="Sheet124"/>
  <dimension ref="A1:L1707"/>
  <sheetViews>
    <sheetView zoomScaleNormal="100" zoomScaleSheetLayoutView="90" workbookViewId="0">
      <selection activeCell="C9" sqref="C9:D9"/>
    </sheetView>
  </sheetViews>
  <sheetFormatPr defaultRowHeight="11.25"/>
  <cols>
    <col min="1" max="1" width="9.140625" style="630"/>
    <col min="2" max="2" width="7" style="630" customWidth="1"/>
    <col min="3" max="3" width="15.85546875" style="630" bestFit="1" customWidth="1"/>
    <col min="4" max="4" width="14.85546875" style="630" bestFit="1" customWidth="1"/>
    <col min="5" max="5" width="23.140625" style="630" customWidth="1"/>
    <col min="6" max="6" width="1.7109375" style="630" customWidth="1"/>
    <col min="7" max="7" width="16.85546875" style="630" bestFit="1" customWidth="1"/>
    <col min="8" max="8" width="1.7109375" style="630" customWidth="1"/>
    <col min="9" max="9" width="15.85546875" style="630" bestFit="1" customWidth="1"/>
    <col min="10" max="10" width="1.7109375" style="630" customWidth="1"/>
    <col min="11" max="11" width="11" style="630" bestFit="1" customWidth="1"/>
    <col min="12" max="16384" width="9.140625" style="630"/>
  </cols>
  <sheetData>
    <row r="1" spans="1:12" s="626" customFormat="1" ht="10.5">
      <c r="A1" s="1734" t="s">
        <v>492</v>
      </c>
      <c r="B1" s="1734"/>
      <c r="C1" s="1734"/>
      <c r="D1" s="1734"/>
      <c r="E1" s="1734"/>
      <c r="F1" s="1734"/>
    </row>
    <row r="2" spans="1:12" s="626" customFormat="1" ht="10.5">
      <c r="A2" s="627" t="str">
        <f>'I-A'!B3</f>
        <v>WIND ENERGY TRANSMISSION TEXAS, LLC</v>
      </c>
      <c r="B2" s="627"/>
      <c r="C2" s="627"/>
      <c r="D2" s="627"/>
      <c r="E2" s="627"/>
      <c r="F2" s="627"/>
      <c r="G2" s="628"/>
      <c r="H2" s="628"/>
      <c r="I2" s="628"/>
      <c r="J2" s="628"/>
      <c r="K2" s="628"/>
      <c r="L2" s="628"/>
    </row>
    <row r="3" spans="1:12" s="626" customFormat="1" ht="10.5">
      <c r="A3" s="627" t="s">
        <v>48</v>
      </c>
      <c r="B3" s="627"/>
      <c r="C3" s="627"/>
      <c r="D3" s="627"/>
      <c r="E3" s="627"/>
      <c r="F3" s="627"/>
      <c r="G3" s="628"/>
      <c r="H3" s="628"/>
      <c r="I3" s="628"/>
      <c r="J3" s="628"/>
      <c r="K3" s="628"/>
      <c r="L3" s="628"/>
    </row>
    <row r="4" spans="1:12" s="626" customFormat="1" ht="10.5">
      <c r="A4" s="1710" t="str">
        <f>'I-A'!B5</f>
        <v>FOR THE HISTORICAL YEAR ENDED JUNE 30, 2012  - AS ADJUSTED</v>
      </c>
      <c r="B4" s="1710"/>
      <c r="C4" s="1710"/>
      <c r="D4" s="1710"/>
      <c r="E4" s="1710"/>
      <c r="F4" s="1710"/>
      <c r="G4" s="628"/>
      <c r="H4" s="628"/>
      <c r="I4" s="628"/>
      <c r="J4" s="628"/>
      <c r="K4" s="628"/>
      <c r="L4" s="628"/>
    </row>
    <row r="5" spans="1:12">
      <c r="A5" s="1710" t="str">
        <f>'I-A'!B6</f>
        <v>DOCKET NO. 40606</v>
      </c>
      <c r="B5" s="1710"/>
      <c r="C5" s="1710"/>
      <c r="D5" s="1710"/>
      <c r="E5" s="1710"/>
      <c r="F5" s="1710"/>
      <c r="G5" s="629"/>
      <c r="H5" s="629"/>
      <c r="I5" s="629"/>
      <c r="J5" s="629"/>
      <c r="K5" s="629"/>
      <c r="L5" s="629"/>
    </row>
    <row r="6" spans="1:12">
      <c r="A6" s="631"/>
      <c r="B6" s="631"/>
      <c r="C6" s="632"/>
      <c r="D6" s="632"/>
      <c r="E6" s="632"/>
      <c r="F6" s="632"/>
      <c r="G6" s="633"/>
      <c r="H6" s="633"/>
      <c r="I6" s="633"/>
      <c r="J6" s="633"/>
      <c r="K6" s="633"/>
      <c r="L6" s="629"/>
    </row>
    <row r="7" spans="1:12">
      <c r="A7" s="634"/>
      <c r="B7" s="634"/>
      <c r="C7" s="634"/>
      <c r="D7" s="634"/>
      <c r="E7" s="634"/>
      <c r="F7" s="632"/>
      <c r="G7" s="633"/>
      <c r="H7" s="633"/>
      <c r="I7" s="633"/>
      <c r="J7" s="633"/>
      <c r="K7" s="633"/>
      <c r="L7" s="629"/>
    </row>
    <row r="8" spans="1:12" ht="12" thickBot="1">
      <c r="A8" s="631"/>
      <c r="B8" s="631"/>
      <c r="C8" s="632"/>
      <c r="D8" s="632"/>
      <c r="E8" s="632"/>
      <c r="F8" s="632"/>
      <c r="G8" s="633"/>
      <c r="H8" s="633"/>
      <c r="I8" s="633"/>
      <c r="J8" s="633"/>
      <c r="K8" s="633"/>
      <c r="L8" s="635"/>
    </row>
    <row r="9" spans="1:12" ht="13.5" customHeight="1" thickBot="1">
      <c r="B9" s="1163"/>
      <c r="C9" s="1732" t="s">
        <v>195</v>
      </c>
      <c r="D9" s="1733"/>
      <c r="E9" s="1163"/>
      <c r="F9" s="1163"/>
      <c r="G9" s="633"/>
      <c r="H9" s="633"/>
      <c r="I9" s="633"/>
      <c r="J9" s="633"/>
      <c r="K9" s="633"/>
      <c r="L9" s="629"/>
    </row>
    <row r="10" spans="1:12">
      <c r="A10" s="631"/>
      <c r="B10" s="631"/>
      <c r="C10" s="632"/>
      <c r="D10" s="632"/>
      <c r="E10" s="632"/>
      <c r="F10" s="632"/>
      <c r="G10" s="633"/>
      <c r="H10" s="633"/>
      <c r="I10" s="633"/>
      <c r="J10" s="633"/>
      <c r="K10" s="633"/>
      <c r="L10" s="629"/>
    </row>
    <row r="11" spans="1:12">
      <c r="A11" s="631"/>
      <c r="B11" s="631"/>
      <c r="C11" s="632"/>
      <c r="D11" s="632"/>
      <c r="E11" s="632"/>
      <c r="F11" s="632"/>
      <c r="G11" s="633"/>
      <c r="H11" s="633"/>
      <c r="I11" s="633"/>
      <c r="J11" s="633"/>
      <c r="K11" s="633"/>
      <c r="L11" s="629"/>
    </row>
    <row r="12" spans="1:12">
      <c r="A12" s="631"/>
      <c r="B12" s="631"/>
      <c r="C12" s="632"/>
      <c r="D12" s="632"/>
      <c r="E12" s="632"/>
      <c r="F12" s="632"/>
      <c r="G12" s="633"/>
      <c r="H12" s="633"/>
      <c r="I12" s="633"/>
      <c r="J12" s="633"/>
      <c r="K12" s="633"/>
      <c r="L12" s="629"/>
    </row>
    <row r="13" spans="1:12">
      <c r="A13" s="631"/>
      <c r="B13" s="631"/>
      <c r="C13" s="632"/>
      <c r="D13" s="632"/>
      <c r="E13" s="632"/>
      <c r="F13" s="632"/>
      <c r="G13" s="633"/>
      <c r="H13" s="633"/>
      <c r="I13" s="633"/>
      <c r="J13" s="633"/>
      <c r="K13" s="633"/>
      <c r="L13" s="629"/>
    </row>
    <row r="14" spans="1:12">
      <c r="A14" s="631"/>
      <c r="B14" s="631"/>
      <c r="C14" s="632"/>
      <c r="D14" s="632"/>
      <c r="E14" s="632"/>
      <c r="F14" s="632"/>
      <c r="G14" s="633"/>
      <c r="H14" s="633"/>
      <c r="I14" s="633"/>
      <c r="J14" s="633"/>
      <c r="K14" s="633"/>
      <c r="L14" s="629"/>
    </row>
    <row r="15" spans="1:12">
      <c r="A15" s="631"/>
      <c r="B15" s="631"/>
      <c r="C15" s="632"/>
      <c r="D15" s="632"/>
      <c r="E15" s="632"/>
      <c r="F15" s="632"/>
      <c r="G15" s="633"/>
      <c r="H15" s="633"/>
      <c r="I15" s="633"/>
      <c r="J15" s="633"/>
      <c r="K15" s="633"/>
      <c r="L15" s="629"/>
    </row>
    <row r="16" spans="1:12">
      <c r="A16" s="631"/>
      <c r="B16" s="631"/>
      <c r="C16" s="632"/>
      <c r="D16" s="632"/>
      <c r="E16" s="632"/>
      <c r="F16" s="632"/>
      <c r="G16" s="633"/>
      <c r="H16" s="633"/>
      <c r="I16" s="633"/>
      <c r="J16" s="633"/>
      <c r="K16" s="633"/>
      <c r="L16" s="629"/>
    </row>
    <row r="17" spans="1:12">
      <c r="A17" s="631"/>
      <c r="B17" s="631"/>
      <c r="C17" s="632"/>
      <c r="D17" s="632"/>
      <c r="E17" s="632"/>
      <c r="F17" s="632"/>
      <c r="G17" s="633"/>
      <c r="H17" s="633"/>
      <c r="I17" s="633"/>
      <c r="J17" s="633"/>
      <c r="K17" s="633"/>
      <c r="L17" s="629"/>
    </row>
    <row r="18" spans="1:12">
      <c r="A18" s="631"/>
      <c r="B18" s="631"/>
      <c r="C18" s="632"/>
      <c r="D18" s="632"/>
      <c r="E18" s="632"/>
      <c r="F18" s="632"/>
      <c r="G18" s="633"/>
      <c r="H18" s="633"/>
      <c r="I18" s="633"/>
      <c r="J18" s="633"/>
      <c r="K18" s="633"/>
      <c r="L18" s="633"/>
    </row>
    <row r="19" spans="1:12">
      <c r="A19" s="631"/>
      <c r="B19" s="631"/>
      <c r="C19" s="632"/>
      <c r="D19" s="632"/>
      <c r="E19" s="632"/>
      <c r="F19" s="632"/>
      <c r="G19" s="633"/>
      <c r="H19" s="633"/>
      <c r="I19" s="633"/>
      <c r="J19" s="633"/>
      <c r="K19" s="633"/>
      <c r="L19" s="629"/>
    </row>
    <row r="20" spans="1:12">
      <c r="A20" s="631"/>
      <c r="B20" s="631"/>
      <c r="C20" s="632"/>
      <c r="D20" s="632"/>
      <c r="E20" s="632"/>
      <c r="F20" s="632"/>
      <c r="G20" s="633"/>
      <c r="H20" s="633"/>
      <c r="I20" s="633"/>
      <c r="J20" s="633"/>
      <c r="K20" s="633"/>
      <c r="L20" s="633"/>
    </row>
    <row r="21" spans="1:12">
      <c r="A21" s="631"/>
      <c r="B21" s="631"/>
      <c r="C21" s="632"/>
      <c r="D21" s="632"/>
      <c r="E21" s="632"/>
      <c r="F21" s="632"/>
      <c r="G21" s="633"/>
      <c r="H21" s="633"/>
      <c r="I21" s="633"/>
      <c r="J21" s="633"/>
      <c r="K21" s="633"/>
      <c r="L21" s="633"/>
    </row>
    <row r="22" spans="1:12">
      <c r="A22" s="631"/>
      <c r="B22" s="631"/>
      <c r="C22" s="632"/>
      <c r="D22" s="632"/>
      <c r="E22" s="632"/>
      <c r="F22" s="632"/>
      <c r="G22" s="633"/>
      <c r="H22" s="633"/>
      <c r="I22" s="633"/>
      <c r="J22" s="633"/>
      <c r="K22" s="633"/>
      <c r="L22" s="633"/>
    </row>
    <row r="23" spans="1:12">
      <c r="A23" s="625"/>
      <c r="B23" s="625"/>
      <c r="C23" s="625"/>
      <c r="D23" s="625"/>
      <c r="E23" s="625"/>
      <c r="F23" s="625"/>
      <c r="G23" s="625"/>
      <c r="H23" s="625"/>
    </row>
    <row r="24" spans="1:12">
      <c r="A24" s="625"/>
      <c r="B24" s="625"/>
      <c r="C24" s="625"/>
      <c r="D24" s="625"/>
      <c r="E24" s="625"/>
      <c r="F24" s="625"/>
      <c r="G24" s="625"/>
      <c r="H24" s="625"/>
    </row>
    <row r="25" spans="1:12">
      <c r="A25" s="625"/>
      <c r="B25" s="625"/>
      <c r="C25" s="625"/>
      <c r="D25" s="625"/>
      <c r="E25" s="625"/>
      <c r="F25" s="625"/>
      <c r="G25" s="625"/>
      <c r="H25" s="625"/>
    </row>
    <row r="26" spans="1:12">
      <c r="A26" s="625"/>
      <c r="B26" s="625"/>
      <c r="C26" s="625"/>
      <c r="D26" s="625"/>
      <c r="E26" s="625"/>
      <c r="F26" s="625"/>
      <c r="G26" s="625"/>
      <c r="H26" s="625"/>
    </row>
    <row r="27" spans="1:12">
      <c r="A27" s="625"/>
      <c r="B27" s="625"/>
      <c r="C27" s="625"/>
      <c r="D27" s="625"/>
      <c r="E27" s="625"/>
      <c r="F27" s="625"/>
      <c r="G27" s="625"/>
      <c r="H27" s="625"/>
    </row>
    <row r="28" spans="1:12">
      <c r="A28" s="625"/>
      <c r="B28" s="625"/>
      <c r="C28" s="625"/>
      <c r="D28" s="625"/>
      <c r="E28" s="625"/>
      <c r="F28" s="625"/>
      <c r="G28" s="625"/>
      <c r="H28" s="625"/>
    </row>
    <row r="29" spans="1:12">
      <c r="A29" s="625"/>
      <c r="B29" s="625"/>
      <c r="C29" s="625"/>
      <c r="D29" s="625"/>
      <c r="E29" s="625"/>
      <c r="F29" s="625"/>
      <c r="G29" s="625"/>
      <c r="H29" s="625"/>
    </row>
    <row r="30" spans="1:12">
      <c r="A30" s="625"/>
      <c r="B30" s="625"/>
      <c r="C30" s="625"/>
      <c r="D30" s="625"/>
      <c r="E30" s="625"/>
      <c r="F30" s="625"/>
      <c r="G30" s="625"/>
      <c r="H30" s="625"/>
    </row>
    <row r="31" spans="1:12">
      <c r="A31" s="625"/>
      <c r="B31" s="625"/>
      <c r="C31" s="625"/>
      <c r="D31" s="625"/>
      <c r="E31" s="625"/>
      <c r="F31" s="625"/>
      <c r="G31" s="625"/>
      <c r="H31" s="625"/>
    </row>
    <row r="32" spans="1:12">
      <c r="A32" s="625"/>
      <c r="B32" s="625"/>
      <c r="C32" s="625"/>
      <c r="D32" s="625"/>
      <c r="E32" s="625"/>
      <c r="F32" s="625"/>
      <c r="G32" s="625"/>
      <c r="H32" s="625"/>
    </row>
    <row r="33" spans="1:8">
      <c r="A33" s="625"/>
      <c r="B33" s="625"/>
      <c r="C33" s="625"/>
      <c r="D33" s="625"/>
      <c r="E33" s="625"/>
      <c r="F33" s="625"/>
      <c r="G33" s="625"/>
      <c r="H33" s="625"/>
    </row>
    <row r="34" spans="1:8">
      <c r="A34" s="625"/>
      <c r="B34" s="625"/>
      <c r="C34" s="625"/>
      <c r="D34" s="625"/>
      <c r="E34" s="625"/>
      <c r="F34" s="625"/>
      <c r="G34" s="625"/>
      <c r="H34" s="625"/>
    </row>
    <row r="35" spans="1:8">
      <c r="A35" s="625"/>
      <c r="B35" s="625"/>
      <c r="C35" s="625"/>
      <c r="D35" s="625"/>
      <c r="E35" s="625"/>
      <c r="F35" s="625"/>
      <c r="G35" s="625"/>
      <c r="H35" s="625"/>
    </row>
    <row r="36" spans="1:8">
      <c r="A36" s="625"/>
      <c r="B36" s="625"/>
      <c r="C36" s="625"/>
      <c r="D36" s="625"/>
      <c r="E36" s="625"/>
      <c r="F36" s="625"/>
      <c r="G36" s="625"/>
      <c r="H36" s="625"/>
    </row>
    <row r="37" spans="1:8">
      <c r="A37" s="625"/>
      <c r="B37" s="625"/>
      <c r="C37" s="625"/>
      <c r="D37" s="625"/>
      <c r="E37" s="625"/>
      <c r="F37" s="625"/>
      <c r="G37" s="625"/>
      <c r="H37" s="625"/>
    </row>
    <row r="38" spans="1:8">
      <c r="A38" s="625"/>
      <c r="B38" s="625"/>
      <c r="C38" s="625"/>
      <c r="D38" s="625"/>
      <c r="E38" s="625"/>
      <c r="F38" s="625"/>
      <c r="G38" s="625"/>
      <c r="H38" s="625"/>
    </row>
    <row r="39" spans="1:8">
      <c r="A39" s="625"/>
      <c r="B39" s="625"/>
      <c r="C39" s="625"/>
      <c r="D39" s="625"/>
      <c r="E39" s="625"/>
      <c r="F39" s="625"/>
      <c r="G39" s="625"/>
      <c r="H39" s="625"/>
    </row>
    <row r="40" spans="1:8">
      <c r="A40" s="625"/>
      <c r="B40" s="625"/>
      <c r="C40" s="625"/>
      <c r="D40" s="625"/>
      <c r="E40" s="625"/>
      <c r="F40" s="625"/>
      <c r="G40" s="625"/>
      <c r="H40" s="625"/>
    </row>
    <row r="41" spans="1:8">
      <c r="A41" s="625"/>
      <c r="B41" s="625"/>
      <c r="C41" s="625"/>
      <c r="D41" s="625"/>
      <c r="E41" s="625"/>
      <c r="F41" s="625"/>
      <c r="G41" s="625"/>
      <c r="H41" s="625"/>
    </row>
    <row r="42" spans="1:8">
      <c r="A42" s="625"/>
      <c r="B42" s="625"/>
      <c r="C42" s="625"/>
      <c r="D42" s="625"/>
      <c r="E42" s="625"/>
      <c r="F42" s="625"/>
      <c r="G42" s="625"/>
      <c r="H42" s="625"/>
    </row>
    <row r="43" spans="1:8">
      <c r="A43" s="625"/>
      <c r="B43" s="625"/>
      <c r="C43" s="625"/>
      <c r="D43" s="625"/>
      <c r="E43" s="625"/>
      <c r="F43" s="625"/>
      <c r="G43" s="625"/>
      <c r="H43" s="625"/>
    </row>
    <row r="44" spans="1:8">
      <c r="A44" s="625"/>
      <c r="B44" s="625"/>
      <c r="C44" s="625"/>
      <c r="D44" s="625"/>
      <c r="E44" s="625"/>
      <c r="F44" s="625"/>
      <c r="G44" s="625"/>
      <c r="H44" s="625"/>
    </row>
    <row r="45" spans="1:8">
      <c r="A45" s="625"/>
      <c r="B45" s="625"/>
      <c r="C45" s="625"/>
      <c r="D45" s="625"/>
      <c r="E45" s="625"/>
      <c r="F45" s="625"/>
      <c r="G45" s="625"/>
      <c r="H45" s="625"/>
    </row>
    <row r="46" spans="1:8">
      <c r="A46" s="625"/>
      <c r="B46" s="625"/>
      <c r="C46" s="625"/>
      <c r="D46" s="625"/>
      <c r="E46" s="625"/>
      <c r="F46" s="625"/>
      <c r="G46" s="625"/>
      <c r="H46" s="625"/>
    </row>
    <row r="47" spans="1:8">
      <c r="A47" s="625"/>
      <c r="B47" s="625"/>
      <c r="C47" s="625"/>
      <c r="D47" s="625"/>
      <c r="E47" s="625"/>
      <c r="F47" s="625"/>
      <c r="G47" s="625"/>
      <c r="H47" s="625"/>
    </row>
    <row r="48" spans="1:8">
      <c r="A48" s="625"/>
      <c r="B48" s="625"/>
      <c r="C48" s="625"/>
      <c r="D48" s="625"/>
      <c r="E48" s="625"/>
      <c r="F48" s="625"/>
      <c r="G48" s="625"/>
      <c r="H48" s="625"/>
    </row>
    <row r="49" spans="1:8">
      <c r="A49" s="625"/>
      <c r="B49" s="625"/>
      <c r="C49" s="625"/>
      <c r="D49" s="625"/>
      <c r="E49" s="625"/>
      <c r="F49" s="625"/>
      <c r="G49" s="625"/>
      <c r="H49" s="625"/>
    </row>
    <row r="50" spans="1:8">
      <c r="A50" s="625"/>
      <c r="B50" s="625"/>
      <c r="C50" s="625"/>
      <c r="D50" s="625"/>
      <c r="E50" s="625"/>
      <c r="F50" s="625"/>
      <c r="G50" s="625"/>
      <c r="H50" s="625"/>
    </row>
    <row r="51" spans="1:8">
      <c r="A51" s="625"/>
      <c r="B51" s="625"/>
      <c r="C51" s="625"/>
      <c r="D51" s="625"/>
      <c r="E51" s="625"/>
      <c r="F51" s="625"/>
      <c r="G51" s="625"/>
      <c r="H51" s="625"/>
    </row>
    <row r="52" spans="1:8">
      <c r="A52" s="625"/>
      <c r="B52" s="625"/>
      <c r="C52" s="625"/>
      <c r="D52" s="625"/>
      <c r="E52" s="625"/>
      <c r="F52" s="625"/>
      <c r="G52" s="625"/>
      <c r="H52" s="625"/>
    </row>
    <row r="53" spans="1:8">
      <c r="A53" s="625"/>
      <c r="B53" s="625"/>
      <c r="C53" s="625"/>
      <c r="D53" s="625"/>
      <c r="E53" s="625"/>
      <c r="F53" s="625"/>
      <c r="G53" s="625"/>
      <c r="H53" s="625"/>
    </row>
    <row r="54" spans="1:8">
      <c r="A54" s="625"/>
      <c r="B54" s="625"/>
      <c r="C54" s="625"/>
      <c r="D54" s="625"/>
      <c r="E54" s="625"/>
      <c r="F54" s="625"/>
      <c r="G54" s="625"/>
      <c r="H54" s="625"/>
    </row>
    <row r="55" spans="1:8">
      <c r="A55" s="625"/>
      <c r="B55" s="625"/>
      <c r="C55" s="625"/>
      <c r="D55" s="625"/>
      <c r="E55" s="625"/>
      <c r="F55" s="625"/>
      <c r="G55" s="625"/>
      <c r="H55" s="625"/>
    </row>
    <row r="56" spans="1:8">
      <c r="A56" s="625"/>
      <c r="B56" s="625"/>
      <c r="C56" s="625"/>
      <c r="D56" s="625"/>
      <c r="E56" s="625"/>
      <c r="F56" s="625"/>
      <c r="G56" s="625"/>
      <c r="H56" s="625"/>
    </row>
    <row r="57" spans="1:8">
      <c r="A57" s="625"/>
      <c r="B57" s="625"/>
      <c r="C57" s="625"/>
      <c r="D57" s="625"/>
      <c r="E57" s="625"/>
      <c r="F57" s="625"/>
      <c r="G57" s="625"/>
      <c r="H57" s="625"/>
    </row>
    <row r="58" spans="1:8">
      <c r="A58" s="625"/>
      <c r="B58" s="625"/>
      <c r="C58" s="625"/>
      <c r="D58" s="625"/>
      <c r="E58" s="625"/>
      <c r="F58" s="625"/>
      <c r="G58" s="625"/>
      <c r="H58" s="625"/>
    </row>
    <row r="59" spans="1:8">
      <c r="A59" s="625"/>
      <c r="B59" s="625"/>
      <c r="C59" s="625"/>
      <c r="D59" s="625"/>
      <c r="E59" s="625"/>
      <c r="F59" s="625"/>
      <c r="G59" s="625"/>
      <c r="H59" s="625"/>
    </row>
    <row r="60" spans="1:8">
      <c r="A60" s="625"/>
      <c r="B60" s="625"/>
      <c r="C60" s="625"/>
      <c r="D60" s="625"/>
      <c r="E60" s="625"/>
      <c r="F60" s="625"/>
      <c r="G60" s="625"/>
      <c r="H60" s="625"/>
    </row>
    <row r="61" spans="1:8">
      <c r="A61" s="625"/>
      <c r="B61" s="625"/>
      <c r="C61" s="625"/>
      <c r="D61" s="625"/>
      <c r="E61" s="625"/>
      <c r="F61" s="625"/>
      <c r="G61" s="625"/>
      <c r="H61" s="625"/>
    </row>
    <row r="62" spans="1:8">
      <c r="A62" s="625"/>
      <c r="B62" s="625"/>
      <c r="C62" s="625"/>
      <c r="D62" s="625"/>
      <c r="E62" s="625"/>
      <c r="F62" s="625"/>
      <c r="G62" s="625"/>
      <c r="H62" s="625"/>
    </row>
    <row r="63" spans="1:8">
      <c r="A63" s="625"/>
      <c r="B63" s="625"/>
      <c r="C63" s="625"/>
      <c r="D63" s="625"/>
      <c r="E63" s="625"/>
      <c r="F63" s="625"/>
      <c r="G63" s="625"/>
      <c r="H63" s="625"/>
    </row>
    <row r="64" spans="1:8">
      <c r="A64" s="625"/>
      <c r="B64" s="625"/>
      <c r="C64" s="625"/>
      <c r="D64" s="625"/>
      <c r="E64" s="625"/>
      <c r="F64" s="625"/>
      <c r="G64" s="625"/>
      <c r="H64" s="625"/>
    </row>
    <row r="65" spans="1:8">
      <c r="A65" s="625"/>
      <c r="B65" s="625"/>
      <c r="C65" s="625"/>
      <c r="D65" s="625"/>
      <c r="E65" s="625"/>
      <c r="F65" s="625"/>
      <c r="G65" s="625"/>
      <c r="H65" s="625"/>
    </row>
    <row r="66" spans="1:8">
      <c r="A66" s="625"/>
      <c r="B66" s="625"/>
      <c r="C66" s="625"/>
      <c r="D66" s="625"/>
      <c r="E66" s="625"/>
      <c r="F66" s="625"/>
      <c r="G66" s="625"/>
      <c r="H66" s="625"/>
    </row>
    <row r="67" spans="1:8">
      <c r="A67" s="625"/>
      <c r="B67" s="625"/>
      <c r="C67" s="625"/>
      <c r="D67" s="625"/>
      <c r="E67" s="625"/>
      <c r="F67" s="625"/>
      <c r="G67" s="625"/>
      <c r="H67" s="625"/>
    </row>
    <row r="68" spans="1:8">
      <c r="A68" s="625"/>
      <c r="B68" s="625"/>
      <c r="C68" s="625"/>
      <c r="D68" s="625"/>
      <c r="E68" s="625"/>
      <c r="F68" s="625"/>
      <c r="G68" s="625"/>
      <c r="H68" s="625"/>
    </row>
    <row r="69" spans="1:8">
      <c r="A69" s="625"/>
      <c r="B69" s="625"/>
      <c r="C69" s="625"/>
      <c r="D69" s="625"/>
      <c r="E69" s="625"/>
      <c r="F69" s="625"/>
      <c r="G69" s="625"/>
      <c r="H69" s="625"/>
    </row>
    <row r="70" spans="1:8">
      <c r="A70" s="625"/>
      <c r="B70" s="625"/>
      <c r="C70" s="625"/>
      <c r="D70" s="625"/>
      <c r="E70" s="625"/>
      <c r="F70" s="625"/>
      <c r="G70" s="625"/>
      <c r="H70" s="625"/>
    </row>
    <row r="71" spans="1:8">
      <c r="A71" s="625"/>
      <c r="B71" s="625"/>
      <c r="C71" s="625"/>
      <c r="D71" s="625"/>
      <c r="E71" s="625"/>
      <c r="F71" s="625"/>
      <c r="G71" s="625"/>
      <c r="H71" s="625"/>
    </row>
    <row r="72" spans="1:8">
      <c r="A72" s="625"/>
      <c r="B72" s="625"/>
      <c r="C72" s="625"/>
      <c r="D72" s="625"/>
      <c r="E72" s="625"/>
      <c r="F72" s="625"/>
      <c r="G72" s="625"/>
      <c r="H72" s="625"/>
    </row>
    <row r="73" spans="1:8">
      <c r="A73" s="625"/>
      <c r="B73" s="625"/>
      <c r="C73" s="625"/>
      <c r="D73" s="625"/>
      <c r="E73" s="625"/>
      <c r="F73" s="625"/>
      <c r="G73" s="625"/>
      <c r="H73" s="625"/>
    </row>
    <row r="74" spans="1:8">
      <c r="A74" s="625"/>
      <c r="B74" s="625"/>
      <c r="C74" s="625"/>
      <c r="D74" s="625"/>
      <c r="E74" s="625"/>
      <c r="F74" s="625"/>
      <c r="G74" s="625"/>
      <c r="H74" s="625"/>
    </row>
    <row r="75" spans="1:8">
      <c r="A75" s="625"/>
      <c r="B75" s="625"/>
      <c r="C75" s="625"/>
      <c r="D75" s="625"/>
      <c r="E75" s="625"/>
      <c r="F75" s="625"/>
      <c r="G75" s="625"/>
      <c r="H75" s="625"/>
    </row>
    <row r="76" spans="1:8">
      <c r="A76" s="625"/>
      <c r="B76" s="625"/>
      <c r="C76" s="625"/>
      <c r="D76" s="625"/>
      <c r="E76" s="625"/>
      <c r="F76" s="625"/>
      <c r="G76" s="625"/>
      <c r="H76" s="625"/>
    </row>
    <row r="77" spans="1:8">
      <c r="A77" s="625"/>
      <c r="B77" s="625"/>
      <c r="C77" s="625"/>
      <c r="D77" s="625"/>
      <c r="E77" s="625"/>
      <c r="F77" s="625"/>
      <c r="G77" s="625"/>
      <c r="H77" s="625"/>
    </row>
    <row r="78" spans="1:8">
      <c r="A78" s="625"/>
      <c r="B78" s="625"/>
      <c r="C78" s="625"/>
      <c r="D78" s="625"/>
      <c r="E78" s="625"/>
      <c r="F78" s="625"/>
      <c r="G78" s="625"/>
      <c r="H78" s="625"/>
    </row>
    <row r="79" spans="1:8">
      <c r="A79" s="625"/>
      <c r="B79" s="625"/>
      <c r="C79" s="625"/>
      <c r="D79" s="625"/>
      <c r="E79" s="625"/>
      <c r="F79" s="625"/>
      <c r="G79" s="625"/>
      <c r="H79" s="625"/>
    </row>
    <row r="80" spans="1:8">
      <c r="A80" s="625"/>
      <c r="B80" s="625"/>
      <c r="C80" s="625"/>
      <c r="D80" s="625"/>
      <c r="E80" s="625"/>
      <c r="F80" s="625"/>
      <c r="G80" s="625"/>
      <c r="H80" s="625"/>
    </row>
    <row r="81" spans="1:8">
      <c r="A81" s="625"/>
      <c r="B81" s="625"/>
      <c r="C81" s="625"/>
      <c r="D81" s="625"/>
      <c r="E81" s="625"/>
      <c r="F81" s="625"/>
      <c r="G81" s="625"/>
      <c r="H81" s="625"/>
    </row>
    <row r="82" spans="1:8">
      <c r="A82" s="625"/>
      <c r="B82" s="625"/>
      <c r="C82" s="625"/>
      <c r="D82" s="625"/>
      <c r="E82" s="625"/>
      <c r="F82" s="625"/>
      <c r="G82" s="625"/>
      <c r="H82" s="625"/>
    </row>
    <row r="83" spans="1:8">
      <c r="A83" s="625"/>
      <c r="B83" s="625"/>
      <c r="C83" s="625"/>
      <c r="D83" s="625"/>
      <c r="E83" s="625"/>
      <c r="F83" s="625"/>
      <c r="G83" s="625"/>
      <c r="H83" s="625"/>
    </row>
    <row r="84" spans="1:8">
      <c r="A84" s="625"/>
      <c r="B84" s="625"/>
      <c r="C84" s="625"/>
      <c r="D84" s="625"/>
      <c r="E84" s="625"/>
      <c r="F84" s="625"/>
      <c r="G84" s="625"/>
      <c r="H84" s="625"/>
    </row>
    <row r="85" spans="1:8">
      <c r="A85" s="625"/>
      <c r="B85" s="625"/>
      <c r="C85" s="625"/>
      <c r="D85" s="625"/>
      <c r="E85" s="625"/>
      <c r="F85" s="625"/>
      <c r="G85" s="625"/>
      <c r="H85" s="625"/>
    </row>
    <row r="86" spans="1:8">
      <c r="A86" s="625"/>
      <c r="B86" s="625"/>
      <c r="C86" s="625"/>
      <c r="D86" s="625"/>
      <c r="E86" s="625"/>
      <c r="F86" s="625"/>
      <c r="G86" s="625"/>
      <c r="H86" s="625"/>
    </row>
    <row r="87" spans="1:8">
      <c r="A87" s="625"/>
      <c r="B87" s="625"/>
      <c r="C87" s="625"/>
      <c r="D87" s="625"/>
      <c r="E87" s="625"/>
      <c r="F87" s="625"/>
      <c r="G87" s="625"/>
      <c r="H87" s="625"/>
    </row>
    <row r="88" spans="1:8">
      <c r="A88" s="625"/>
      <c r="B88" s="625"/>
      <c r="C88" s="625"/>
      <c r="D88" s="625"/>
      <c r="E88" s="625"/>
      <c r="F88" s="625"/>
      <c r="G88" s="625"/>
      <c r="H88" s="625"/>
    </row>
    <row r="89" spans="1:8">
      <c r="A89" s="625"/>
      <c r="B89" s="625"/>
      <c r="C89" s="625"/>
      <c r="D89" s="625"/>
      <c r="E89" s="625"/>
      <c r="F89" s="625"/>
      <c r="G89" s="625"/>
      <c r="H89" s="625"/>
    </row>
    <row r="90" spans="1:8">
      <c r="A90" s="625"/>
      <c r="B90" s="625"/>
      <c r="C90" s="625"/>
      <c r="D90" s="625"/>
      <c r="E90" s="625"/>
      <c r="F90" s="625"/>
      <c r="G90" s="625"/>
      <c r="H90" s="625"/>
    </row>
    <row r="91" spans="1:8">
      <c r="A91" s="625"/>
      <c r="B91" s="625"/>
      <c r="C91" s="625"/>
      <c r="D91" s="625"/>
      <c r="E91" s="625"/>
      <c r="F91" s="625"/>
      <c r="G91" s="625"/>
      <c r="H91" s="625"/>
    </row>
    <row r="92" spans="1:8">
      <c r="A92" s="625"/>
      <c r="B92" s="625"/>
      <c r="C92" s="625"/>
      <c r="D92" s="625"/>
      <c r="E92" s="625"/>
      <c r="F92" s="625"/>
      <c r="G92" s="625"/>
      <c r="H92" s="625"/>
    </row>
    <row r="93" spans="1:8">
      <c r="A93" s="625"/>
      <c r="B93" s="625"/>
      <c r="C93" s="625"/>
      <c r="D93" s="625"/>
      <c r="E93" s="625"/>
      <c r="F93" s="625"/>
      <c r="G93" s="625"/>
      <c r="H93" s="625"/>
    </row>
    <row r="94" spans="1:8">
      <c r="A94" s="625"/>
      <c r="B94" s="625"/>
      <c r="C94" s="625"/>
      <c r="D94" s="625"/>
      <c r="E94" s="625"/>
      <c r="F94" s="625"/>
      <c r="G94" s="625"/>
      <c r="H94" s="625"/>
    </row>
    <row r="95" spans="1:8">
      <c r="A95" s="625"/>
      <c r="B95" s="625"/>
      <c r="C95" s="625"/>
      <c r="D95" s="625"/>
      <c r="E95" s="625"/>
      <c r="F95" s="625"/>
      <c r="G95" s="625"/>
      <c r="H95" s="625"/>
    </row>
    <row r="96" spans="1:8">
      <c r="A96" s="625"/>
      <c r="B96" s="625"/>
      <c r="C96" s="625"/>
      <c r="D96" s="625"/>
      <c r="E96" s="625"/>
      <c r="F96" s="625"/>
      <c r="G96" s="625"/>
      <c r="H96" s="625"/>
    </row>
    <row r="97" spans="1:8">
      <c r="A97" s="625"/>
      <c r="B97" s="625"/>
      <c r="C97" s="625"/>
      <c r="D97" s="625"/>
      <c r="E97" s="625"/>
      <c r="F97" s="625"/>
      <c r="G97" s="625"/>
      <c r="H97" s="625"/>
    </row>
    <row r="98" spans="1:8">
      <c r="A98" s="625"/>
      <c r="B98" s="625"/>
      <c r="C98" s="625"/>
      <c r="D98" s="625"/>
      <c r="E98" s="625"/>
      <c r="F98" s="625"/>
      <c r="G98" s="625"/>
      <c r="H98" s="625"/>
    </row>
    <row r="99" spans="1:8">
      <c r="A99" s="625"/>
      <c r="B99" s="625"/>
      <c r="C99" s="625"/>
      <c r="D99" s="625"/>
      <c r="E99" s="625"/>
      <c r="F99" s="625"/>
      <c r="G99" s="625"/>
      <c r="H99" s="625"/>
    </row>
    <row r="100" spans="1:8">
      <c r="A100" s="625"/>
      <c r="B100" s="625"/>
      <c r="C100" s="625"/>
      <c r="D100" s="625"/>
      <c r="E100" s="625"/>
      <c r="F100" s="625"/>
      <c r="G100" s="625"/>
      <c r="H100" s="625"/>
    </row>
    <row r="101" spans="1:8">
      <c r="A101" s="625"/>
      <c r="B101" s="625"/>
      <c r="C101" s="625"/>
      <c r="D101" s="625"/>
      <c r="E101" s="625"/>
      <c r="F101" s="625"/>
      <c r="G101" s="625"/>
      <c r="H101" s="625"/>
    </row>
    <row r="102" spans="1:8">
      <c r="A102" s="625"/>
      <c r="B102" s="625"/>
      <c r="C102" s="625"/>
      <c r="D102" s="625"/>
      <c r="E102" s="625"/>
      <c r="F102" s="625"/>
      <c r="G102" s="625"/>
      <c r="H102" s="625"/>
    </row>
    <row r="103" spans="1:8">
      <c r="A103" s="625"/>
      <c r="B103" s="625"/>
      <c r="C103" s="625"/>
      <c r="D103" s="625"/>
      <c r="E103" s="625"/>
      <c r="F103" s="625"/>
      <c r="G103" s="625"/>
      <c r="H103" s="625"/>
    </row>
    <row r="104" spans="1:8">
      <c r="A104" s="625"/>
      <c r="B104" s="625"/>
      <c r="C104" s="625"/>
      <c r="D104" s="625"/>
      <c r="E104" s="625"/>
      <c r="F104" s="625"/>
      <c r="G104" s="625"/>
      <c r="H104" s="625"/>
    </row>
    <row r="105" spans="1:8">
      <c r="A105" s="625"/>
      <c r="B105" s="625"/>
      <c r="C105" s="625"/>
      <c r="D105" s="625"/>
      <c r="E105" s="625"/>
      <c r="F105" s="625"/>
      <c r="G105" s="625"/>
      <c r="H105" s="625"/>
    </row>
    <row r="106" spans="1:8">
      <c r="A106" s="625"/>
      <c r="B106" s="625"/>
      <c r="C106" s="625"/>
      <c r="D106" s="625"/>
      <c r="E106" s="625"/>
      <c r="F106" s="625"/>
      <c r="G106" s="625"/>
      <c r="H106" s="625"/>
    </row>
    <row r="107" spans="1:8">
      <c r="A107" s="625"/>
      <c r="B107" s="625"/>
      <c r="C107" s="625"/>
      <c r="D107" s="625"/>
      <c r="E107" s="625"/>
      <c r="F107" s="625"/>
      <c r="G107" s="625"/>
      <c r="H107" s="625"/>
    </row>
    <row r="108" spans="1:8">
      <c r="A108" s="625"/>
      <c r="B108" s="625"/>
      <c r="C108" s="625"/>
      <c r="D108" s="625"/>
      <c r="E108" s="625"/>
      <c r="F108" s="625"/>
      <c r="G108" s="625"/>
      <c r="H108" s="625"/>
    </row>
    <row r="109" spans="1:8">
      <c r="A109" s="625"/>
      <c r="B109" s="625"/>
      <c r="C109" s="625"/>
      <c r="D109" s="625"/>
      <c r="E109" s="625"/>
      <c r="F109" s="625"/>
      <c r="G109" s="625"/>
      <c r="H109" s="625"/>
    </row>
    <row r="110" spans="1:8">
      <c r="A110" s="625"/>
      <c r="B110" s="625"/>
      <c r="C110" s="625"/>
      <c r="D110" s="625"/>
      <c r="E110" s="625"/>
      <c r="F110" s="625"/>
      <c r="G110" s="625"/>
      <c r="H110" s="625"/>
    </row>
    <row r="111" spans="1:8">
      <c r="A111" s="625"/>
      <c r="B111" s="625"/>
      <c r="C111" s="625"/>
      <c r="D111" s="625"/>
      <c r="E111" s="625"/>
      <c r="F111" s="625"/>
      <c r="G111" s="625"/>
      <c r="H111" s="625"/>
    </row>
    <row r="112" spans="1:8">
      <c r="A112" s="625"/>
      <c r="B112" s="625"/>
      <c r="C112" s="625"/>
      <c r="D112" s="625"/>
      <c r="E112" s="625"/>
      <c r="F112" s="625"/>
      <c r="G112" s="625"/>
      <c r="H112" s="625"/>
    </row>
    <row r="113" spans="1:8">
      <c r="A113" s="625"/>
      <c r="B113" s="625"/>
      <c r="C113" s="625"/>
      <c r="D113" s="625"/>
      <c r="E113" s="625"/>
      <c r="F113" s="625"/>
      <c r="G113" s="625"/>
      <c r="H113" s="625"/>
    </row>
    <row r="114" spans="1:8">
      <c r="A114" s="625"/>
      <c r="B114" s="625"/>
      <c r="C114" s="625"/>
      <c r="D114" s="625"/>
      <c r="E114" s="625"/>
      <c r="F114" s="625"/>
      <c r="G114" s="625"/>
      <c r="H114" s="625"/>
    </row>
    <row r="115" spans="1:8">
      <c r="A115" s="625"/>
      <c r="B115" s="625"/>
      <c r="C115" s="625"/>
      <c r="D115" s="625"/>
      <c r="E115" s="625"/>
      <c r="F115" s="625"/>
      <c r="G115" s="625"/>
      <c r="H115" s="625"/>
    </row>
    <row r="116" spans="1:8">
      <c r="A116" s="625"/>
      <c r="B116" s="625"/>
      <c r="C116" s="625"/>
      <c r="D116" s="625"/>
      <c r="E116" s="625"/>
      <c r="F116" s="625"/>
      <c r="G116" s="625"/>
      <c r="H116" s="625"/>
    </row>
    <row r="117" spans="1:8">
      <c r="A117" s="625"/>
      <c r="B117" s="625"/>
      <c r="C117" s="625"/>
      <c r="D117" s="625"/>
      <c r="E117" s="625"/>
      <c r="F117" s="625"/>
      <c r="G117" s="625"/>
      <c r="H117" s="625"/>
    </row>
    <row r="118" spans="1:8">
      <c r="A118" s="625"/>
      <c r="B118" s="625"/>
      <c r="C118" s="625"/>
      <c r="D118" s="625"/>
      <c r="E118" s="625"/>
      <c r="F118" s="625"/>
      <c r="G118" s="625"/>
      <c r="H118" s="625"/>
    </row>
    <row r="119" spans="1:8">
      <c r="A119" s="625"/>
      <c r="B119" s="625"/>
      <c r="C119" s="625"/>
      <c r="D119" s="625"/>
      <c r="E119" s="625"/>
      <c r="F119" s="625"/>
      <c r="G119" s="625"/>
      <c r="H119" s="625"/>
    </row>
    <row r="120" spans="1:8">
      <c r="A120" s="625"/>
      <c r="B120" s="625"/>
      <c r="C120" s="625"/>
      <c r="D120" s="625"/>
      <c r="E120" s="625"/>
      <c r="F120" s="625"/>
      <c r="G120" s="625"/>
      <c r="H120" s="625"/>
    </row>
    <row r="121" spans="1:8">
      <c r="A121" s="625"/>
      <c r="B121" s="625"/>
      <c r="C121" s="625"/>
      <c r="D121" s="625"/>
      <c r="E121" s="625"/>
      <c r="F121" s="625"/>
      <c r="G121" s="625"/>
      <c r="H121" s="625"/>
    </row>
    <row r="122" spans="1:8">
      <c r="A122" s="625"/>
      <c r="B122" s="625"/>
      <c r="C122" s="625"/>
      <c r="D122" s="625"/>
      <c r="E122" s="625"/>
      <c r="F122" s="625"/>
      <c r="G122" s="625"/>
      <c r="H122" s="625"/>
    </row>
    <row r="123" spans="1:8">
      <c r="A123" s="625"/>
      <c r="B123" s="625"/>
      <c r="C123" s="625"/>
      <c r="D123" s="625"/>
      <c r="E123" s="625"/>
      <c r="F123" s="625"/>
      <c r="G123" s="625"/>
      <c r="H123" s="625"/>
    </row>
    <row r="124" spans="1:8">
      <c r="A124" s="625"/>
      <c r="B124" s="625"/>
      <c r="C124" s="625"/>
      <c r="D124" s="625"/>
      <c r="E124" s="625"/>
      <c r="F124" s="625"/>
      <c r="G124" s="625"/>
      <c r="H124" s="625"/>
    </row>
    <row r="125" spans="1:8">
      <c r="A125" s="625"/>
      <c r="B125" s="625"/>
      <c r="C125" s="625"/>
      <c r="D125" s="625"/>
      <c r="E125" s="625"/>
      <c r="F125" s="625"/>
      <c r="G125" s="625"/>
      <c r="H125" s="625"/>
    </row>
    <row r="126" spans="1:8">
      <c r="A126" s="625"/>
      <c r="B126" s="625"/>
      <c r="C126" s="625"/>
      <c r="D126" s="625"/>
      <c r="E126" s="625"/>
      <c r="F126" s="625"/>
      <c r="G126" s="625"/>
      <c r="H126" s="625"/>
    </row>
    <row r="127" spans="1:8">
      <c r="A127" s="625"/>
      <c r="B127" s="625"/>
      <c r="C127" s="625"/>
      <c r="D127" s="625"/>
      <c r="E127" s="625"/>
      <c r="F127" s="625"/>
      <c r="G127" s="625"/>
      <c r="H127" s="625"/>
    </row>
    <row r="128" spans="1:8">
      <c r="A128" s="625"/>
      <c r="B128" s="625"/>
      <c r="C128" s="625"/>
      <c r="D128" s="625"/>
      <c r="E128" s="625"/>
      <c r="F128" s="625"/>
      <c r="G128" s="625"/>
      <c r="H128" s="625"/>
    </row>
    <row r="129" spans="1:8">
      <c r="A129" s="625"/>
      <c r="B129" s="625"/>
      <c r="C129" s="625"/>
      <c r="D129" s="625"/>
      <c r="E129" s="625"/>
      <c r="F129" s="625"/>
      <c r="G129" s="625"/>
      <c r="H129" s="625"/>
    </row>
    <row r="130" spans="1:8">
      <c r="A130" s="625"/>
      <c r="B130" s="625"/>
      <c r="C130" s="625"/>
      <c r="D130" s="625"/>
      <c r="E130" s="625"/>
      <c r="F130" s="625"/>
      <c r="G130" s="625"/>
      <c r="H130" s="625"/>
    </row>
    <row r="131" spans="1:8">
      <c r="A131" s="625"/>
      <c r="B131" s="625"/>
      <c r="C131" s="625"/>
      <c r="D131" s="625"/>
      <c r="E131" s="625"/>
      <c r="F131" s="625"/>
      <c r="G131" s="625"/>
      <c r="H131" s="625"/>
    </row>
    <row r="132" spans="1:8">
      <c r="A132" s="625"/>
      <c r="B132" s="625"/>
      <c r="C132" s="625"/>
      <c r="D132" s="625"/>
      <c r="E132" s="625"/>
      <c r="F132" s="625"/>
      <c r="G132" s="625"/>
      <c r="H132" s="625"/>
    </row>
    <row r="133" spans="1:8">
      <c r="A133" s="625"/>
      <c r="B133" s="625"/>
      <c r="C133" s="625"/>
      <c r="D133" s="625"/>
      <c r="E133" s="625"/>
      <c r="F133" s="625"/>
      <c r="G133" s="625"/>
      <c r="H133" s="625"/>
    </row>
    <row r="134" spans="1:8">
      <c r="A134" s="625"/>
      <c r="B134" s="625"/>
      <c r="C134" s="625"/>
      <c r="D134" s="625"/>
      <c r="E134" s="625"/>
      <c r="F134" s="625"/>
      <c r="G134" s="625"/>
      <c r="H134" s="625"/>
    </row>
    <row r="135" spans="1:8">
      <c r="A135" s="625"/>
      <c r="B135" s="625"/>
      <c r="C135" s="625"/>
      <c r="D135" s="625"/>
      <c r="E135" s="625"/>
      <c r="F135" s="625"/>
      <c r="G135" s="625"/>
      <c r="H135" s="625"/>
    </row>
    <row r="136" spans="1:8">
      <c r="A136" s="625"/>
      <c r="B136" s="625"/>
      <c r="C136" s="625"/>
      <c r="D136" s="625"/>
      <c r="E136" s="625"/>
      <c r="F136" s="625"/>
      <c r="G136" s="625"/>
      <c r="H136" s="625"/>
    </row>
    <row r="137" spans="1:8">
      <c r="A137" s="625"/>
      <c r="B137" s="625"/>
      <c r="C137" s="625"/>
      <c r="D137" s="625"/>
      <c r="E137" s="625"/>
      <c r="F137" s="625"/>
      <c r="G137" s="625"/>
      <c r="H137" s="625"/>
    </row>
    <row r="138" spans="1:8">
      <c r="A138" s="625"/>
      <c r="B138" s="625"/>
      <c r="C138" s="625"/>
      <c r="D138" s="625"/>
      <c r="E138" s="625"/>
      <c r="F138" s="625"/>
      <c r="G138" s="625"/>
      <c r="H138" s="625"/>
    </row>
    <row r="139" spans="1:8">
      <c r="A139" s="625"/>
      <c r="B139" s="625"/>
      <c r="C139" s="625"/>
      <c r="D139" s="625"/>
      <c r="E139" s="625"/>
      <c r="F139" s="625"/>
      <c r="G139" s="625"/>
      <c r="H139" s="625"/>
    </row>
    <row r="140" spans="1:8">
      <c r="A140" s="625"/>
      <c r="B140" s="625"/>
      <c r="C140" s="625"/>
      <c r="D140" s="625"/>
      <c r="E140" s="625"/>
      <c r="F140" s="625"/>
      <c r="G140" s="625"/>
      <c r="H140" s="625"/>
    </row>
    <row r="141" spans="1:8">
      <c r="A141" s="625"/>
      <c r="B141" s="625"/>
      <c r="C141" s="625"/>
      <c r="D141" s="625"/>
      <c r="E141" s="625"/>
      <c r="F141" s="625"/>
      <c r="G141" s="625"/>
      <c r="H141" s="625"/>
    </row>
    <row r="142" spans="1:8">
      <c r="A142" s="625"/>
      <c r="B142" s="625"/>
      <c r="C142" s="625"/>
      <c r="D142" s="625"/>
      <c r="E142" s="625"/>
      <c r="F142" s="625"/>
      <c r="G142" s="625"/>
      <c r="H142" s="625"/>
    </row>
    <row r="143" spans="1:8">
      <c r="A143" s="625"/>
      <c r="B143" s="625"/>
      <c r="C143" s="625"/>
      <c r="D143" s="625"/>
      <c r="E143" s="625"/>
      <c r="F143" s="625"/>
      <c r="G143" s="625"/>
      <c r="H143" s="625"/>
    </row>
    <row r="144" spans="1:8">
      <c r="A144" s="625"/>
      <c r="B144" s="625"/>
      <c r="C144" s="625"/>
      <c r="D144" s="625"/>
      <c r="E144" s="625"/>
      <c r="F144" s="625"/>
      <c r="G144" s="625"/>
      <c r="H144" s="625"/>
    </row>
    <row r="145" spans="1:8">
      <c r="A145" s="625"/>
      <c r="B145" s="625"/>
      <c r="C145" s="625"/>
      <c r="D145" s="625"/>
      <c r="E145" s="625"/>
      <c r="F145" s="625"/>
      <c r="G145" s="625"/>
      <c r="H145" s="625"/>
    </row>
    <row r="146" spans="1:8">
      <c r="A146" s="625"/>
      <c r="B146" s="625"/>
      <c r="C146" s="625"/>
      <c r="D146" s="625"/>
      <c r="E146" s="625"/>
      <c r="F146" s="625"/>
      <c r="G146" s="625"/>
      <c r="H146" s="625"/>
    </row>
    <row r="147" spans="1:8">
      <c r="A147" s="625"/>
      <c r="B147" s="625"/>
      <c r="C147" s="625"/>
      <c r="D147" s="625"/>
      <c r="E147" s="625"/>
      <c r="F147" s="625"/>
      <c r="G147" s="625"/>
      <c r="H147" s="625"/>
    </row>
    <row r="148" spans="1:8">
      <c r="A148" s="625"/>
      <c r="B148" s="625"/>
      <c r="C148" s="625"/>
      <c r="D148" s="625"/>
      <c r="E148" s="625"/>
      <c r="F148" s="625"/>
      <c r="G148" s="625"/>
      <c r="H148" s="625"/>
    </row>
    <row r="149" spans="1:8">
      <c r="A149" s="625"/>
      <c r="B149" s="625"/>
      <c r="C149" s="625"/>
      <c r="D149" s="625"/>
      <c r="E149" s="625"/>
      <c r="F149" s="625"/>
      <c r="G149" s="625"/>
      <c r="H149" s="625"/>
    </row>
    <row r="150" spans="1:8">
      <c r="A150" s="625"/>
      <c r="B150" s="625"/>
      <c r="C150" s="625"/>
      <c r="D150" s="625"/>
      <c r="E150" s="625"/>
      <c r="F150" s="625"/>
      <c r="G150" s="625"/>
      <c r="H150" s="625"/>
    </row>
    <row r="151" spans="1:8">
      <c r="A151" s="625"/>
      <c r="B151" s="625"/>
      <c r="C151" s="625"/>
      <c r="D151" s="625"/>
      <c r="E151" s="625"/>
      <c r="F151" s="625"/>
      <c r="G151" s="625"/>
      <c r="H151" s="625"/>
    </row>
    <row r="152" spans="1:8">
      <c r="A152" s="625"/>
      <c r="B152" s="625"/>
      <c r="C152" s="625"/>
      <c r="D152" s="625"/>
      <c r="E152" s="625"/>
      <c r="F152" s="625"/>
      <c r="G152" s="625"/>
      <c r="H152" s="625"/>
    </row>
    <row r="153" spans="1:8">
      <c r="A153" s="625"/>
      <c r="B153" s="625"/>
      <c r="C153" s="625"/>
      <c r="D153" s="625"/>
      <c r="E153" s="625"/>
      <c r="F153" s="625"/>
      <c r="G153" s="625"/>
      <c r="H153" s="625"/>
    </row>
    <row r="154" spans="1:8">
      <c r="A154" s="625"/>
      <c r="B154" s="625"/>
      <c r="C154" s="625"/>
      <c r="D154" s="625"/>
      <c r="E154" s="625"/>
      <c r="F154" s="625"/>
      <c r="G154" s="625"/>
      <c r="H154" s="625"/>
    </row>
    <row r="155" spans="1:8">
      <c r="A155" s="625"/>
      <c r="B155" s="625"/>
      <c r="C155" s="625"/>
      <c r="D155" s="625"/>
      <c r="E155" s="625"/>
      <c r="F155" s="625"/>
      <c r="G155" s="625"/>
      <c r="H155" s="625"/>
    </row>
    <row r="156" spans="1:8">
      <c r="A156" s="625"/>
      <c r="B156" s="625"/>
      <c r="C156" s="625"/>
      <c r="D156" s="625"/>
      <c r="E156" s="625"/>
      <c r="F156" s="625"/>
      <c r="G156" s="625"/>
      <c r="H156" s="625"/>
    </row>
    <row r="157" spans="1:8">
      <c r="A157" s="625"/>
      <c r="B157" s="625"/>
      <c r="C157" s="625"/>
      <c r="D157" s="625"/>
      <c r="E157" s="625"/>
      <c r="F157" s="625"/>
      <c r="G157" s="625"/>
      <c r="H157" s="625"/>
    </row>
    <row r="158" spans="1:8">
      <c r="A158" s="625"/>
      <c r="B158" s="625"/>
      <c r="C158" s="625"/>
      <c r="D158" s="625"/>
      <c r="E158" s="625"/>
      <c r="F158" s="625"/>
      <c r="G158" s="625"/>
      <c r="H158" s="625"/>
    </row>
    <row r="159" spans="1:8">
      <c r="A159" s="625"/>
      <c r="B159" s="625"/>
      <c r="C159" s="625"/>
      <c r="D159" s="625"/>
      <c r="E159" s="625"/>
      <c r="F159" s="625"/>
      <c r="G159" s="625"/>
      <c r="H159" s="625"/>
    </row>
    <row r="160" spans="1:8">
      <c r="A160" s="625"/>
      <c r="B160" s="625"/>
      <c r="C160" s="625"/>
      <c r="D160" s="625"/>
      <c r="E160" s="625"/>
      <c r="F160" s="625"/>
      <c r="G160" s="625"/>
      <c r="H160" s="625"/>
    </row>
    <row r="161" spans="1:8">
      <c r="A161" s="625"/>
      <c r="B161" s="625"/>
      <c r="C161" s="625"/>
      <c r="D161" s="625"/>
      <c r="E161" s="625"/>
      <c r="F161" s="625"/>
      <c r="G161" s="625"/>
      <c r="H161" s="625"/>
    </row>
    <row r="162" spans="1:8">
      <c r="A162" s="625"/>
      <c r="B162" s="625"/>
      <c r="C162" s="625"/>
      <c r="D162" s="625"/>
      <c r="E162" s="625"/>
      <c r="F162" s="625"/>
      <c r="G162" s="625"/>
      <c r="H162" s="625"/>
    </row>
    <row r="163" spans="1:8">
      <c r="A163" s="625"/>
      <c r="B163" s="625"/>
      <c r="C163" s="625"/>
      <c r="D163" s="625"/>
      <c r="E163" s="625"/>
      <c r="F163" s="625"/>
      <c r="G163" s="625"/>
      <c r="H163" s="625"/>
    </row>
    <row r="164" spans="1:8">
      <c r="A164" s="625"/>
      <c r="B164" s="625"/>
      <c r="C164" s="625"/>
      <c r="D164" s="625"/>
      <c r="E164" s="625"/>
      <c r="F164" s="625"/>
      <c r="G164" s="625"/>
      <c r="H164" s="625"/>
    </row>
    <row r="165" spans="1:8">
      <c r="A165" s="625"/>
      <c r="B165" s="625"/>
      <c r="C165" s="625"/>
      <c r="D165" s="625"/>
      <c r="E165" s="625"/>
      <c r="F165" s="625"/>
      <c r="G165" s="625"/>
      <c r="H165" s="625"/>
    </row>
    <row r="166" spans="1:8">
      <c r="A166" s="625"/>
      <c r="B166" s="625"/>
      <c r="C166" s="625"/>
      <c r="D166" s="625"/>
      <c r="E166" s="625"/>
      <c r="F166" s="625"/>
      <c r="G166" s="625"/>
      <c r="H166" s="625"/>
    </row>
    <row r="167" spans="1:8">
      <c r="A167" s="625"/>
      <c r="B167" s="625"/>
      <c r="C167" s="625"/>
      <c r="D167" s="625"/>
      <c r="E167" s="625"/>
      <c r="F167" s="625"/>
      <c r="G167" s="625"/>
      <c r="H167" s="625"/>
    </row>
    <row r="168" spans="1:8">
      <c r="A168" s="625"/>
      <c r="B168" s="625"/>
      <c r="C168" s="625"/>
      <c r="D168" s="625"/>
      <c r="E168" s="625"/>
      <c r="F168" s="625"/>
      <c r="G168" s="625"/>
      <c r="H168" s="625"/>
    </row>
    <row r="169" spans="1:8">
      <c r="A169" s="625"/>
      <c r="B169" s="625"/>
      <c r="C169" s="625"/>
      <c r="D169" s="625"/>
      <c r="E169" s="625"/>
      <c r="F169" s="625"/>
      <c r="G169" s="625"/>
      <c r="H169" s="625"/>
    </row>
    <row r="170" spans="1:8">
      <c r="A170" s="625"/>
      <c r="B170" s="625"/>
      <c r="C170" s="625"/>
      <c r="D170" s="625"/>
      <c r="E170" s="625"/>
      <c r="F170" s="625"/>
      <c r="G170" s="625"/>
      <c r="H170" s="625"/>
    </row>
    <row r="171" spans="1:8">
      <c r="A171" s="625"/>
      <c r="B171" s="625"/>
      <c r="C171" s="625"/>
      <c r="D171" s="625"/>
      <c r="E171" s="625"/>
      <c r="F171" s="625"/>
      <c r="G171" s="625"/>
      <c r="H171" s="625"/>
    </row>
    <row r="172" spans="1:8">
      <c r="A172" s="625"/>
      <c r="B172" s="625"/>
      <c r="C172" s="625"/>
      <c r="D172" s="625"/>
      <c r="E172" s="625"/>
      <c r="F172" s="625"/>
      <c r="G172" s="625"/>
      <c r="H172" s="625"/>
    </row>
    <row r="173" spans="1:8">
      <c r="A173" s="625"/>
      <c r="B173" s="625"/>
      <c r="C173" s="625"/>
      <c r="D173" s="625"/>
      <c r="E173" s="625"/>
      <c r="F173" s="625"/>
      <c r="G173" s="625"/>
      <c r="H173" s="625"/>
    </row>
    <row r="174" spans="1:8">
      <c r="A174" s="625"/>
      <c r="B174" s="625"/>
      <c r="C174" s="625"/>
      <c r="D174" s="625"/>
      <c r="E174" s="625"/>
      <c r="F174" s="625"/>
      <c r="G174" s="625"/>
      <c r="H174" s="625"/>
    </row>
    <row r="175" spans="1:8">
      <c r="A175" s="625"/>
      <c r="B175" s="625"/>
      <c r="C175" s="625"/>
      <c r="D175" s="625"/>
      <c r="E175" s="625"/>
      <c r="F175" s="625"/>
      <c r="G175" s="625"/>
      <c r="H175" s="625"/>
    </row>
    <row r="176" spans="1:8">
      <c r="A176" s="625"/>
      <c r="B176" s="625"/>
      <c r="C176" s="625"/>
      <c r="D176" s="625"/>
      <c r="E176" s="625"/>
      <c r="F176" s="625"/>
      <c r="G176" s="625"/>
      <c r="H176" s="625"/>
    </row>
    <row r="177" spans="1:8">
      <c r="A177" s="625"/>
      <c r="B177" s="625"/>
      <c r="C177" s="625"/>
      <c r="D177" s="625"/>
      <c r="E177" s="625"/>
      <c r="F177" s="625"/>
      <c r="G177" s="625"/>
      <c r="H177" s="625"/>
    </row>
    <row r="178" spans="1:8">
      <c r="A178" s="625"/>
      <c r="B178" s="625"/>
      <c r="C178" s="625"/>
      <c r="D178" s="625"/>
      <c r="E178" s="625"/>
      <c r="F178" s="625"/>
      <c r="G178" s="625"/>
      <c r="H178" s="625"/>
    </row>
    <row r="179" spans="1:8">
      <c r="A179" s="625"/>
      <c r="B179" s="625"/>
      <c r="C179" s="625"/>
      <c r="D179" s="625"/>
      <c r="E179" s="625"/>
      <c r="F179" s="625"/>
      <c r="G179" s="625"/>
      <c r="H179" s="625"/>
    </row>
    <row r="180" spans="1:8">
      <c r="A180" s="625"/>
      <c r="B180" s="625"/>
      <c r="C180" s="625"/>
      <c r="D180" s="625"/>
      <c r="E180" s="625"/>
      <c r="F180" s="625"/>
      <c r="G180" s="625"/>
      <c r="H180" s="625"/>
    </row>
    <row r="181" spans="1:8">
      <c r="A181" s="625"/>
      <c r="B181" s="625"/>
      <c r="C181" s="625"/>
      <c r="D181" s="625"/>
      <c r="E181" s="625"/>
      <c r="F181" s="625"/>
      <c r="G181" s="625"/>
      <c r="H181" s="625"/>
    </row>
    <row r="182" spans="1:8">
      <c r="A182" s="625"/>
      <c r="B182" s="625"/>
      <c r="C182" s="625"/>
      <c r="D182" s="625"/>
      <c r="E182" s="625"/>
      <c r="F182" s="625"/>
      <c r="G182" s="625"/>
      <c r="H182" s="625"/>
    </row>
    <row r="183" spans="1:8">
      <c r="A183" s="625"/>
      <c r="B183" s="625"/>
      <c r="C183" s="625"/>
      <c r="D183" s="625"/>
      <c r="E183" s="625"/>
      <c r="F183" s="625"/>
      <c r="G183" s="625"/>
      <c r="H183" s="625"/>
    </row>
    <row r="184" spans="1:8">
      <c r="A184" s="625"/>
      <c r="B184" s="625"/>
      <c r="C184" s="625"/>
      <c r="D184" s="625"/>
      <c r="E184" s="625"/>
      <c r="F184" s="625"/>
      <c r="G184" s="625"/>
      <c r="H184" s="625"/>
    </row>
    <row r="185" spans="1:8">
      <c r="A185" s="625"/>
      <c r="B185" s="625"/>
      <c r="C185" s="625"/>
      <c r="D185" s="625"/>
      <c r="E185" s="625"/>
      <c r="F185" s="625"/>
      <c r="G185" s="625"/>
      <c r="H185" s="625"/>
    </row>
    <row r="186" spans="1:8">
      <c r="A186" s="625"/>
      <c r="B186" s="625"/>
      <c r="C186" s="625"/>
      <c r="D186" s="625"/>
      <c r="E186" s="625"/>
      <c r="F186" s="625"/>
      <c r="G186" s="625"/>
      <c r="H186" s="625"/>
    </row>
    <row r="187" spans="1:8">
      <c r="A187" s="625"/>
      <c r="B187" s="625"/>
      <c r="C187" s="625"/>
      <c r="D187" s="625"/>
      <c r="E187" s="625"/>
      <c r="F187" s="625"/>
      <c r="G187" s="625"/>
      <c r="H187" s="625"/>
    </row>
    <row r="188" spans="1:8">
      <c r="A188" s="625"/>
      <c r="B188" s="625"/>
      <c r="C188" s="625"/>
      <c r="D188" s="625"/>
      <c r="E188" s="625"/>
      <c r="F188" s="625"/>
      <c r="G188" s="625"/>
      <c r="H188" s="625"/>
    </row>
    <row r="189" spans="1:8">
      <c r="A189" s="625"/>
      <c r="B189" s="625"/>
      <c r="C189" s="625"/>
      <c r="D189" s="625"/>
      <c r="E189" s="625"/>
      <c r="F189" s="625"/>
      <c r="G189" s="625"/>
      <c r="H189" s="625"/>
    </row>
    <row r="190" spans="1:8">
      <c r="A190" s="625"/>
      <c r="B190" s="625"/>
      <c r="C190" s="625"/>
      <c r="D190" s="625"/>
      <c r="E190" s="625"/>
      <c r="F190" s="625"/>
      <c r="G190" s="625"/>
      <c r="H190" s="625"/>
    </row>
    <row r="191" spans="1:8">
      <c r="A191" s="625"/>
      <c r="B191" s="625"/>
      <c r="C191" s="625"/>
      <c r="D191" s="625"/>
      <c r="E191" s="625"/>
      <c r="F191" s="625"/>
      <c r="G191" s="625"/>
      <c r="H191" s="625"/>
    </row>
    <row r="192" spans="1:8">
      <c r="A192" s="625"/>
      <c r="B192" s="625"/>
      <c r="C192" s="625"/>
      <c r="D192" s="625"/>
      <c r="E192" s="625"/>
      <c r="F192" s="625"/>
      <c r="G192" s="625"/>
      <c r="H192" s="625"/>
    </row>
    <row r="193" spans="1:8">
      <c r="A193" s="625"/>
      <c r="B193" s="625"/>
      <c r="C193" s="625"/>
      <c r="D193" s="625"/>
      <c r="E193" s="625"/>
      <c r="F193" s="625"/>
      <c r="G193" s="625"/>
      <c r="H193" s="625"/>
    </row>
    <row r="194" spans="1:8">
      <c r="A194" s="625"/>
      <c r="B194" s="625"/>
      <c r="C194" s="625"/>
      <c r="D194" s="625"/>
      <c r="E194" s="625"/>
      <c r="F194" s="625"/>
      <c r="G194" s="625"/>
      <c r="H194" s="625"/>
    </row>
    <row r="195" spans="1:8">
      <c r="A195" s="625"/>
      <c r="B195" s="625"/>
      <c r="C195" s="625"/>
      <c r="D195" s="625"/>
      <c r="E195" s="625"/>
      <c r="F195" s="625"/>
      <c r="G195" s="625"/>
      <c r="H195" s="625"/>
    </row>
    <row r="196" spans="1:8">
      <c r="A196" s="625"/>
      <c r="B196" s="625"/>
      <c r="C196" s="625"/>
      <c r="D196" s="625"/>
      <c r="E196" s="625"/>
      <c r="F196" s="625"/>
      <c r="G196" s="625"/>
      <c r="H196" s="625"/>
    </row>
    <row r="197" spans="1:8">
      <c r="A197" s="625"/>
      <c r="B197" s="625"/>
      <c r="C197" s="625"/>
      <c r="D197" s="625"/>
      <c r="E197" s="625"/>
      <c r="F197" s="625"/>
      <c r="G197" s="625"/>
      <c r="H197" s="625"/>
    </row>
    <row r="198" spans="1:8">
      <c r="A198" s="625"/>
      <c r="B198" s="625"/>
      <c r="C198" s="625"/>
      <c r="D198" s="625"/>
      <c r="E198" s="625"/>
      <c r="F198" s="625"/>
      <c r="G198" s="625"/>
      <c r="H198" s="625"/>
    </row>
    <row r="199" spans="1:8">
      <c r="A199" s="625"/>
      <c r="B199" s="625"/>
      <c r="C199" s="625"/>
      <c r="D199" s="625"/>
      <c r="E199" s="625"/>
      <c r="F199" s="625"/>
      <c r="G199" s="625"/>
      <c r="H199" s="625"/>
    </row>
    <row r="200" spans="1:8">
      <c r="A200" s="625"/>
      <c r="B200" s="625"/>
      <c r="C200" s="625"/>
      <c r="D200" s="625"/>
      <c r="E200" s="625"/>
      <c r="F200" s="625"/>
      <c r="G200" s="625"/>
      <c r="H200" s="625"/>
    </row>
    <row r="201" spans="1:8">
      <c r="A201" s="625"/>
      <c r="B201" s="625"/>
      <c r="C201" s="625"/>
      <c r="D201" s="625"/>
      <c r="E201" s="625"/>
      <c r="F201" s="625"/>
      <c r="G201" s="625"/>
      <c r="H201" s="625"/>
    </row>
    <row r="202" spans="1:8">
      <c r="A202" s="625"/>
      <c r="B202" s="625"/>
      <c r="C202" s="625"/>
      <c r="D202" s="625"/>
      <c r="E202" s="625"/>
      <c r="F202" s="625"/>
      <c r="G202" s="625"/>
      <c r="H202" s="625"/>
    </row>
    <row r="203" spans="1:8">
      <c r="A203" s="625"/>
      <c r="B203" s="625"/>
      <c r="C203" s="625"/>
      <c r="D203" s="625"/>
      <c r="E203" s="625"/>
      <c r="F203" s="625"/>
      <c r="G203" s="625"/>
      <c r="H203" s="625"/>
    </row>
    <row r="204" spans="1:8">
      <c r="A204" s="625"/>
      <c r="B204" s="625"/>
      <c r="C204" s="625"/>
      <c r="D204" s="625"/>
      <c r="E204" s="625"/>
      <c r="F204" s="625"/>
      <c r="G204" s="625"/>
      <c r="H204" s="625"/>
    </row>
    <row r="205" spans="1:8">
      <c r="A205" s="625"/>
      <c r="B205" s="625"/>
      <c r="C205" s="625"/>
      <c r="D205" s="625"/>
      <c r="E205" s="625"/>
      <c r="F205" s="625"/>
      <c r="G205" s="625"/>
      <c r="H205" s="625"/>
    </row>
    <row r="206" spans="1:8">
      <c r="A206" s="625"/>
      <c r="B206" s="625"/>
      <c r="C206" s="625"/>
      <c r="D206" s="625"/>
      <c r="E206" s="625"/>
      <c r="F206" s="625"/>
      <c r="G206" s="625"/>
      <c r="H206" s="625"/>
    </row>
    <row r="207" spans="1:8">
      <c r="A207" s="625"/>
      <c r="B207" s="625"/>
      <c r="C207" s="625"/>
      <c r="D207" s="625"/>
      <c r="E207" s="625"/>
      <c r="F207" s="625"/>
      <c r="G207" s="625"/>
      <c r="H207" s="625"/>
    </row>
    <row r="208" spans="1:8">
      <c r="A208" s="625"/>
      <c r="B208" s="625"/>
      <c r="C208" s="625"/>
      <c r="D208" s="625"/>
      <c r="E208" s="625"/>
      <c r="F208" s="625"/>
      <c r="G208" s="625"/>
      <c r="H208" s="625"/>
    </row>
    <row r="209" spans="1:8">
      <c r="A209" s="625"/>
      <c r="B209" s="625"/>
      <c r="C209" s="625"/>
      <c r="D209" s="625"/>
      <c r="E209" s="625"/>
      <c r="F209" s="625"/>
      <c r="G209" s="625"/>
      <c r="H209" s="625"/>
    </row>
    <row r="210" spans="1:8">
      <c r="A210" s="625"/>
      <c r="B210" s="625"/>
      <c r="C210" s="625"/>
      <c r="D210" s="625"/>
      <c r="E210" s="625"/>
      <c r="F210" s="625"/>
      <c r="G210" s="625"/>
      <c r="H210" s="625"/>
    </row>
    <row r="211" spans="1:8">
      <c r="A211" s="625"/>
      <c r="B211" s="625"/>
      <c r="C211" s="625"/>
      <c r="D211" s="625"/>
      <c r="E211" s="625"/>
      <c r="F211" s="625"/>
      <c r="G211" s="625"/>
      <c r="H211" s="625"/>
    </row>
    <row r="212" spans="1:8">
      <c r="A212" s="625"/>
      <c r="B212" s="625"/>
      <c r="C212" s="625"/>
      <c r="D212" s="625"/>
      <c r="E212" s="625"/>
      <c r="F212" s="625"/>
      <c r="G212" s="625"/>
      <c r="H212" s="625"/>
    </row>
    <row r="213" spans="1:8">
      <c r="A213" s="625"/>
      <c r="B213" s="625"/>
      <c r="C213" s="625"/>
      <c r="D213" s="625"/>
      <c r="E213" s="625"/>
      <c r="F213" s="625"/>
      <c r="G213" s="625"/>
      <c r="H213" s="625"/>
    </row>
    <row r="214" spans="1:8">
      <c r="A214" s="625"/>
      <c r="B214" s="625"/>
      <c r="C214" s="625"/>
      <c r="D214" s="625"/>
      <c r="E214" s="625"/>
      <c r="F214" s="625"/>
      <c r="G214" s="625"/>
      <c r="H214" s="625"/>
    </row>
    <row r="215" spans="1:8">
      <c r="A215" s="625"/>
      <c r="B215" s="625"/>
      <c r="C215" s="625"/>
      <c r="D215" s="625"/>
      <c r="E215" s="625"/>
      <c r="F215" s="625"/>
      <c r="G215" s="625"/>
      <c r="H215" s="625"/>
    </row>
    <row r="216" spans="1:8">
      <c r="A216" s="625"/>
      <c r="B216" s="625"/>
      <c r="C216" s="625"/>
      <c r="D216" s="625"/>
      <c r="E216" s="625"/>
      <c r="F216" s="625"/>
      <c r="G216" s="625"/>
      <c r="H216" s="625"/>
    </row>
    <row r="217" spans="1:8">
      <c r="A217" s="625"/>
      <c r="B217" s="625"/>
      <c r="C217" s="625"/>
      <c r="D217" s="625"/>
      <c r="E217" s="625"/>
      <c r="F217" s="625"/>
      <c r="G217" s="625"/>
      <c r="H217" s="625"/>
    </row>
    <row r="218" spans="1:8">
      <c r="A218" s="625"/>
      <c r="B218" s="625"/>
      <c r="C218" s="625"/>
      <c r="D218" s="625"/>
      <c r="E218" s="625"/>
      <c r="F218" s="625"/>
      <c r="G218" s="625"/>
      <c r="H218" s="625"/>
    </row>
    <row r="219" spans="1:8">
      <c r="A219" s="625"/>
      <c r="B219" s="625"/>
      <c r="C219" s="625"/>
      <c r="D219" s="625"/>
      <c r="E219" s="625"/>
      <c r="F219" s="625"/>
      <c r="G219" s="625"/>
      <c r="H219" s="625"/>
    </row>
    <row r="220" spans="1:8">
      <c r="A220" s="625"/>
      <c r="B220" s="625"/>
      <c r="C220" s="625"/>
      <c r="D220" s="625"/>
      <c r="E220" s="625"/>
      <c r="F220" s="625"/>
      <c r="G220" s="625"/>
      <c r="H220" s="625"/>
    </row>
    <row r="221" spans="1:8">
      <c r="A221" s="625"/>
      <c r="B221" s="625"/>
      <c r="C221" s="625"/>
      <c r="D221" s="625"/>
      <c r="E221" s="625"/>
      <c r="F221" s="625"/>
      <c r="G221" s="625"/>
      <c r="H221" s="625"/>
    </row>
    <row r="222" spans="1:8">
      <c r="A222" s="625"/>
      <c r="B222" s="625"/>
      <c r="C222" s="625"/>
      <c r="D222" s="625"/>
      <c r="E222" s="625"/>
      <c r="F222" s="625"/>
      <c r="G222" s="625"/>
      <c r="H222" s="625"/>
    </row>
    <row r="223" spans="1:8">
      <c r="A223" s="625"/>
      <c r="B223" s="625"/>
      <c r="C223" s="625"/>
      <c r="D223" s="625"/>
      <c r="E223" s="625"/>
      <c r="F223" s="625"/>
      <c r="G223" s="625"/>
      <c r="H223" s="625"/>
    </row>
    <row r="224" spans="1:8">
      <c r="A224" s="625"/>
      <c r="B224" s="625"/>
      <c r="C224" s="625"/>
      <c r="D224" s="625"/>
      <c r="E224" s="625"/>
      <c r="F224" s="625"/>
      <c r="G224" s="625"/>
      <c r="H224" s="625"/>
    </row>
    <row r="225" spans="1:8">
      <c r="A225" s="625"/>
      <c r="B225" s="625"/>
      <c r="C225" s="625"/>
      <c r="D225" s="625"/>
      <c r="E225" s="625"/>
      <c r="F225" s="625"/>
      <c r="G225" s="625"/>
      <c r="H225" s="625"/>
    </row>
    <row r="226" spans="1:8">
      <c r="A226" s="625"/>
      <c r="B226" s="625"/>
      <c r="C226" s="625"/>
      <c r="D226" s="625"/>
      <c r="E226" s="625"/>
      <c r="F226" s="625"/>
      <c r="G226" s="625"/>
      <c r="H226" s="625"/>
    </row>
    <row r="227" spans="1:8">
      <c r="A227" s="625"/>
      <c r="B227" s="625"/>
      <c r="C227" s="625"/>
      <c r="D227" s="625"/>
      <c r="E227" s="625"/>
      <c r="F227" s="625"/>
      <c r="G227" s="625"/>
      <c r="H227" s="625"/>
    </row>
    <row r="228" spans="1:8">
      <c r="A228" s="625"/>
      <c r="B228" s="625"/>
      <c r="C228" s="625"/>
      <c r="D228" s="625"/>
      <c r="E228" s="625"/>
      <c r="F228" s="625"/>
      <c r="G228" s="625"/>
      <c r="H228" s="625"/>
    </row>
    <row r="229" spans="1:8">
      <c r="A229" s="625"/>
      <c r="B229" s="625"/>
      <c r="C229" s="625"/>
      <c r="D229" s="625"/>
      <c r="E229" s="625"/>
      <c r="F229" s="625"/>
      <c r="G229" s="625"/>
      <c r="H229" s="625"/>
    </row>
    <row r="230" spans="1:8">
      <c r="A230" s="625"/>
      <c r="B230" s="625"/>
      <c r="C230" s="625"/>
      <c r="D230" s="625"/>
      <c r="E230" s="625"/>
      <c r="F230" s="625"/>
      <c r="G230" s="625"/>
      <c r="H230" s="625"/>
    </row>
    <row r="231" spans="1:8">
      <c r="A231" s="625"/>
      <c r="B231" s="625"/>
      <c r="C231" s="625"/>
      <c r="D231" s="625"/>
      <c r="E231" s="625"/>
      <c r="F231" s="625"/>
      <c r="G231" s="625"/>
      <c r="H231" s="625"/>
    </row>
    <row r="232" spans="1:8">
      <c r="A232" s="625"/>
      <c r="B232" s="625"/>
      <c r="C232" s="625"/>
      <c r="D232" s="625"/>
      <c r="E232" s="625"/>
      <c r="F232" s="625"/>
      <c r="G232" s="625"/>
      <c r="H232" s="625"/>
    </row>
    <row r="233" spans="1:8">
      <c r="A233" s="625"/>
      <c r="B233" s="625"/>
      <c r="C233" s="625"/>
      <c r="D233" s="625"/>
      <c r="E233" s="625"/>
      <c r="F233" s="625"/>
      <c r="G233" s="625"/>
      <c r="H233" s="625"/>
    </row>
    <row r="234" spans="1:8">
      <c r="A234" s="625"/>
      <c r="B234" s="625"/>
      <c r="C234" s="625"/>
      <c r="D234" s="625"/>
      <c r="E234" s="625"/>
      <c r="F234" s="625"/>
      <c r="G234" s="625"/>
      <c r="H234" s="625"/>
    </row>
    <row r="235" spans="1:8">
      <c r="A235" s="625"/>
      <c r="B235" s="625"/>
      <c r="C235" s="625"/>
      <c r="D235" s="625"/>
      <c r="E235" s="625"/>
      <c r="F235" s="625"/>
      <c r="G235" s="625"/>
      <c r="H235" s="625"/>
    </row>
    <row r="236" spans="1:8">
      <c r="A236" s="625"/>
      <c r="B236" s="625"/>
      <c r="C236" s="625"/>
      <c r="D236" s="625"/>
      <c r="E236" s="625"/>
      <c r="F236" s="625"/>
      <c r="G236" s="625"/>
      <c r="H236" s="625"/>
    </row>
    <row r="237" spans="1:8">
      <c r="A237" s="625"/>
      <c r="B237" s="625"/>
      <c r="C237" s="625"/>
      <c r="D237" s="625"/>
      <c r="E237" s="625"/>
      <c r="F237" s="625"/>
      <c r="G237" s="625"/>
      <c r="H237" s="625"/>
    </row>
    <row r="238" spans="1:8">
      <c r="A238" s="625"/>
      <c r="B238" s="625"/>
      <c r="C238" s="625"/>
      <c r="D238" s="625"/>
      <c r="E238" s="625"/>
      <c r="F238" s="625"/>
      <c r="G238" s="625"/>
      <c r="H238" s="625"/>
    </row>
    <row r="239" spans="1:8">
      <c r="A239" s="625"/>
      <c r="B239" s="625"/>
      <c r="C239" s="625"/>
      <c r="D239" s="625"/>
      <c r="E239" s="625"/>
      <c r="F239" s="625"/>
      <c r="G239" s="625"/>
      <c r="H239" s="625"/>
    </row>
    <row r="240" spans="1:8">
      <c r="A240" s="625"/>
      <c r="B240" s="625"/>
      <c r="C240" s="625"/>
      <c r="D240" s="625"/>
      <c r="E240" s="625"/>
      <c r="F240" s="625"/>
      <c r="G240" s="625"/>
      <c r="H240" s="625"/>
    </row>
    <row r="241" spans="1:8">
      <c r="A241" s="625"/>
      <c r="B241" s="625"/>
      <c r="C241" s="625"/>
      <c r="D241" s="625"/>
      <c r="E241" s="625"/>
      <c r="F241" s="625"/>
      <c r="G241" s="625"/>
      <c r="H241" s="625"/>
    </row>
    <row r="242" spans="1:8">
      <c r="A242" s="625"/>
      <c r="B242" s="625"/>
      <c r="C242" s="625"/>
      <c r="D242" s="625"/>
      <c r="E242" s="625"/>
      <c r="F242" s="625"/>
      <c r="G242" s="625"/>
      <c r="H242" s="625"/>
    </row>
    <row r="243" spans="1:8">
      <c r="A243" s="625"/>
      <c r="B243" s="625"/>
      <c r="C243" s="625"/>
      <c r="D243" s="625"/>
      <c r="E243" s="625"/>
      <c r="F243" s="625"/>
      <c r="G243" s="625"/>
      <c r="H243" s="625"/>
    </row>
    <row r="244" spans="1:8">
      <c r="A244" s="625"/>
      <c r="B244" s="625"/>
      <c r="C244" s="625"/>
      <c r="D244" s="625"/>
      <c r="E244" s="625"/>
      <c r="F244" s="625"/>
      <c r="G244" s="625"/>
      <c r="H244" s="625"/>
    </row>
    <row r="245" spans="1:8">
      <c r="A245" s="625"/>
      <c r="B245" s="625"/>
      <c r="C245" s="625"/>
      <c r="D245" s="625"/>
      <c r="E245" s="625"/>
      <c r="F245" s="625"/>
      <c r="G245" s="625"/>
      <c r="H245" s="625"/>
    </row>
    <row r="246" spans="1:8">
      <c r="A246" s="625"/>
      <c r="B246" s="625"/>
      <c r="C246" s="625"/>
      <c r="D246" s="625"/>
      <c r="E246" s="625"/>
      <c r="F246" s="625"/>
      <c r="G246" s="625"/>
      <c r="H246" s="625"/>
    </row>
    <row r="247" spans="1:8">
      <c r="A247" s="625"/>
      <c r="B247" s="625"/>
      <c r="C247" s="625"/>
      <c r="D247" s="625"/>
      <c r="E247" s="625"/>
      <c r="F247" s="625"/>
      <c r="G247" s="625"/>
      <c r="H247" s="625"/>
    </row>
    <row r="248" spans="1:8">
      <c r="A248" s="625"/>
      <c r="B248" s="625"/>
      <c r="C248" s="625"/>
      <c r="D248" s="625"/>
      <c r="E248" s="625"/>
      <c r="F248" s="625"/>
      <c r="G248" s="625"/>
      <c r="H248" s="625"/>
    </row>
    <row r="249" spans="1:8">
      <c r="A249" s="625"/>
      <c r="B249" s="625"/>
      <c r="C249" s="625"/>
      <c r="D249" s="625"/>
      <c r="E249" s="625"/>
      <c r="F249" s="625"/>
      <c r="G249" s="625"/>
      <c r="H249" s="625"/>
    </row>
    <row r="250" spans="1:8">
      <c r="A250" s="625"/>
      <c r="B250" s="625"/>
      <c r="C250" s="625"/>
      <c r="D250" s="625"/>
      <c r="E250" s="625"/>
      <c r="F250" s="625"/>
      <c r="G250" s="625"/>
      <c r="H250" s="625"/>
    </row>
    <row r="251" spans="1:8">
      <c r="A251" s="625"/>
      <c r="B251" s="625"/>
      <c r="C251" s="625"/>
      <c r="D251" s="625"/>
      <c r="E251" s="625"/>
      <c r="F251" s="625"/>
      <c r="G251" s="625"/>
      <c r="H251" s="625"/>
    </row>
    <row r="252" spans="1:8">
      <c r="A252" s="625"/>
      <c r="B252" s="625"/>
      <c r="C252" s="625"/>
      <c r="D252" s="625"/>
      <c r="E252" s="625"/>
      <c r="F252" s="625"/>
      <c r="G252" s="625"/>
      <c r="H252" s="625"/>
    </row>
    <row r="253" spans="1:8">
      <c r="A253" s="625"/>
      <c r="B253" s="625"/>
      <c r="C253" s="625"/>
      <c r="D253" s="625"/>
      <c r="E253" s="625"/>
      <c r="F253" s="625"/>
      <c r="G253" s="625"/>
      <c r="H253" s="625"/>
    </row>
    <row r="254" spans="1:8">
      <c r="A254" s="625"/>
      <c r="B254" s="625"/>
      <c r="C254" s="625"/>
      <c r="D254" s="625"/>
      <c r="E254" s="625"/>
      <c r="F254" s="625"/>
      <c r="G254" s="625"/>
      <c r="H254" s="625"/>
    </row>
    <row r="255" spans="1:8">
      <c r="A255" s="625"/>
      <c r="B255" s="625"/>
      <c r="C255" s="625"/>
      <c r="D255" s="625"/>
      <c r="E255" s="625"/>
      <c r="F255" s="625"/>
      <c r="G255" s="625"/>
      <c r="H255" s="625"/>
    </row>
    <row r="256" spans="1:8">
      <c r="A256" s="625"/>
      <c r="B256" s="625"/>
      <c r="C256" s="625"/>
      <c r="D256" s="625"/>
      <c r="E256" s="625"/>
      <c r="F256" s="625"/>
      <c r="G256" s="625"/>
      <c r="H256" s="625"/>
    </row>
    <row r="257" spans="1:8">
      <c r="A257" s="625"/>
      <c r="B257" s="625"/>
      <c r="C257" s="625"/>
      <c r="D257" s="625"/>
      <c r="E257" s="625"/>
      <c r="F257" s="625"/>
      <c r="G257" s="625"/>
      <c r="H257" s="625"/>
    </row>
    <row r="258" spans="1:8">
      <c r="A258" s="625"/>
      <c r="B258" s="625"/>
      <c r="C258" s="625"/>
      <c r="D258" s="625"/>
      <c r="E258" s="625"/>
      <c r="F258" s="625"/>
      <c r="G258" s="625"/>
      <c r="H258" s="625"/>
    </row>
    <row r="259" spans="1:8">
      <c r="A259" s="625"/>
      <c r="B259" s="625"/>
      <c r="C259" s="625"/>
      <c r="D259" s="625"/>
      <c r="E259" s="625"/>
      <c r="F259" s="625"/>
      <c r="G259" s="625"/>
      <c r="H259" s="625"/>
    </row>
    <row r="260" spans="1:8">
      <c r="A260" s="625"/>
      <c r="B260" s="625"/>
      <c r="C260" s="625"/>
      <c r="D260" s="625"/>
      <c r="E260" s="625"/>
      <c r="F260" s="625"/>
      <c r="G260" s="625"/>
      <c r="H260" s="625"/>
    </row>
    <row r="261" spans="1:8">
      <c r="A261" s="625"/>
      <c r="B261" s="625"/>
      <c r="C261" s="625"/>
      <c r="D261" s="625"/>
      <c r="E261" s="625"/>
      <c r="F261" s="625"/>
      <c r="G261" s="625"/>
      <c r="H261" s="625"/>
    </row>
    <row r="262" spans="1:8">
      <c r="A262" s="625"/>
      <c r="B262" s="625"/>
      <c r="C262" s="625"/>
      <c r="D262" s="625"/>
      <c r="E262" s="625"/>
      <c r="F262" s="625"/>
      <c r="G262" s="625"/>
      <c r="H262" s="625"/>
    </row>
    <row r="263" spans="1:8">
      <c r="A263" s="625"/>
      <c r="B263" s="625"/>
      <c r="C263" s="625"/>
      <c r="D263" s="625"/>
      <c r="E263" s="625"/>
      <c r="F263" s="625"/>
      <c r="G263" s="625"/>
      <c r="H263" s="625"/>
    </row>
    <row r="264" spans="1:8">
      <c r="A264" s="625"/>
      <c r="B264" s="625"/>
      <c r="C264" s="625"/>
      <c r="D264" s="625"/>
      <c r="E264" s="625"/>
      <c r="F264" s="625"/>
      <c r="G264" s="625"/>
      <c r="H264" s="625"/>
    </row>
    <row r="265" spans="1:8">
      <c r="A265" s="625"/>
      <c r="B265" s="625"/>
      <c r="C265" s="625"/>
      <c r="D265" s="625"/>
      <c r="E265" s="625"/>
      <c r="F265" s="625"/>
      <c r="G265" s="625"/>
      <c r="H265" s="625"/>
    </row>
    <row r="266" spans="1:8">
      <c r="A266" s="625"/>
      <c r="B266" s="625"/>
      <c r="C266" s="625"/>
      <c r="D266" s="625"/>
      <c r="E266" s="625"/>
      <c r="F266" s="625"/>
      <c r="G266" s="625"/>
      <c r="H266" s="625"/>
    </row>
    <row r="267" spans="1:8">
      <c r="A267" s="625"/>
      <c r="B267" s="625"/>
      <c r="C267" s="625"/>
      <c r="D267" s="625"/>
      <c r="E267" s="625"/>
      <c r="F267" s="625"/>
      <c r="G267" s="625"/>
      <c r="H267" s="625"/>
    </row>
    <row r="268" spans="1:8">
      <c r="A268" s="625"/>
      <c r="B268" s="625"/>
      <c r="C268" s="625"/>
      <c r="D268" s="625"/>
      <c r="E268" s="625"/>
      <c r="F268" s="625"/>
      <c r="G268" s="625"/>
      <c r="H268" s="625"/>
    </row>
    <row r="269" spans="1:8">
      <c r="A269" s="625"/>
      <c r="B269" s="625"/>
      <c r="C269" s="625"/>
      <c r="D269" s="625"/>
      <c r="E269" s="625"/>
      <c r="F269" s="625"/>
      <c r="G269" s="625"/>
      <c r="H269" s="625"/>
    </row>
    <row r="270" spans="1:8">
      <c r="A270" s="625"/>
      <c r="B270" s="625"/>
      <c r="C270" s="625"/>
      <c r="D270" s="625"/>
      <c r="E270" s="625"/>
      <c r="F270" s="625"/>
      <c r="G270" s="625"/>
      <c r="H270" s="625"/>
    </row>
    <row r="271" spans="1:8">
      <c r="A271" s="625"/>
      <c r="B271" s="625"/>
      <c r="C271" s="625"/>
      <c r="D271" s="625"/>
      <c r="E271" s="625"/>
      <c r="F271" s="625"/>
      <c r="G271" s="625"/>
      <c r="H271" s="625"/>
    </row>
    <row r="272" spans="1:8">
      <c r="A272" s="625"/>
      <c r="B272" s="625"/>
      <c r="C272" s="625"/>
      <c r="D272" s="625"/>
      <c r="E272" s="625"/>
      <c r="F272" s="625"/>
      <c r="G272" s="625"/>
      <c r="H272" s="625"/>
    </row>
    <row r="273" spans="1:8">
      <c r="A273" s="625"/>
      <c r="B273" s="625"/>
      <c r="C273" s="625"/>
      <c r="D273" s="625"/>
      <c r="E273" s="625"/>
      <c r="F273" s="625"/>
      <c r="G273" s="625"/>
      <c r="H273" s="625"/>
    </row>
    <row r="274" spans="1:8">
      <c r="A274" s="625"/>
      <c r="B274" s="625"/>
      <c r="C274" s="625"/>
      <c r="D274" s="625"/>
      <c r="E274" s="625"/>
      <c r="F274" s="625"/>
      <c r="G274" s="625"/>
      <c r="H274" s="625"/>
    </row>
    <row r="275" spans="1:8">
      <c r="A275" s="625"/>
      <c r="B275" s="625"/>
      <c r="C275" s="625"/>
      <c r="D275" s="625"/>
      <c r="E275" s="625"/>
      <c r="F275" s="625"/>
      <c r="G275" s="625"/>
      <c r="H275" s="625"/>
    </row>
    <row r="276" spans="1:8">
      <c r="A276" s="625"/>
      <c r="B276" s="625"/>
      <c r="C276" s="625"/>
      <c r="D276" s="625"/>
      <c r="E276" s="625"/>
      <c r="F276" s="625"/>
      <c r="G276" s="625"/>
      <c r="H276" s="625"/>
    </row>
    <row r="277" spans="1:8">
      <c r="A277" s="625"/>
      <c r="B277" s="625"/>
      <c r="C277" s="625"/>
      <c r="D277" s="625"/>
      <c r="E277" s="625"/>
      <c r="F277" s="625"/>
      <c r="G277" s="625"/>
      <c r="H277" s="625"/>
    </row>
    <row r="278" spans="1:8">
      <c r="A278" s="625"/>
      <c r="B278" s="625"/>
      <c r="C278" s="625"/>
      <c r="D278" s="625"/>
      <c r="E278" s="625"/>
      <c r="F278" s="625"/>
      <c r="G278" s="625"/>
      <c r="H278" s="625"/>
    </row>
    <row r="279" spans="1:8">
      <c r="A279" s="625"/>
      <c r="B279" s="625"/>
      <c r="C279" s="625"/>
      <c r="D279" s="625"/>
      <c r="E279" s="625"/>
      <c r="F279" s="625"/>
      <c r="G279" s="625"/>
      <c r="H279" s="625"/>
    </row>
    <row r="280" spans="1:8">
      <c r="A280" s="625"/>
      <c r="B280" s="625"/>
      <c r="C280" s="625"/>
      <c r="D280" s="625"/>
      <c r="E280" s="625"/>
      <c r="F280" s="625"/>
      <c r="G280" s="625"/>
      <c r="H280" s="625"/>
    </row>
    <row r="281" spans="1:8">
      <c r="A281" s="625"/>
      <c r="B281" s="625"/>
      <c r="C281" s="625"/>
      <c r="D281" s="625"/>
      <c r="E281" s="625"/>
      <c r="F281" s="625"/>
      <c r="G281" s="625"/>
      <c r="H281" s="625"/>
    </row>
    <row r="282" spans="1:8">
      <c r="A282" s="625"/>
      <c r="B282" s="625"/>
      <c r="C282" s="625"/>
      <c r="D282" s="625"/>
      <c r="E282" s="625"/>
      <c r="F282" s="625"/>
      <c r="G282" s="625"/>
      <c r="H282" s="625"/>
    </row>
    <row r="283" spans="1:8">
      <c r="A283" s="625"/>
      <c r="B283" s="625"/>
      <c r="C283" s="625"/>
      <c r="D283" s="625"/>
      <c r="E283" s="625"/>
      <c r="F283" s="625"/>
      <c r="G283" s="625"/>
      <c r="H283" s="625"/>
    </row>
    <row r="284" spans="1:8">
      <c r="A284" s="625"/>
      <c r="B284" s="625"/>
      <c r="C284" s="625"/>
      <c r="D284" s="625"/>
      <c r="E284" s="625"/>
      <c r="F284" s="625"/>
      <c r="G284" s="625"/>
      <c r="H284" s="625"/>
    </row>
    <row r="285" spans="1:8">
      <c r="A285" s="625"/>
      <c r="B285" s="625"/>
      <c r="C285" s="625"/>
      <c r="D285" s="625"/>
      <c r="E285" s="625"/>
      <c r="F285" s="625"/>
      <c r="G285" s="625"/>
      <c r="H285" s="625"/>
    </row>
    <row r="286" spans="1:8">
      <c r="A286" s="625"/>
      <c r="B286" s="625"/>
      <c r="C286" s="625"/>
      <c r="D286" s="625"/>
      <c r="E286" s="625"/>
      <c r="F286" s="625"/>
      <c r="G286" s="625"/>
      <c r="H286" s="625"/>
    </row>
    <row r="287" spans="1:8">
      <c r="A287" s="625"/>
      <c r="B287" s="625"/>
      <c r="C287" s="625"/>
      <c r="D287" s="625"/>
      <c r="E287" s="625"/>
      <c r="F287" s="625"/>
      <c r="G287" s="625"/>
      <c r="H287" s="625"/>
    </row>
    <row r="288" spans="1:8">
      <c r="A288" s="625"/>
      <c r="B288" s="625"/>
      <c r="C288" s="625"/>
      <c r="D288" s="625"/>
      <c r="E288" s="625"/>
      <c r="F288" s="625"/>
      <c r="G288" s="625"/>
      <c r="H288" s="625"/>
    </row>
    <row r="289" spans="1:8">
      <c r="A289" s="625"/>
      <c r="B289" s="625"/>
      <c r="C289" s="625"/>
      <c r="D289" s="625"/>
      <c r="E289" s="625"/>
      <c r="F289" s="625"/>
      <c r="G289" s="625"/>
      <c r="H289" s="625"/>
    </row>
    <row r="290" spans="1:8">
      <c r="A290" s="625"/>
      <c r="B290" s="625"/>
      <c r="C290" s="625"/>
      <c r="D290" s="625"/>
      <c r="E290" s="625"/>
      <c r="F290" s="625"/>
      <c r="G290" s="625"/>
      <c r="H290" s="625"/>
    </row>
    <row r="291" spans="1:8">
      <c r="A291" s="625"/>
      <c r="B291" s="625"/>
      <c r="C291" s="625"/>
      <c r="D291" s="625"/>
      <c r="E291" s="625"/>
      <c r="F291" s="625"/>
      <c r="G291" s="625"/>
      <c r="H291" s="625"/>
    </row>
    <row r="292" spans="1:8">
      <c r="A292" s="625"/>
      <c r="B292" s="625"/>
      <c r="C292" s="625"/>
      <c r="D292" s="625"/>
      <c r="E292" s="625"/>
      <c r="F292" s="625"/>
      <c r="G292" s="625"/>
      <c r="H292" s="625"/>
    </row>
    <row r="293" spans="1:8">
      <c r="A293" s="625"/>
      <c r="B293" s="625"/>
      <c r="C293" s="625"/>
      <c r="D293" s="625"/>
      <c r="E293" s="625"/>
      <c r="F293" s="625"/>
      <c r="G293" s="625"/>
      <c r="H293" s="625"/>
    </row>
    <row r="294" spans="1:8">
      <c r="A294" s="625"/>
      <c r="B294" s="625"/>
      <c r="C294" s="625"/>
      <c r="D294" s="625"/>
      <c r="E294" s="625"/>
      <c r="F294" s="625"/>
      <c r="G294" s="625"/>
      <c r="H294" s="625"/>
    </row>
    <row r="295" spans="1:8">
      <c r="A295" s="625"/>
      <c r="B295" s="625"/>
      <c r="C295" s="625"/>
      <c r="D295" s="625"/>
      <c r="E295" s="625"/>
      <c r="F295" s="625"/>
      <c r="G295" s="625"/>
      <c r="H295" s="625"/>
    </row>
    <row r="296" spans="1:8">
      <c r="A296" s="625"/>
      <c r="B296" s="625"/>
      <c r="C296" s="625"/>
      <c r="D296" s="625"/>
      <c r="E296" s="625"/>
      <c r="F296" s="625"/>
      <c r="G296" s="625"/>
      <c r="H296" s="625"/>
    </row>
    <row r="297" spans="1:8">
      <c r="A297" s="625"/>
      <c r="B297" s="625"/>
      <c r="C297" s="625"/>
      <c r="D297" s="625"/>
      <c r="E297" s="625"/>
      <c r="F297" s="625"/>
      <c r="G297" s="625"/>
      <c r="H297" s="625"/>
    </row>
    <row r="298" spans="1:8">
      <c r="A298" s="625"/>
      <c r="B298" s="625"/>
      <c r="C298" s="625"/>
      <c r="D298" s="625"/>
      <c r="E298" s="625"/>
      <c r="F298" s="625"/>
      <c r="G298" s="625"/>
      <c r="H298" s="625"/>
    </row>
    <row r="299" spans="1:8">
      <c r="A299" s="625"/>
      <c r="B299" s="625"/>
      <c r="C299" s="625"/>
      <c r="D299" s="625"/>
      <c r="E299" s="625"/>
      <c r="F299" s="625"/>
      <c r="G299" s="625"/>
      <c r="H299" s="625"/>
    </row>
    <row r="300" spans="1:8">
      <c r="A300" s="625"/>
      <c r="B300" s="625"/>
      <c r="C300" s="625"/>
      <c r="D300" s="625"/>
      <c r="E300" s="625"/>
      <c r="F300" s="625"/>
      <c r="G300" s="625"/>
      <c r="H300" s="625"/>
    </row>
    <row r="301" spans="1:8">
      <c r="A301" s="625"/>
      <c r="B301" s="625"/>
      <c r="C301" s="625"/>
      <c r="D301" s="625"/>
      <c r="E301" s="625"/>
      <c r="F301" s="625"/>
      <c r="G301" s="625"/>
      <c r="H301" s="625"/>
    </row>
    <row r="302" spans="1:8">
      <c r="A302" s="625"/>
      <c r="B302" s="625"/>
      <c r="C302" s="625"/>
      <c r="D302" s="625"/>
      <c r="E302" s="625"/>
      <c r="F302" s="625"/>
      <c r="G302" s="625"/>
      <c r="H302" s="625"/>
    </row>
    <row r="303" spans="1:8">
      <c r="A303" s="625"/>
      <c r="B303" s="625"/>
      <c r="C303" s="625"/>
      <c r="D303" s="625"/>
      <c r="E303" s="625"/>
      <c r="F303" s="625"/>
      <c r="G303" s="625"/>
      <c r="H303" s="625"/>
    </row>
    <row r="304" spans="1:8">
      <c r="A304" s="625"/>
      <c r="B304" s="625"/>
      <c r="C304" s="625"/>
      <c r="D304" s="625"/>
      <c r="E304" s="625"/>
      <c r="F304" s="625"/>
      <c r="G304" s="625"/>
      <c r="H304" s="625"/>
    </row>
    <row r="305" spans="1:8">
      <c r="A305" s="625"/>
      <c r="B305" s="625"/>
      <c r="C305" s="625"/>
      <c r="D305" s="625"/>
      <c r="E305" s="625"/>
      <c r="F305" s="625"/>
      <c r="G305" s="625"/>
      <c r="H305" s="625"/>
    </row>
    <row r="306" spans="1:8">
      <c r="A306" s="625"/>
      <c r="B306" s="625"/>
      <c r="C306" s="625"/>
      <c r="D306" s="625"/>
      <c r="E306" s="625"/>
      <c r="F306" s="625"/>
      <c r="G306" s="625"/>
      <c r="H306" s="625"/>
    </row>
    <row r="307" spans="1:8">
      <c r="A307" s="625"/>
      <c r="B307" s="625"/>
      <c r="C307" s="625"/>
      <c r="D307" s="625"/>
      <c r="E307" s="625"/>
      <c r="F307" s="625"/>
      <c r="G307" s="625"/>
      <c r="H307" s="625"/>
    </row>
    <row r="308" spans="1:8">
      <c r="A308" s="625"/>
      <c r="B308" s="625"/>
      <c r="C308" s="625"/>
      <c r="D308" s="625"/>
      <c r="E308" s="625"/>
      <c r="F308" s="625"/>
      <c r="G308" s="625"/>
      <c r="H308" s="625"/>
    </row>
    <row r="309" spans="1:8">
      <c r="A309" s="625"/>
      <c r="B309" s="625"/>
      <c r="C309" s="625"/>
      <c r="D309" s="625"/>
      <c r="E309" s="625"/>
      <c r="F309" s="625"/>
      <c r="G309" s="625"/>
      <c r="H309" s="625"/>
    </row>
    <row r="310" spans="1:8">
      <c r="A310" s="625"/>
      <c r="B310" s="625"/>
      <c r="C310" s="625"/>
      <c r="D310" s="625"/>
      <c r="E310" s="625"/>
      <c r="F310" s="625"/>
      <c r="G310" s="625"/>
      <c r="H310" s="625"/>
    </row>
    <row r="311" spans="1:8">
      <c r="A311" s="625"/>
      <c r="B311" s="625"/>
      <c r="C311" s="625"/>
      <c r="D311" s="625"/>
      <c r="E311" s="625"/>
      <c r="F311" s="625"/>
      <c r="G311" s="625"/>
      <c r="H311" s="625"/>
    </row>
    <row r="312" spans="1:8">
      <c r="A312" s="625"/>
      <c r="B312" s="625"/>
      <c r="C312" s="625"/>
      <c r="D312" s="625"/>
      <c r="E312" s="625"/>
      <c r="F312" s="625"/>
      <c r="G312" s="625"/>
      <c r="H312" s="625"/>
    </row>
    <row r="313" spans="1:8">
      <c r="A313" s="625"/>
      <c r="B313" s="625"/>
      <c r="C313" s="625"/>
      <c r="D313" s="625"/>
      <c r="E313" s="625"/>
      <c r="F313" s="625"/>
      <c r="G313" s="625"/>
      <c r="H313" s="625"/>
    </row>
    <row r="314" spans="1:8">
      <c r="A314" s="625"/>
      <c r="B314" s="625"/>
      <c r="C314" s="625"/>
      <c r="D314" s="625"/>
      <c r="E314" s="625"/>
      <c r="F314" s="625"/>
      <c r="G314" s="625"/>
      <c r="H314" s="625"/>
    </row>
    <row r="315" spans="1:8">
      <c r="A315" s="625"/>
      <c r="B315" s="625"/>
      <c r="C315" s="625"/>
      <c r="D315" s="625"/>
      <c r="E315" s="625"/>
      <c r="F315" s="625"/>
      <c r="G315" s="625"/>
      <c r="H315" s="625"/>
    </row>
    <row r="316" spans="1:8">
      <c r="A316" s="625"/>
      <c r="B316" s="625"/>
      <c r="C316" s="625"/>
      <c r="D316" s="625"/>
      <c r="E316" s="625"/>
      <c r="F316" s="625"/>
      <c r="G316" s="625"/>
      <c r="H316" s="625"/>
    </row>
    <row r="317" spans="1:8">
      <c r="A317" s="625"/>
      <c r="B317" s="625"/>
      <c r="C317" s="625"/>
      <c r="D317" s="625"/>
      <c r="E317" s="625"/>
      <c r="F317" s="625"/>
      <c r="G317" s="625"/>
      <c r="H317" s="625"/>
    </row>
    <row r="318" spans="1:8">
      <c r="A318" s="625"/>
      <c r="B318" s="625"/>
      <c r="C318" s="625"/>
      <c r="D318" s="625"/>
      <c r="E318" s="625"/>
      <c r="F318" s="625"/>
      <c r="G318" s="625"/>
      <c r="H318" s="625"/>
    </row>
    <row r="319" spans="1:8">
      <c r="A319" s="625"/>
      <c r="B319" s="625"/>
      <c r="C319" s="625"/>
      <c r="D319" s="625"/>
      <c r="E319" s="625"/>
      <c r="F319" s="625"/>
      <c r="G319" s="625"/>
      <c r="H319" s="625"/>
    </row>
    <row r="320" spans="1:8">
      <c r="A320" s="625"/>
      <c r="B320" s="625"/>
      <c r="C320" s="625"/>
      <c r="D320" s="625"/>
      <c r="E320" s="625"/>
      <c r="F320" s="625"/>
      <c r="G320" s="625"/>
      <c r="H320" s="625"/>
    </row>
    <row r="321" spans="1:8">
      <c r="A321" s="625"/>
      <c r="B321" s="625"/>
      <c r="C321" s="625"/>
      <c r="D321" s="625"/>
      <c r="E321" s="625"/>
      <c r="F321" s="625"/>
      <c r="G321" s="625"/>
      <c r="H321" s="625"/>
    </row>
    <row r="322" spans="1:8">
      <c r="A322" s="625"/>
      <c r="B322" s="625"/>
      <c r="C322" s="625"/>
      <c r="D322" s="625"/>
      <c r="E322" s="625"/>
      <c r="F322" s="625"/>
      <c r="G322" s="625"/>
      <c r="H322" s="625"/>
    </row>
    <row r="323" spans="1:8">
      <c r="A323" s="625"/>
      <c r="B323" s="625"/>
      <c r="C323" s="625"/>
      <c r="D323" s="625"/>
      <c r="E323" s="625"/>
      <c r="F323" s="625"/>
      <c r="G323" s="625"/>
      <c r="H323" s="625"/>
    </row>
    <row r="324" spans="1:8">
      <c r="A324" s="625"/>
      <c r="B324" s="625"/>
      <c r="C324" s="625"/>
      <c r="D324" s="625"/>
      <c r="E324" s="625"/>
      <c r="F324" s="625"/>
      <c r="G324" s="625"/>
      <c r="H324" s="625"/>
    </row>
    <row r="325" spans="1:8">
      <c r="A325" s="625"/>
      <c r="B325" s="625"/>
      <c r="C325" s="625"/>
      <c r="D325" s="625"/>
      <c r="E325" s="625"/>
      <c r="F325" s="625"/>
      <c r="G325" s="625"/>
      <c r="H325" s="625"/>
    </row>
    <row r="326" spans="1:8">
      <c r="A326" s="625"/>
      <c r="B326" s="625"/>
      <c r="C326" s="625"/>
      <c r="D326" s="625"/>
      <c r="E326" s="625"/>
      <c r="F326" s="625"/>
      <c r="G326" s="625"/>
      <c r="H326" s="625"/>
    </row>
    <row r="327" spans="1:8">
      <c r="A327" s="625"/>
      <c r="B327" s="625"/>
      <c r="C327" s="625"/>
      <c r="D327" s="625"/>
      <c r="E327" s="625"/>
      <c r="F327" s="625"/>
      <c r="G327" s="625"/>
      <c r="H327" s="625"/>
    </row>
    <row r="328" spans="1:8">
      <c r="A328" s="625"/>
      <c r="B328" s="625"/>
      <c r="C328" s="625"/>
      <c r="D328" s="625"/>
      <c r="E328" s="625"/>
      <c r="F328" s="625"/>
      <c r="G328" s="625"/>
      <c r="H328" s="625"/>
    </row>
    <row r="329" spans="1:8">
      <c r="A329" s="625"/>
      <c r="B329" s="625"/>
      <c r="C329" s="625"/>
      <c r="D329" s="625"/>
      <c r="E329" s="625"/>
      <c r="F329" s="625"/>
      <c r="G329" s="625"/>
      <c r="H329" s="625"/>
    </row>
    <row r="330" spans="1:8">
      <c r="A330" s="625"/>
      <c r="B330" s="625"/>
      <c r="C330" s="625"/>
      <c r="D330" s="625"/>
      <c r="E330" s="625"/>
      <c r="F330" s="625"/>
      <c r="G330" s="625"/>
      <c r="H330" s="625"/>
    </row>
    <row r="331" spans="1:8">
      <c r="A331" s="625"/>
      <c r="B331" s="625"/>
      <c r="C331" s="625"/>
      <c r="D331" s="625"/>
      <c r="E331" s="625"/>
      <c r="F331" s="625"/>
      <c r="G331" s="625"/>
      <c r="H331" s="625"/>
    </row>
    <row r="332" spans="1:8">
      <c r="A332" s="625"/>
      <c r="B332" s="625"/>
      <c r="C332" s="625"/>
      <c r="D332" s="625"/>
      <c r="E332" s="625"/>
      <c r="F332" s="625"/>
      <c r="G332" s="625"/>
      <c r="H332" s="625"/>
    </row>
    <row r="333" spans="1:8">
      <c r="A333" s="625"/>
      <c r="B333" s="625"/>
      <c r="C333" s="625"/>
      <c r="D333" s="625"/>
      <c r="E333" s="625"/>
      <c r="F333" s="625"/>
      <c r="G333" s="625"/>
      <c r="H333" s="625"/>
    </row>
    <row r="334" spans="1:8">
      <c r="A334" s="625"/>
      <c r="B334" s="625"/>
      <c r="C334" s="625"/>
      <c r="D334" s="625"/>
      <c r="E334" s="625"/>
      <c r="F334" s="625"/>
      <c r="G334" s="625"/>
      <c r="H334" s="625"/>
    </row>
    <row r="335" spans="1:8">
      <c r="A335" s="625"/>
      <c r="B335" s="625"/>
      <c r="C335" s="625"/>
      <c r="D335" s="625"/>
      <c r="E335" s="625"/>
      <c r="F335" s="625"/>
      <c r="G335" s="625"/>
      <c r="H335" s="625"/>
    </row>
    <row r="336" spans="1:8">
      <c r="A336" s="625"/>
      <c r="B336" s="625"/>
      <c r="C336" s="625"/>
      <c r="D336" s="625"/>
      <c r="E336" s="625"/>
      <c r="F336" s="625"/>
      <c r="G336" s="625"/>
      <c r="H336" s="625"/>
    </row>
    <row r="337" spans="1:8">
      <c r="A337" s="625"/>
      <c r="B337" s="625"/>
      <c r="C337" s="625"/>
      <c r="D337" s="625"/>
      <c r="E337" s="625"/>
      <c r="F337" s="625"/>
      <c r="G337" s="625"/>
      <c r="H337" s="625"/>
    </row>
    <row r="338" spans="1:8">
      <c r="A338" s="625"/>
      <c r="B338" s="625"/>
      <c r="C338" s="625"/>
      <c r="D338" s="625"/>
      <c r="E338" s="625"/>
      <c r="F338" s="625"/>
      <c r="G338" s="625"/>
      <c r="H338" s="625"/>
    </row>
    <row r="339" spans="1:8">
      <c r="A339" s="625"/>
      <c r="B339" s="625"/>
      <c r="C339" s="625"/>
      <c r="D339" s="625"/>
      <c r="E339" s="625"/>
      <c r="F339" s="625"/>
      <c r="G339" s="625"/>
      <c r="H339" s="625"/>
    </row>
    <row r="340" spans="1:8">
      <c r="A340" s="625"/>
      <c r="B340" s="625"/>
      <c r="C340" s="625"/>
      <c r="D340" s="625"/>
      <c r="E340" s="625"/>
      <c r="F340" s="625"/>
      <c r="G340" s="625"/>
      <c r="H340" s="625"/>
    </row>
    <row r="341" spans="1:8">
      <c r="A341" s="625"/>
      <c r="B341" s="625"/>
      <c r="C341" s="625"/>
      <c r="D341" s="625"/>
      <c r="E341" s="625"/>
      <c r="F341" s="625"/>
      <c r="G341" s="625"/>
      <c r="H341" s="625"/>
    </row>
    <row r="342" spans="1:8">
      <c r="A342" s="625"/>
      <c r="B342" s="625"/>
      <c r="C342" s="625"/>
      <c r="D342" s="625"/>
      <c r="E342" s="625"/>
      <c r="F342" s="625"/>
      <c r="G342" s="625"/>
      <c r="H342" s="625"/>
    </row>
    <row r="343" spans="1:8">
      <c r="A343" s="625"/>
      <c r="B343" s="625"/>
      <c r="C343" s="625"/>
      <c r="D343" s="625"/>
      <c r="E343" s="625"/>
      <c r="F343" s="625"/>
      <c r="G343" s="625"/>
      <c r="H343" s="625"/>
    </row>
    <row r="344" spans="1:8">
      <c r="A344" s="625"/>
      <c r="B344" s="625"/>
      <c r="C344" s="625"/>
      <c r="D344" s="625"/>
      <c r="E344" s="625"/>
      <c r="F344" s="625"/>
      <c r="G344" s="625"/>
      <c r="H344" s="625"/>
    </row>
    <row r="345" spans="1:8">
      <c r="A345" s="625"/>
      <c r="B345" s="625"/>
      <c r="C345" s="625"/>
      <c r="D345" s="625"/>
      <c r="E345" s="625"/>
      <c r="F345" s="625"/>
      <c r="G345" s="625"/>
      <c r="H345" s="625"/>
    </row>
    <row r="346" spans="1:8">
      <c r="A346" s="625"/>
      <c r="B346" s="625"/>
      <c r="C346" s="625"/>
      <c r="D346" s="625"/>
      <c r="E346" s="625"/>
      <c r="F346" s="625"/>
      <c r="G346" s="625"/>
      <c r="H346" s="625"/>
    </row>
    <row r="347" spans="1:8">
      <c r="A347" s="625"/>
      <c r="B347" s="625"/>
      <c r="C347" s="625"/>
      <c r="D347" s="625"/>
      <c r="E347" s="625"/>
      <c r="F347" s="625"/>
      <c r="G347" s="625"/>
      <c r="H347" s="625"/>
    </row>
    <row r="348" spans="1:8">
      <c r="A348" s="625"/>
      <c r="B348" s="625"/>
      <c r="C348" s="625"/>
      <c r="D348" s="625"/>
      <c r="E348" s="625"/>
      <c r="F348" s="625"/>
      <c r="G348" s="625"/>
      <c r="H348" s="625"/>
    </row>
    <row r="349" spans="1:8">
      <c r="A349" s="625"/>
      <c r="B349" s="625"/>
      <c r="C349" s="625"/>
      <c r="D349" s="625"/>
      <c r="E349" s="625"/>
      <c r="F349" s="625"/>
      <c r="G349" s="625"/>
      <c r="H349" s="625"/>
    </row>
    <row r="350" spans="1:8">
      <c r="A350" s="625"/>
      <c r="B350" s="625"/>
      <c r="C350" s="625"/>
      <c r="D350" s="625"/>
      <c r="E350" s="625"/>
      <c r="F350" s="625"/>
      <c r="G350" s="625"/>
      <c r="H350" s="625"/>
    </row>
    <row r="351" spans="1:8">
      <c r="A351" s="625"/>
      <c r="B351" s="625"/>
      <c r="C351" s="625"/>
      <c r="D351" s="625"/>
      <c r="E351" s="625"/>
      <c r="F351" s="625"/>
      <c r="G351" s="625"/>
      <c r="H351" s="625"/>
    </row>
    <row r="352" spans="1:8">
      <c r="A352" s="625"/>
      <c r="B352" s="625"/>
      <c r="C352" s="625"/>
      <c r="D352" s="625"/>
      <c r="E352" s="625"/>
      <c r="F352" s="625"/>
      <c r="G352" s="625"/>
      <c r="H352" s="625"/>
    </row>
    <row r="353" spans="1:8">
      <c r="A353" s="625"/>
      <c r="B353" s="625"/>
      <c r="C353" s="625"/>
      <c r="D353" s="625"/>
      <c r="E353" s="625"/>
      <c r="F353" s="625"/>
      <c r="G353" s="625"/>
      <c r="H353" s="625"/>
    </row>
    <row r="354" spans="1:8">
      <c r="A354" s="625"/>
      <c r="B354" s="625"/>
      <c r="C354" s="625"/>
      <c r="D354" s="625"/>
      <c r="E354" s="625"/>
      <c r="F354" s="625"/>
      <c r="G354" s="625"/>
      <c r="H354" s="625"/>
    </row>
    <row r="355" spans="1:8">
      <c r="A355" s="625"/>
      <c r="B355" s="625"/>
      <c r="C355" s="625"/>
      <c r="D355" s="625"/>
      <c r="E355" s="625"/>
      <c r="F355" s="625"/>
      <c r="G355" s="625"/>
      <c r="H355" s="625"/>
    </row>
    <row r="356" spans="1:8">
      <c r="A356" s="625"/>
      <c r="B356" s="625"/>
      <c r="C356" s="625"/>
      <c r="D356" s="625"/>
      <c r="E356" s="625"/>
      <c r="F356" s="625"/>
      <c r="G356" s="625"/>
      <c r="H356" s="625"/>
    </row>
    <row r="357" spans="1:8">
      <c r="A357" s="625"/>
      <c r="B357" s="625"/>
      <c r="C357" s="625"/>
      <c r="D357" s="625"/>
      <c r="E357" s="625"/>
      <c r="F357" s="625"/>
      <c r="G357" s="625"/>
      <c r="H357" s="625"/>
    </row>
    <row r="358" spans="1:8">
      <c r="A358" s="625"/>
      <c r="B358" s="625"/>
      <c r="C358" s="625"/>
      <c r="D358" s="625"/>
      <c r="E358" s="625"/>
      <c r="F358" s="625"/>
      <c r="G358" s="625"/>
      <c r="H358" s="625"/>
    </row>
    <row r="359" spans="1:8">
      <c r="A359" s="625"/>
      <c r="B359" s="625"/>
      <c r="C359" s="625"/>
      <c r="D359" s="625"/>
      <c r="E359" s="625"/>
      <c r="F359" s="625"/>
      <c r="G359" s="625"/>
      <c r="H359" s="625"/>
    </row>
    <row r="360" spans="1:8">
      <c r="A360" s="625"/>
      <c r="B360" s="625"/>
      <c r="C360" s="625"/>
      <c r="D360" s="625"/>
      <c r="E360" s="625"/>
      <c r="F360" s="625"/>
      <c r="G360" s="625"/>
      <c r="H360" s="625"/>
    </row>
    <row r="361" spans="1:8">
      <c r="A361" s="625"/>
      <c r="B361" s="625"/>
      <c r="C361" s="625"/>
      <c r="D361" s="625"/>
      <c r="E361" s="625"/>
      <c r="F361" s="625"/>
      <c r="G361" s="625"/>
      <c r="H361" s="625"/>
    </row>
    <row r="362" spans="1:8">
      <c r="A362" s="625"/>
      <c r="B362" s="625"/>
      <c r="C362" s="625"/>
      <c r="D362" s="625"/>
      <c r="E362" s="625"/>
      <c r="F362" s="625"/>
      <c r="G362" s="625"/>
      <c r="H362" s="625"/>
    </row>
    <row r="363" spans="1:8">
      <c r="A363" s="625"/>
      <c r="B363" s="625"/>
      <c r="C363" s="625"/>
      <c r="D363" s="625"/>
      <c r="E363" s="625"/>
      <c r="F363" s="625"/>
      <c r="G363" s="625"/>
      <c r="H363" s="625"/>
    </row>
    <row r="364" spans="1:8">
      <c r="A364" s="625"/>
      <c r="B364" s="625"/>
      <c r="C364" s="625"/>
      <c r="D364" s="625"/>
      <c r="E364" s="625"/>
      <c r="F364" s="625"/>
      <c r="G364" s="625"/>
      <c r="H364" s="625"/>
    </row>
    <row r="365" spans="1:8">
      <c r="A365" s="625"/>
      <c r="B365" s="625"/>
      <c r="C365" s="625"/>
      <c r="D365" s="625"/>
      <c r="E365" s="625"/>
      <c r="F365" s="625"/>
      <c r="G365" s="625"/>
      <c r="H365" s="625"/>
    </row>
    <row r="366" spans="1:8">
      <c r="A366" s="625"/>
      <c r="B366" s="625"/>
      <c r="C366" s="625"/>
      <c r="D366" s="625"/>
      <c r="E366" s="625"/>
      <c r="F366" s="625"/>
      <c r="G366" s="625"/>
      <c r="H366" s="625"/>
    </row>
    <row r="367" spans="1:8">
      <c r="A367" s="625"/>
      <c r="B367" s="625"/>
      <c r="C367" s="625"/>
      <c r="D367" s="625"/>
      <c r="E367" s="625"/>
      <c r="F367" s="625"/>
      <c r="G367" s="625"/>
      <c r="H367" s="625"/>
    </row>
    <row r="368" spans="1:8">
      <c r="A368" s="625"/>
      <c r="B368" s="625"/>
      <c r="C368" s="625"/>
      <c r="D368" s="625"/>
      <c r="E368" s="625"/>
      <c r="F368" s="625"/>
      <c r="G368" s="625"/>
      <c r="H368" s="625"/>
    </row>
    <row r="369" spans="1:8">
      <c r="A369" s="625"/>
      <c r="B369" s="625"/>
      <c r="C369" s="625"/>
      <c r="D369" s="625"/>
      <c r="E369" s="625"/>
      <c r="F369" s="625"/>
      <c r="G369" s="625"/>
      <c r="H369" s="625"/>
    </row>
    <row r="370" spans="1:8">
      <c r="A370" s="625"/>
      <c r="B370" s="625"/>
      <c r="C370" s="625"/>
      <c r="D370" s="625"/>
      <c r="E370" s="625"/>
      <c r="F370" s="625"/>
      <c r="G370" s="625"/>
      <c r="H370" s="625"/>
    </row>
    <row r="371" spans="1:8">
      <c r="A371" s="625"/>
      <c r="B371" s="625"/>
      <c r="C371" s="625"/>
      <c r="D371" s="625"/>
      <c r="E371" s="625"/>
      <c r="F371" s="625"/>
      <c r="G371" s="625"/>
      <c r="H371" s="625"/>
    </row>
    <row r="372" spans="1:8">
      <c r="A372" s="625"/>
      <c r="B372" s="625"/>
      <c r="C372" s="625"/>
      <c r="D372" s="625"/>
      <c r="E372" s="625"/>
      <c r="F372" s="625"/>
      <c r="G372" s="625"/>
      <c r="H372" s="625"/>
    </row>
    <row r="373" spans="1:8">
      <c r="A373" s="625"/>
      <c r="B373" s="625"/>
      <c r="C373" s="625"/>
      <c r="D373" s="625"/>
      <c r="E373" s="625"/>
      <c r="F373" s="625"/>
      <c r="G373" s="625"/>
      <c r="H373" s="625"/>
    </row>
    <row r="374" spans="1:8">
      <c r="A374" s="625"/>
      <c r="B374" s="625"/>
      <c r="C374" s="625"/>
      <c r="D374" s="625"/>
      <c r="E374" s="625"/>
      <c r="F374" s="625"/>
      <c r="G374" s="625"/>
      <c r="H374" s="625"/>
    </row>
    <row r="375" spans="1:8">
      <c r="A375" s="625"/>
      <c r="B375" s="625"/>
      <c r="C375" s="625"/>
      <c r="D375" s="625"/>
      <c r="E375" s="625"/>
      <c r="F375" s="625"/>
      <c r="G375" s="625"/>
      <c r="H375" s="625"/>
    </row>
    <row r="376" spans="1:8">
      <c r="A376" s="625"/>
      <c r="B376" s="625"/>
      <c r="C376" s="625"/>
      <c r="D376" s="625"/>
      <c r="E376" s="625"/>
      <c r="F376" s="625"/>
      <c r="G376" s="625"/>
      <c r="H376" s="625"/>
    </row>
    <row r="377" spans="1:8">
      <c r="A377" s="625"/>
      <c r="B377" s="625"/>
      <c r="C377" s="625"/>
      <c r="D377" s="625"/>
      <c r="E377" s="625"/>
      <c r="F377" s="625"/>
      <c r="G377" s="625"/>
      <c r="H377" s="625"/>
    </row>
    <row r="378" spans="1:8">
      <c r="A378" s="625"/>
      <c r="B378" s="625"/>
      <c r="C378" s="625"/>
      <c r="D378" s="625"/>
      <c r="E378" s="625"/>
      <c r="F378" s="625"/>
      <c r="G378" s="625"/>
      <c r="H378" s="625"/>
    </row>
    <row r="379" spans="1:8">
      <c r="A379" s="625"/>
      <c r="B379" s="625"/>
      <c r="C379" s="625"/>
      <c r="D379" s="625"/>
      <c r="E379" s="625"/>
      <c r="F379" s="625"/>
      <c r="G379" s="625"/>
      <c r="H379" s="625"/>
    </row>
    <row r="380" spans="1:8">
      <c r="A380" s="625"/>
      <c r="B380" s="625"/>
      <c r="C380" s="625"/>
      <c r="D380" s="625"/>
      <c r="E380" s="625"/>
      <c r="F380" s="625"/>
      <c r="G380" s="625"/>
      <c r="H380" s="625"/>
    </row>
    <row r="381" spans="1:8">
      <c r="A381" s="625"/>
      <c r="B381" s="625"/>
      <c r="C381" s="625"/>
      <c r="D381" s="625"/>
      <c r="E381" s="625"/>
      <c r="F381" s="625"/>
      <c r="G381" s="625"/>
      <c r="H381" s="625"/>
    </row>
    <row r="382" spans="1:8">
      <c r="A382" s="625"/>
      <c r="B382" s="625"/>
      <c r="C382" s="625"/>
      <c r="D382" s="625"/>
      <c r="E382" s="625"/>
      <c r="F382" s="625"/>
      <c r="G382" s="625"/>
      <c r="H382" s="625"/>
    </row>
    <row r="383" spans="1:8">
      <c r="A383" s="625"/>
      <c r="B383" s="625"/>
      <c r="C383" s="625"/>
      <c r="D383" s="625"/>
      <c r="E383" s="625"/>
      <c r="F383" s="625"/>
      <c r="G383" s="625"/>
      <c r="H383" s="625"/>
    </row>
    <row r="384" spans="1:8">
      <c r="A384" s="625"/>
      <c r="B384" s="625"/>
      <c r="C384" s="625"/>
      <c r="D384" s="625"/>
      <c r="E384" s="625"/>
      <c r="F384" s="625"/>
      <c r="G384" s="625"/>
      <c r="H384" s="625"/>
    </row>
    <row r="385" spans="1:8">
      <c r="A385" s="625"/>
      <c r="B385" s="625"/>
      <c r="C385" s="625"/>
      <c r="D385" s="625"/>
      <c r="E385" s="625"/>
      <c r="F385" s="625"/>
      <c r="G385" s="625"/>
      <c r="H385" s="625"/>
    </row>
    <row r="386" spans="1:8">
      <c r="A386" s="625"/>
      <c r="B386" s="625"/>
      <c r="C386" s="625"/>
      <c r="D386" s="625"/>
      <c r="E386" s="625"/>
      <c r="F386" s="625"/>
      <c r="G386" s="625"/>
      <c r="H386" s="625"/>
    </row>
    <row r="387" spans="1:8">
      <c r="A387" s="625"/>
      <c r="B387" s="625"/>
      <c r="C387" s="625"/>
      <c r="D387" s="625"/>
      <c r="E387" s="625"/>
      <c r="F387" s="625"/>
      <c r="G387" s="625"/>
      <c r="H387" s="625"/>
    </row>
    <row r="388" spans="1:8">
      <c r="A388" s="625"/>
      <c r="B388" s="625"/>
      <c r="C388" s="625"/>
      <c r="D388" s="625"/>
      <c r="E388" s="625"/>
      <c r="F388" s="625"/>
      <c r="G388" s="625"/>
      <c r="H388" s="625"/>
    </row>
    <row r="389" spans="1:8">
      <c r="A389" s="625"/>
      <c r="B389" s="625"/>
      <c r="C389" s="625"/>
      <c r="D389" s="625"/>
      <c r="E389" s="625"/>
      <c r="F389" s="625"/>
      <c r="G389" s="625"/>
      <c r="H389" s="625"/>
    </row>
    <row r="390" spans="1:8">
      <c r="A390" s="625"/>
      <c r="B390" s="625"/>
      <c r="C390" s="625"/>
      <c r="D390" s="625"/>
      <c r="E390" s="625"/>
      <c r="F390" s="625"/>
      <c r="G390" s="625"/>
      <c r="H390" s="625"/>
    </row>
    <row r="391" spans="1:8">
      <c r="A391" s="625"/>
      <c r="B391" s="625"/>
      <c r="C391" s="625"/>
      <c r="D391" s="625"/>
      <c r="E391" s="625"/>
      <c r="F391" s="625"/>
      <c r="G391" s="625"/>
      <c r="H391" s="625"/>
    </row>
    <row r="392" spans="1:8">
      <c r="A392" s="625"/>
      <c r="B392" s="625"/>
      <c r="C392" s="625"/>
      <c r="D392" s="625"/>
      <c r="E392" s="625"/>
      <c r="F392" s="625"/>
      <c r="G392" s="625"/>
      <c r="H392" s="625"/>
    </row>
    <row r="393" spans="1:8">
      <c r="A393" s="625"/>
      <c r="B393" s="625"/>
      <c r="C393" s="625"/>
      <c r="D393" s="625"/>
      <c r="E393" s="625"/>
      <c r="F393" s="625"/>
      <c r="G393" s="625"/>
      <c r="H393" s="625"/>
    </row>
    <row r="394" spans="1:8">
      <c r="A394" s="625"/>
      <c r="B394" s="625"/>
      <c r="C394" s="625"/>
      <c r="D394" s="625"/>
      <c r="E394" s="625"/>
      <c r="F394" s="625"/>
      <c r="G394" s="625"/>
      <c r="H394" s="625"/>
    </row>
    <row r="395" spans="1:8">
      <c r="A395" s="625"/>
      <c r="B395" s="625"/>
      <c r="C395" s="625"/>
      <c r="D395" s="625"/>
      <c r="E395" s="625"/>
      <c r="F395" s="625"/>
      <c r="G395" s="625"/>
      <c r="H395" s="625"/>
    </row>
    <row r="396" spans="1:8">
      <c r="A396" s="625"/>
      <c r="B396" s="625"/>
      <c r="C396" s="625"/>
      <c r="D396" s="625"/>
      <c r="E396" s="625"/>
      <c r="F396" s="625"/>
      <c r="G396" s="625"/>
      <c r="H396" s="625"/>
    </row>
    <row r="397" spans="1:8">
      <c r="A397" s="625"/>
      <c r="B397" s="625"/>
      <c r="C397" s="625"/>
      <c r="D397" s="625"/>
      <c r="E397" s="625"/>
      <c r="F397" s="625"/>
      <c r="G397" s="625"/>
      <c r="H397" s="625"/>
    </row>
    <row r="398" spans="1:8">
      <c r="A398" s="625"/>
      <c r="B398" s="625"/>
      <c r="C398" s="625"/>
      <c r="D398" s="625"/>
      <c r="E398" s="625"/>
      <c r="F398" s="625"/>
      <c r="G398" s="625"/>
      <c r="H398" s="625"/>
    </row>
    <row r="399" spans="1:8">
      <c r="A399" s="625"/>
      <c r="B399" s="625"/>
      <c r="C399" s="625"/>
      <c r="D399" s="625"/>
      <c r="E399" s="625"/>
      <c r="F399" s="625"/>
      <c r="G399" s="625"/>
      <c r="H399" s="625"/>
    </row>
    <row r="400" spans="1:8">
      <c r="A400" s="625"/>
      <c r="B400" s="625"/>
      <c r="C400" s="625"/>
      <c r="D400" s="625"/>
      <c r="E400" s="625"/>
      <c r="F400" s="625"/>
      <c r="G400" s="625"/>
      <c r="H400" s="625"/>
    </row>
    <row r="401" spans="1:8">
      <c r="A401" s="625"/>
      <c r="B401" s="625"/>
      <c r="C401" s="625"/>
      <c r="D401" s="625"/>
      <c r="E401" s="625"/>
      <c r="F401" s="625"/>
      <c r="G401" s="625"/>
      <c r="H401" s="625"/>
    </row>
    <row r="402" spans="1:8">
      <c r="A402" s="625"/>
      <c r="B402" s="625"/>
      <c r="C402" s="625"/>
      <c r="D402" s="625"/>
      <c r="E402" s="625"/>
      <c r="F402" s="625"/>
      <c r="G402" s="625"/>
      <c r="H402" s="625"/>
    </row>
    <row r="403" spans="1:8">
      <c r="A403" s="625"/>
      <c r="B403" s="625"/>
      <c r="C403" s="625"/>
      <c r="D403" s="625"/>
      <c r="E403" s="625"/>
      <c r="F403" s="625"/>
      <c r="G403" s="625"/>
      <c r="H403" s="625"/>
    </row>
    <row r="404" spans="1:8">
      <c r="A404" s="625"/>
      <c r="B404" s="625"/>
      <c r="C404" s="625"/>
      <c r="D404" s="625"/>
      <c r="E404" s="625"/>
      <c r="F404" s="625"/>
      <c r="G404" s="625"/>
      <c r="H404" s="625"/>
    </row>
    <row r="405" spans="1:8">
      <c r="A405" s="625"/>
      <c r="B405" s="625"/>
      <c r="C405" s="625"/>
      <c r="D405" s="625"/>
      <c r="E405" s="625"/>
      <c r="F405" s="625"/>
      <c r="G405" s="625"/>
      <c r="H405" s="625"/>
    </row>
    <row r="406" spans="1:8">
      <c r="A406" s="625"/>
      <c r="B406" s="625"/>
      <c r="C406" s="625"/>
      <c r="D406" s="625"/>
      <c r="E406" s="625"/>
      <c r="F406" s="625"/>
      <c r="G406" s="625"/>
      <c r="H406" s="625"/>
    </row>
    <row r="407" spans="1:8">
      <c r="A407" s="625"/>
      <c r="B407" s="625"/>
      <c r="C407" s="625"/>
      <c r="D407" s="625"/>
      <c r="E407" s="625"/>
      <c r="F407" s="625"/>
      <c r="G407" s="625"/>
      <c r="H407" s="625"/>
    </row>
    <row r="408" spans="1:8">
      <c r="A408" s="625"/>
      <c r="B408" s="625"/>
      <c r="C408" s="625"/>
      <c r="D408" s="625"/>
      <c r="E408" s="625"/>
      <c r="F408" s="625"/>
      <c r="G408" s="625"/>
      <c r="H408" s="625"/>
    </row>
    <row r="409" spans="1:8">
      <c r="A409" s="625"/>
      <c r="B409" s="625"/>
      <c r="C409" s="625"/>
      <c r="D409" s="625"/>
      <c r="E409" s="625"/>
      <c r="F409" s="625"/>
      <c r="G409" s="625"/>
      <c r="H409" s="625"/>
    </row>
    <row r="410" spans="1:8">
      <c r="A410" s="625"/>
      <c r="B410" s="625"/>
      <c r="C410" s="625"/>
      <c r="D410" s="625"/>
      <c r="E410" s="625"/>
      <c r="F410" s="625"/>
      <c r="G410" s="625"/>
      <c r="H410" s="625"/>
    </row>
    <row r="411" spans="1:8">
      <c r="A411" s="625"/>
      <c r="B411" s="625"/>
      <c r="C411" s="625"/>
      <c r="D411" s="625"/>
      <c r="E411" s="625"/>
      <c r="F411" s="625"/>
      <c r="G411" s="625"/>
      <c r="H411" s="625"/>
    </row>
    <row r="412" spans="1:8">
      <c r="A412" s="625"/>
      <c r="B412" s="625"/>
      <c r="C412" s="625"/>
      <c r="D412" s="625"/>
      <c r="E412" s="625"/>
      <c r="F412" s="625"/>
      <c r="G412" s="625"/>
      <c r="H412" s="625"/>
    </row>
    <row r="413" spans="1:8">
      <c r="A413" s="625"/>
      <c r="B413" s="625"/>
      <c r="C413" s="625"/>
      <c r="D413" s="625"/>
      <c r="E413" s="625"/>
      <c r="F413" s="625"/>
      <c r="G413" s="625"/>
      <c r="H413" s="625"/>
    </row>
    <row r="414" spans="1:8">
      <c r="A414" s="625"/>
      <c r="B414" s="625"/>
      <c r="C414" s="625"/>
      <c r="D414" s="625"/>
      <c r="E414" s="625"/>
      <c r="F414" s="625"/>
      <c r="G414" s="625"/>
      <c r="H414" s="625"/>
    </row>
    <row r="415" spans="1:8">
      <c r="A415" s="625"/>
      <c r="B415" s="625"/>
      <c r="C415" s="625"/>
      <c r="D415" s="625"/>
      <c r="E415" s="625"/>
      <c r="F415" s="625"/>
      <c r="G415" s="625"/>
      <c r="H415" s="625"/>
    </row>
    <row r="416" spans="1:8">
      <c r="A416" s="625"/>
      <c r="B416" s="625"/>
      <c r="C416" s="625"/>
      <c r="D416" s="625"/>
      <c r="E416" s="625"/>
      <c r="F416" s="625"/>
      <c r="G416" s="625"/>
      <c r="H416" s="625"/>
    </row>
    <row r="417" spans="1:8">
      <c r="A417" s="625"/>
      <c r="B417" s="625"/>
      <c r="C417" s="625"/>
      <c r="D417" s="625"/>
      <c r="E417" s="625"/>
      <c r="F417" s="625"/>
      <c r="G417" s="625"/>
      <c r="H417" s="625"/>
    </row>
    <row r="418" spans="1:8">
      <c r="A418" s="625"/>
      <c r="B418" s="625"/>
      <c r="C418" s="625"/>
      <c r="D418" s="625"/>
      <c r="E418" s="625"/>
      <c r="F418" s="625"/>
      <c r="G418" s="625"/>
      <c r="H418" s="625"/>
    </row>
    <row r="419" spans="1:8">
      <c r="A419" s="625"/>
      <c r="B419" s="625"/>
      <c r="C419" s="625"/>
      <c r="D419" s="625"/>
      <c r="E419" s="625"/>
      <c r="F419" s="625"/>
      <c r="G419" s="625"/>
      <c r="H419" s="625"/>
    </row>
    <row r="420" spans="1:8">
      <c r="A420" s="625"/>
      <c r="B420" s="625"/>
      <c r="C420" s="625"/>
      <c r="D420" s="625"/>
      <c r="E420" s="625"/>
      <c r="F420" s="625"/>
      <c r="G420" s="625"/>
      <c r="H420" s="625"/>
    </row>
    <row r="421" spans="1:8">
      <c r="A421" s="625"/>
      <c r="B421" s="625"/>
      <c r="C421" s="625"/>
      <c r="D421" s="625"/>
      <c r="E421" s="625"/>
      <c r="F421" s="625"/>
      <c r="G421" s="625"/>
      <c r="H421" s="625"/>
    </row>
    <row r="422" spans="1:8">
      <c r="A422" s="625"/>
      <c r="B422" s="625"/>
      <c r="C422" s="625"/>
      <c r="D422" s="625"/>
      <c r="E422" s="625"/>
      <c r="F422" s="625"/>
      <c r="G422" s="625"/>
      <c r="H422" s="625"/>
    </row>
    <row r="423" spans="1:8">
      <c r="A423" s="625"/>
      <c r="B423" s="625"/>
      <c r="C423" s="625"/>
      <c r="D423" s="625"/>
      <c r="E423" s="625"/>
      <c r="F423" s="625"/>
      <c r="G423" s="625"/>
      <c r="H423" s="625"/>
    </row>
    <row r="424" spans="1:8">
      <c r="A424" s="625"/>
      <c r="B424" s="625"/>
      <c r="C424" s="625"/>
      <c r="D424" s="625"/>
      <c r="E424" s="625"/>
      <c r="F424" s="625"/>
      <c r="G424" s="625"/>
      <c r="H424" s="625"/>
    </row>
    <row r="425" spans="1:8">
      <c r="A425" s="625"/>
      <c r="B425" s="625"/>
      <c r="C425" s="625"/>
      <c r="D425" s="625"/>
      <c r="E425" s="625"/>
      <c r="F425" s="625"/>
      <c r="G425" s="625"/>
      <c r="H425" s="625"/>
    </row>
    <row r="426" spans="1:8">
      <c r="A426" s="625"/>
      <c r="B426" s="625"/>
      <c r="C426" s="625"/>
      <c r="D426" s="625"/>
      <c r="E426" s="625"/>
      <c r="F426" s="625"/>
      <c r="G426" s="625"/>
      <c r="H426" s="625"/>
    </row>
    <row r="427" spans="1:8">
      <c r="A427" s="625"/>
      <c r="B427" s="625"/>
      <c r="C427" s="625"/>
      <c r="D427" s="625"/>
      <c r="E427" s="625"/>
      <c r="F427" s="625"/>
      <c r="G427" s="625"/>
      <c r="H427" s="625"/>
    </row>
    <row r="428" spans="1:8">
      <c r="A428" s="625"/>
      <c r="B428" s="625"/>
      <c r="C428" s="625"/>
      <c r="D428" s="625"/>
      <c r="E428" s="625"/>
      <c r="F428" s="625"/>
      <c r="G428" s="625"/>
      <c r="H428" s="625"/>
    </row>
    <row r="429" spans="1:8">
      <c r="A429" s="625"/>
      <c r="B429" s="625"/>
      <c r="C429" s="625"/>
      <c r="D429" s="625"/>
      <c r="E429" s="625"/>
      <c r="F429" s="625"/>
      <c r="G429" s="625"/>
      <c r="H429" s="625"/>
    </row>
    <row r="430" spans="1:8">
      <c r="A430" s="625"/>
      <c r="B430" s="625"/>
      <c r="C430" s="625"/>
      <c r="D430" s="625"/>
      <c r="E430" s="625"/>
      <c r="F430" s="625"/>
      <c r="G430" s="625"/>
      <c r="H430" s="625"/>
    </row>
    <row r="431" spans="1:8">
      <c r="A431" s="625"/>
      <c r="B431" s="625"/>
      <c r="C431" s="625"/>
      <c r="D431" s="625"/>
      <c r="E431" s="625"/>
      <c r="F431" s="625"/>
      <c r="G431" s="625"/>
      <c r="H431" s="625"/>
    </row>
    <row r="432" spans="1:8">
      <c r="A432" s="625"/>
      <c r="B432" s="625"/>
      <c r="C432" s="625"/>
      <c r="D432" s="625"/>
      <c r="E432" s="625"/>
      <c r="F432" s="625"/>
      <c r="G432" s="625"/>
      <c r="H432" s="625"/>
    </row>
    <row r="433" spans="1:8">
      <c r="A433" s="625"/>
      <c r="B433" s="625"/>
      <c r="C433" s="625"/>
      <c r="D433" s="625"/>
      <c r="E433" s="625"/>
      <c r="F433" s="625"/>
      <c r="G433" s="625"/>
      <c r="H433" s="625"/>
    </row>
    <row r="434" spans="1:8">
      <c r="A434" s="625"/>
      <c r="B434" s="625"/>
      <c r="C434" s="625"/>
      <c r="D434" s="625"/>
      <c r="E434" s="625"/>
      <c r="F434" s="625"/>
      <c r="G434" s="625"/>
      <c r="H434" s="625"/>
    </row>
    <row r="435" spans="1:8">
      <c r="A435" s="625"/>
      <c r="B435" s="625"/>
      <c r="C435" s="625"/>
      <c r="D435" s="625"/>
      <c r="E435" s="625"/>
      <c r="F435" s="625"/>
      <c r="G435" s="625"/>
      <c r="H435" s="625"/>
    </row>
    <row r="436" spans="1:8">
      <c r="A436" s="625"/>
      <c r="B436" s="625"/>
      <c r="C436" s="625"/>
      <c r="D436" s="625"/>
      <c r="E436" s="625"/>
      <c r="F436" s="625"/>
      <c r="G436" s="625"/>
      <c r="H436" s="625"/>
    </row>
    <row r="437" spans="1:8">
      <c r="A437" s="625"/>
      <c r="B437" s="625"/>
      <c r="C437" s="625"/>
      <c r="D437" s="625"/>
      <c r="E437" s="625"/>
      <c r="F437" s="625"/>
      <c r="G437" s="625"/>
      <c r="H437" s="625"/>
    </row>
    <row r="438" spans="1:8">
      <c r="A438" s="625"/>
      <c r="B438" s="625"/>
      <c r="C438" s="625"/>
      <c r="D438" s="625"/>
      <c r="E438" s="625"/>
      <c r="F438" s="625"/>
      <c r="G438" s="625"/>
      <c r="H438" s="625"/>
    </row>
    <row r="439" spans="1:8">
      <c r="A439" s="625"/>
      <c r="B439" s="625"/>
      <c r="C439" s="625"/>
      <c r="D439" s="625"/>
      <c r="E439" s="625"/>
      <c r="F439" s="625"/>
      <c r="G439" s="625"/>
      <c r="H439" s="625"/>
    </row>
    <row r="440" spans="1:8">
      <c r="A440" s="625"/>
      <c r="B440" s="625"/>
      <c r="C440" s="625"/>
      <c r="D440" s="625"/>
      <c r="E440" s="625"/>
      <c r="F440" s="625"/>
      <c r="G440" s="625"/>
      <c r="H440" s="625"/>
    </row>
    <row r="441" spans="1:8">
      <c r="A441" s="625"/>
      <c r="B441" s="625"/>
      <c r="C441" s="625"/>
      <c r="D441" s="625"/>
      <c r="E441" s="625"/>
      <c r="F441" s="625"/>
      <c r="G441" s="625"/>
      <c r="H441" s="625"/>
    </row>
    <row r="442" spans="1:8">
      <c r="A442" s="625"/>
      <c r="B442" s="625"/>
      <c r="C442" s="625"/>
      <c r="D442" s="625"/>
      <c r="E442" s="625"/>
      <c r="F442" s="625"/>
      <c r="G442" s="625"/>
      <c r="H442" s="625"/>
    </row>
    <row r="443" spans="1:8">
      <c r="A443" s="625"/>
      <c r="B443" s="625"/>
      <c r="C443" s="625"/>
      <c r="D443" s="625"/>
      <c r="E443" s="625"/>
      <c r="F443" s="625"/>
      <c r="G443" s="625"/>
      <c r="H443" s="625"/>
    </row>
    <row r="444" spans="1:8">
      <c r="A444" s="625"/>
      <c r="B444" s="625"/>
      <c r="C444" s="625"/>
      <c r="D444" s="625"/>
      <c r="E444" s="625"/>
      <c r="F444" s="625"/>
      <c r="G444" s="625"/>
      <c r="H444" s="625"/>
    </row>
    <row r="445" spans="1:8">
      <c r="A445" s="625"/>
      <c r="B445" s="625"/>
      <c r="C445" s="625"/>
      <c r="D445" s="625"/>
      <c r="E445" s="625"/>
      <c r="F445" s="625"/>
      <c r="G445" s="625"/>
      <c r="H445" s="625"/>
    </row>
    <row r="446" spans="1:8">
      <c r="A446" s="625"/>
      <c r="B446" s="625"/>
      <c r="C446" s="625"/>
      <c r="D446" s="625"/>
      <c r="E446" s="625"/>
      <c r="F446" s="625"/>
      <c r="G446" s="625"/>
      <c r="H446" s="625"/>
    </row>
    <row r="447" spans="1:8">
      <c r="A447" s="625"/>
      <c r="B447" s="625"/>
      <c r="C447" s="625"/>
      <c r="D447" s="625"/>
      <c r="E447" s="625"/>
      <c r="F447" s="625"/>
      <c r="G447" s="625"/>
      <c r="H447" s="625"/>
    </row>
    <row r="448" spans="1:8">
      <c r="A448" s="625"/>
      <c r="B448" s="625"/>
      <c r="C448" s="625"/>
      <c r="D448" s="625"/>
      <c r="E448" s="625"/>
      <c r="F448" s="625"/>
      <c r="G448" s="625"/>
      <c r="H448" s="625"/>
    </row>
    <row r="449" spans="1:8">
      <c r="A449" s="625"/>
      <c r="B449" s="625"/>
      <c r="C449" s="625"/>
      <c r="D449" s="625"/>
      <c r="E449" s="625"/>
      <c r="F449" s="625"/>
      <c r="G449" s="625"/>
      <c r="H449" s="625"/>
    </row>
    <row r="450" spans="1:8">
      <c r="A450" s="625"/>
      <c r="B450" s="625"/>
      <c r="C450" s="625"/>
      <c r="D450" s="625"/>
      <c r="E450" s="625"/>
      <c r="F450" s="625"/>
      <c r="G450" s="625"/>
      <c r="H450" s="625"/>
    </row>
    <row r="451" spans="1:8">
      <c r="A451" s="625"/>
      <c r="B451" s="625"/>
      <c r="C451" s="625"/>
      <c r="D451" s="625"/>
      <c r="E451" s="625"/>
      <c r="F451" s="625"/>
      <c r="G451" s="625"/>
      <c r="H451" s="625"/>
    </row>
    <row r="452" spans="1:8">
      <c r="A452" s="625"/>
      <c r="B452" s="625"/>
      <c r="C452" s="625"/>
      <c r="D452" s="625"/>
      <c r="E452" s="625"/>
      <c r="F452" s="625"/>
      <c r="G452" s="625"/>
      <c r="H452" s="625"/>
    </row>
    <row r="453" spans="1:8">
      <c r="A453" s="625"/>
      <c r="B453" s="625"/>
      <c r="C453" s="625"/>
      <c r="D453" s="625"/>
      <c r="E453" s="625"/>
      <c r="F453" s="625"/>
      <c r="G453" s="625"/>
      <c r="H453" s="625"/>
    </row>
    <row r="454" spans="1:8">
      <c r="A454" s="625"/>
      <c r="B454" s="625"/>
      <c r="C454" s="625"/>
      <c r="D454" s="625"/>
      <c r="E454" s="625"/>
      <c r="F454" s="625"/>
      <c r="G454" s="625"/>
      <c r="H454" s="625"/>
    </row>
    <row r="455" spans="1:8">
      <c r="A455" s="625"/>
      <c r="B455" s="625"/>
      <c r="C455" s="625"/>
      <c r="D455" s="625"/>
      <c r="E455" s="625"/>
      <c r="F455" s="625"/>
      <c r="G455" s="625"/>
      <c r="H455" s="625"/>
    </row>
    <row r="456" spans="1:8">
      <c r="A456" s="625"/>
      <c r="B456" s="625"/>
      <c r="C456" s="625"/>
      <c r="D456" s="625"/>
      <c r="E456" s="625"/>
      <c r="F456" s="625"/>
      <c r="G456" s="625"/>
      <c r="H456" s="625"/>
    </row>
    <row r="457" spans="1:8">
      <c r="A457" s="625"/>
      <c r="B457" s="625"/>
      <c r="C457" s="625"/>
      <c r="D457" s="625"/>
      <c r="E457" s="625"/>
      <c r="F457" s="625"/>
      <c r="G457" s="625"/>
      <c r="H457" s="625"/>
    </row>
    <row r="458" spans="1:8">
      <c r="A458" s="625"/>
      <c r="B458" s="625"/>
      <c r="C458" s="625"/>
      <c r="D458" s="625"/>
      <c r="E458" s="625"/>
      <c r="F458" s="625"/>
      <c r="G458" s="625"/>
      <c r="H458" s="625"/>
    </row>
    <row r="459" spans="1:8">
      <c r="A459" s="625"/>
      <c r="B459" s="625"/>
      <c r="C459" s="625"/>
      <c r="D459" s="625"/>
      <c r="E459" s="625"/>
      <c r="F459" s="625"/>
      <c r="G459" s="625"/>
      <c r="H459" s="625"/>
    </row>
    <row r="460" spans="1:8">
      <c r="A460" s="625"/>
      <c r="B460" s="625"/>
      <c r="C460" s="625"/>
      <c r="D460" s="625"/>
      <c r="E460" s="625"/>
      <c r="F460" s="625"/>
      <c r="G460" s="625"/>
      <c r="H460" s="625"/>
    </row>
    <row r="461" spans="1:8">
      <c r="A461" s="625"/>
      <c r="B461" s="625"/>
      <c r="C461" s="625"/>
      <c r="D461" s="625"/>
      <c r="E461" s="625"/>
      <c r="F461" s="625"/>
      <c r="G461" s="625"/>
      <c r="H461" s="625"/>
    </row>
    <row r="462" spans="1:8">
      <c r="A462" s="625"/>
      <c r="B462" s="625"/>
      <c r="C462" s="625"/>
      <c r="D462" s="625"/>
      <c r="E462" s="625"/>
      <c r="F462" s="625"/>
      <c r="G462" s="625"/>
      <c r="H462" s="625"/>
    </row>
    <row r="463" spans="1:8">
      <c r="A463" s="625"/>
      <c r="B463" s="625"/>
      <c r="C463" s="625"/>
      <c r="D463" s="625"/>
      <c r="E463" s="625"/>
      <c r="F463" s="625"/>
      <c r="G463" s="625"/>
      <c r="H463" s="625"/>
    </row>
    <row r="464" spans="1:8">
      <c r="A464" s="625"/>
      <c r="B464" s="625"/>
      <c r="C464" s="625"/>
      <c r="D464" s="625"/>
      <c r="E464" s="625"/>
      <c r="F464" s="625"/>
      <c r="G464" s="625"/>
      <c r="H464" s="625"/>
    </row>
    <row r="465" spans="1:8">
      <c r="A465" s="625"/>
      <c r="B465" s="625"/>
      <c r="C465" s="625"/>
      <c r="D465" s="625"/>
      <c r="E465" s="625"/>
      <c r="F465" s="625"/>
      <c r="G465" s="625"/>
      <c r="H465" s="625"/>
    </row>
    <row r="466" spans="1:8">
      <c r="A466" s="625"/>
      <c r="B466" s="625"/>
      <c r="C466" s="625"/>
      <c r="D466" s="625"/>
      <c r="E466" s="625"/>
      <c r="F466" s="625"/>
      <c r="G466" s="625"/>
      <c r="H466" s="625"/>
    </row>
    <row r="467" spans="1:8">
      <c r="A467" s="625"/>
      <c r="B467" s="625"/>
      <c r="C467" s="625"/>
      <c r="D467" s="625"/>
      <c r="E467" s="625"/>
      <c r="F467" s="625"/>
      <c r="G467" s="625"/>
      <c r="H467" s="625"/>
    </row>
    <row r="468" spans="1:8">
      <c r="A468" s="625"/>
      <c r="B468" s="625"/>
      <c r="C468" s="625"/>
      <c r="D468" s="625"/>
      <c r="E468" s="625"/>
      <c r="F468" s="625"/>
      <c r="G468" s="625"/>
      <c r="H468" s="625"/>
    </row>
    <row r="469" spans="1:8">
      <c r="A469" s="625"/>
      <c r="B469" s="625"/>
      <c r="C469" s="625"/>
      <c r="D469" s="625"/>
      <c r="E469" s="625"/>
      <c r="F469" s="625"/>
      <c r="G469" s="625"/>
      <c r="H469" s="625"/>
    </row>
    <row r="470" spans="1:8">
      <c r="A470" s="625"/>
      <c r="B470" s="625"/>
      <c r="C470" s="625"/>
      <c r="D470" s="625"/>
      <c r="E470" s="625"/>
      <c r="F470" s="625"/>
      <c r="G470" s="625"/>
      <c r="H470" s="625"/>
    </row>
    <row r="471" spans="1:8">
      <c r="A471" s="625"/>
      <c r="B471" s="625"/>
      <c r="C471" s="625"/>
      <c r="D471" s="625"/>
      <c r="E471" s="625"/>
      <c r="F471" s="625"/>
      <c r="G471" s="625"/>
      <c r="H471" s="625"/>
    </row>
    <row r="472" spans="1:8">
      <c r="A472" s="625"/>
      <c r="B472" s="625"/>
      <c r="C472" s="625"/>
      <c r="D472" s="625"/>
      <c r="E472" s="625"/>
      <c r="F472" s="625"/>
      <c r="G472" s="625"/>
      <c r="H472" s="625"/>
    </row>
    <row r="473" spans="1:8">
      <c r="A473" s="625"/>
      <c r="B473" s="625"/>
      <c r="C473" s="625"/>
      <c r="D473" s="625"/>
      <c r="E473" s="625"/>
      <c r="F473" s="625"/>
      <c r="G473" s="625"/>
      <c r="H473" s="625"/>
    </row>
    <row r="474" spans="1:8">
      <c r="A474" s="625"/>
      <c r="B474" s="625"/>
      <c r="C474" s="625"/>
      <c r="D474" s="625"/>
      <c r="E474" s="625"/>
      <c r="F474" s="625"/>
      <c r="G474" s="625"/>
      <c r="H474" s="625"/>
    </row>
    <row r="475" spans="1:8">
      <c r="A475" s="625"/>
      <c r="B475" s="625"/>
      <c r="C475" s="625"/>
      <c r="D475" s="625"/>
      <c r="E475" s="625"/>
      <c r="F475" s="625"/>
      <c r="G475" s="625"/>
      <c r="H475" s="625"/>
    </row>
    <row r="476" spans="1:8">
      <c r="A476" s="625"/>
      <c r="B476" s="625"/>
      <c r="C476" s="625"/>
      <c r="D476" s="625"/>
      <c r="E476" s="625"/>
      <c r="F476" s="625"/>
      <c r="G476" s="625"/>
      <c r="H476" s="625"/>
    </row>
    <row r="477" spans="1:8">
      <c r="A477" s="625"/>
      <c r="B477" s="625"/>
      <c r="C477" s="625"/>
      <c r="D477" s="625"/>
      <c r="E477" s="625"/>
      <c r="F477" s="625"/>
      <c r="G477" s="625"/>
      <c r="H477" s="625"/>
    </row>
    <row r="478" spans="1:8">
      <c r="A478" s="625"/>
      <c r="B478" s="625"/>
      <c r="C478" s="625"/>
      <c r="D478" s="625"/>
      <c r="E478" s="625"/>
      <c r="F478" s="625"/>
      <c r="G478" s="625"/>
      <c r="H478" s="625"/>
    </row>
    <row r="479" spans="1:8">
      <c r="A479" s="625"/>
      <c r="B479" s="625"/>
      <c r="C479" s="625"/>
      <c r="D479" s="625"/>
      <c r="E479" s="625"/>
      <c r="F479" s="625"/>
      <c r="G479" s="625"/>
      <c r="H479" s="625"/>
    </row>
    <row r="480" spans="1:8">
      <c r="A480" s="625"/>
      <c r="B480" s="625"/>
      <c r="C480" s="625"/>
      <c r="D480" s="625"/>
      <c r="E480" s="625"/>
      <c r="F480" s="625"/>
      <c r="G480" s="625"/>
      <c r="H480" s="625"/>
    </row>
    <row r="481" spans="1:8">
      <c r="A481" s="625"/>
      <c r="B481" s="625"/>
      <c r="C481" s="625"/>
      <c r="D481" s="625"/>
      <c r="E481" s="625"/>
      <c r="F481" s="625"/>
      <c r="G481" s="625"/>
      <c r="H481" s="625"/>
    </row>
    <row r="482" spans="1:8">
      <c r="A482" s="625"/>
      <c r="B482" s="625"/>
      <c r="C482" s="625"/>
      <c r="D482" s="625"/>
      <c r="E482" s="625"/>
      <c r="F482" s="625"/>
      <c r="G482" s="625"/>
      <c r="H482" s="625"/>
    </row>
    <row r="483" spans="1:8">
      <c r="A483" s="625"/>
      <c r="B483" s="625"/>
      <c r="C483" s="625"/>
      <c r="D483" s="625"/>
      <c r="E483" s="625"/>
      <c r="F483" s="625"/>
      <c r="G483" s="625"/>
      <c r="H483" s="625"/>
    </row>
    <row r="484" spans="1:8">
      <c r="A484" s="625"/>
      <c r="B484" s="625"/>
      <c r="C484" s="625"/>
      <c r="D484" s="625"/>
      <c r="E484" s="625"/>
      <c r="F484" s="625"/>
      <c r="G484" s="625"/>
      <c r="H484" s="625"/>
    </row>
    <row r="485" spans="1:8">
      <c r="A485" s="625"/>
      <c r="B485" s="625"/>
      <c r="C485" s="625"/>
      <c r="D485" s="625"/>
      <c r="E485" s="625"/>
      <c r="F485" s="625"/>
      <c r="G485" s="625"/>
      <c r="H485" s="625"/>
    </row>
    <row r="486" spans="1:8">
      <c r="A486" s="625"/>
      <c r="B486" s="625"/>
      <c r="C486" s="625"/>
      <c r="D486" s="625"/>
      <c r="E486" s="625"/>
      <c r="F486" s="625"/>
      <c r="G486" s="625"/>
      <c r="H486" s="625"/>
    </row>
    <row r="487" spans="1:8">
      <c r="A487" s="625"/>
      <c r="B487" s="625"/>
      <c r="C487" s="625"/>
      <c r="D487" s="625"/>
      <c r="E487" s="625"/>
      <c r="F487" s="625"/>
      <c r="G487" s="625"/>
      <c r="H487" s="625"/>
    </row>
    <row r="488" spans="1:8">
      <c r="A488" s="625"/>
      <c r="B488" s="625"/>
      <c r="C488" s="625"/>
      <c r="D488" s="625"/>
      <c r="E488" s="625"/>
      <c r="F488" s="625"/>
      <c r="G488" s="625"/>
      <c r="H488" s="625"/>
    </row>
    <row r="489" spans="1:8">
      <c r="A489" s="625"/>
      <c r="B489" s="625"/>
      <c r="C489" s="625"/>
      <c r="D489" s="625"/>
      <c r="E489" s="625"/>
      <c r="F489" s="625"/>
      <c r="G489" s="625"/>
      <c r="H489" s="625"/>
    </row>
    <row r="490" spans="1:8">
      <c r="A490" s="625"/>
      <c r="B490" s="625"/>
      <c r="C490" s="625"/>
      <c r="D490" s="625"/>
      <c r="E490" s="625"/>
      <c r="F490" s="625"/>
      <c r="G490" s="625"/>
      <c r="H490" s="625"/>
    </row>
    <row r="491" spans="1:8">
      <c r="A491" s="625"/>
      <c r="B491" s="625"/>
      <c r="C491" s="625"/>
      <c r="D491" s="625"/>
      <c r="E491" s="625"/>
      <c r="F491" s="625"/>
      <c r="G491" s="625"/>
      <c r="H491" s="625"/>
    </row>
    <row r="492" spans="1:8">
      <c r="A492" s="625"/>
      <c r="B492" s="625"/>
      <c r="C492" s="625"/>
      <c r="D492" s="625"/>
      <c r="E492" s="625"/>
      <c r="F492" s="625"/>
      <c r="G492" s="625"/>
      <c r="H492" s="625"/>
    </row>
    <row r="493" spans="1:8">
      <c r="A493" s="625"/>
      <c r="B493" s="625"/>
      <c r="C493" s="625"/>
      <c r="D493" s="625"/>
      <c r="E493" s="625"/>
      <c r="F493" s="625"/>
      <c r="G493" s="625"/>
      <c r="H493" s="625"/>
    </row>
    <row r="494" spans="1:8">
      <c r="A494" s="625"/>
      <c r="B494" s="625"/>
      <c r="C494" s="625"/>
      <c r="D494" s="625"/>
      <c r="E494" s="625"/>
      <c r="F494" s="625"/>
      <c r="G494" s="625"/>
      <c r="H494" s="625"/>
    </row>
    <row r="495" spans="1:8">
      <c r="A495" s="625"/>
      <c r="B495" s="625"/>
      <c r="C495" s="625"/>
      <c r="D495" s="625"/>
      <c r="E495" s="625"/>
      <c r="F495" s="625"/>
      <c r="G495" s="625"/>
      <c r="H495" s="625"/>
    </row>
    <row r="496" spans="1:8">
      <c r="A496" s="625"/>
      <c r="B496" s="625"/>
      <c r="C496" s="625"/>
      <c r="D496" s="625"/>
      <c r="E496" s="625"/>
      <c r="F496" s="625"/>
      <c r="G496" s="625"/>
      <c r="H496" s="625"/>
    </row>
    <row r="497" spans="1:8">
      <c r="A497" s="625"/>
      <c r="B497" s="625"/>
      <c r="C497" s="625"/>
      <c r="D497" s="625"/>
      <c r="E497" s="625"/>
      <c r="F497" s="625"/>
      <c r="G497" s="625"/>
      <c r="H497" s="625"/>
    </row>
    <row r="498" spans="1:8">
      <c r="A498" s="625"/>
      <c r="B498" s="625"/>
      <c r="C498" s="625"/>
      <c r="D498" s="625"/>
      <c r="E498" s="625"/>
      <c r="F498" s="625"/>
      <c r="G498" s="625"/>
      <c r="H498" s="625"/>
    </row>
    <row r="499" spans="1:8">
      <c r="A499" s="625"/>
      <c r="B499" s="625"/>
      <c r="C499" s="625"/>
      <c r="D499" s="625"/>
      <c r="E499" s="625"/>
      <c r="F499" s="625"/>
      <c r="G499" s="625"/>
      <c r="H499" s="625"/>
    </row>
    <row r="500" spans="1:8">
      <c r="A500" s="625"/>
      <c r="B500" s="625"/>
      <c r="C500" s="625"/>
      <c r="D500" s="625"/>
      <c r="E500" s="625"/>
      <c r="F500" s="625"/>
      <c r="G500" s="625"/>
      <c r="H500" s="625"/>
    </row>
    <row r="501" spans="1:8">
      <c r="A501" s="625"/>
      <c r="B501" s="625"/>
      <c r="C501" s="625"/>
      <c r="D501" s="625"/>
      <c r="E501" s="625"/>
      <c r="F501" s="625"/>
      <c r="G501" s="625"/>
      <c r="H501" s="625"/>
    </row>
    <row r="502" spans="1:8">
      <c r="A502" s="625"/>
      <c r="B502" s="625"/>
      <c r="C502" s="625"/>
      <c r="D502" s="625"/>
      <c r="E502" s="625"/>
      <c r="F502" s="625"/>
      <c r="G502" s="625"/>
      <c r="H502" s="625"/>
    </row>
    <row r="503" spans="1:8">
      <c r="A503" s="625"/>
      <c r="B503" s="625"/>
      <c r="C503" s="625"/>
      <c r="D503" s="625"/>
      <c r="E503" s="625"/>
      <c r="F503" s="625"/>
      <c r="G503" s="625"/>
      <c r="H503" s="625"/>
    </row>
    <row r="504" spans="1:8">
      <c r="A504" s="625"/>
      <c r="B504" s="625"/>
      <c r="C504" s="625"/>
      <c r="D504" s="625"/>
      <c r="E504" s="625"/>
      <c r="F504" s="625"/>
      <c r="G504" s="625"/>
      <c r="H504" s="625"/>
    </row>
    <row r="505" spans="1:8">
      <c r="A505" s="625"/>
      <c r="B505" s="625"/>
      <c r="C505" s="625"/>
      <c r="D505" s="625"/>
      <c r="E505" s="625"/>
      <c r="F505" s="625"/>
      <c r="G505" s="625"/>
      <c r="H505" s="625"/>
    </row>
    <row r="506" spans="1:8">
      <c r="A506" s="625"/>
      <c r="B506" s="625"/>
      <c r="C506" s="625"/>
      <c r="D506" s="625"/>
      <c r="E506" s="625"/>
      <c r="F506" s="625"/>
      <c r="G506" s="625"/>
      <c r="H506" s="625"/>
    </row>
    <row r="507" spans="1:8">
      <c r="A507" s="625"/>
      <c r="B507" s="625"/>
      <c r="C507" s="625"/>
      <c r="D507" s="625"/>
      <c r="E507" s="625"/>
      <c r="F507" s="625"/>
      <c r="G507" s="625"/>
      <c r="H507" s="625"/>
    </row>
    <row r="508" spans="1:8">
      <c r="A508" s="625"/>
      <c r="B508" s="625"/>
      <c r="C508" s="625"/>
      <c r="D508" s="625"/>
      <c r="E508" s="625"/>
      <c r="F508" s="625"/>
      <c r="G508" s="625"/>
      <c r="H508" s="625"/>
    </row>
    <row r="509" spans="1:8">
      <c r="A509" s="625"/>
      <c r="B509" s="625"/>
      <c r="C509" s="625"/>
      <c r="D509" s="625"/>
      <c r="E509" s="625"/>
      <c r="F509" s="625"/>
      <c r="G509" s="625"/>
      <c r="H509" s="625"/>
    </row>
    <row r="510" spans="1:8">
      <c r="A510" s="625"/>
      <c r="B510" s="625"/>
      <c r="C510" s="625"/>
      <c r="D510" s="625"/>
      <c r="E510" s="625"/>
      <c r="F510" s="625"/>
      <c r="G510" s="625"/>
      <c r="H510" s="625"/>
    </row>
    <row r="511" spans="1:8">
      <c r="A511" s="625"/>
      <c r="B511" s="625"/>
      <c r="C511" s="625"/>
      <c r="D511" s="625"/>
      <c r="E511" s="625"/>
      <c r="F511" s="625"/>
      <c r="G511" s="625"/>
      <c r="H511" s="625"/>
    </row>
    <row r="512" spans="1:8">
      <c r="A512" s="625"/>
      <c r="B512" s="625"/>
      <c r="C512" s="625"/>
      <c r="D512" s="625"/>
      <c r="E512" s="625"/>
      <c r="F512" s="625"/>
      <c r="G512" s="625"/>
      <c r="H512" s="625"/>
    </row>
    <row r="513" spans="1:8">
      <c r="A513" s="625"/>
      <c r="B513" s="625"/>
      <c r="C513" s="625"/>
      <c r="D513" s="625"/>
      <c r="E513" s="625"/>
      <c r="F513" s="625"/>
      <c r="G513" s="625"/>
      <c r="H513" s="625"/>
    </row>
    <row r="514" spans="1:8">
      <c r="A514" s="625"/>
      <c r="B514" s="625"/>
      <c r="C514" s="625"/>
      <c r="D514" s="625"/>
      <c r="E514" s="625"/>
      <c r="F514" s="625"/>
      <c r="G514" s="625"/>
      <c r="H514" s="625"/>
    </row>
    <row r="515" spans="1:8">
      <c r="A515" s="625"/>
      <c r="B515" s="625"/>
      <c r="C515" s="625"/>
      <c r="D515" s="625"/>
      <c r="E515" s="625"/>
      <c r="F515" s="625"/>
      <c r="G515" s="625"/>
      <c r="H515" s="625"/>
    </row>
    <row r="516" spans="1:8">
      <c r="A516" s="625"/>
      <c r="B516" s="625"/>
      <c r="C516" s="625"/>
      <c r="D516" s="625"/>
      <c r="E516" s="625"/>
      <c r="F516" s="625"/>
      <c r="G516" s="625"/>
      <c r="H516" s="625"/>
    </row>
    <row r="517" spans="1:8">
      <c r="A517" s="625"/>
      <c r="B517" s="625"/>
      <c r="C517" s="625"/>
      <c r="D517" s="625"/>
      <c r="E517" s="625"/>
      <c r="F517" s="625"/>
      <c r="G517" s="625"/>
      <c r="H517" s="625"/>
    </row>
    <row r="518" spans="1:8">
      <c r="A518" s="625"/>
      <c r="B518" s="625"/>
      <c r="C518" s="625"/>
      <c r="D518" s="625"/>
      <c r="E518" s="625"/>
      <c r="F518" s="625"/>
      <c r="G518" s="625"/>
      <c r="H518" s="625"/>
    </row>
    <row r="519" spans="1:8">
      <c r="A519" s="625"/>
      <c r="B519" s="625"/>
      <c r="C519" s="625"/>
      <c r="D519" s="625"/>
      <c r="E519" s="625"/>
      <c r="F519" s="625"/>
      <c r="G519" s="625"/>
      <c r="H519" s="625"/>
    </row>
    <row r="520" spans="1:8">
      <c r="A520" s="625"/>
      <c r="B520" s="625"/>
      <c r="C520" s="625"/>
      <c r="D520" s="625"/>
      <c r="E520" s="625"/>
      <c r="F520" s="625"/>
      <c r="G520" s="625"/>
      <c r="H520" s="625"/>
    </row>
    <row r="521" spans="1:8">
      <c r="A521" s="625"/>
      <c r="B521" s="625"/>
      <c r="C521" s="625"/>
      <c r="D521" s="625"/>
      <c r="E521" s="625"/>
      <c r="F521" s="625"/>
      <c r="G521" s="625"/>
      <c r="H521" s="625"/>
    </row>
    <row r="522" spans="1:8">
      <c r="A522" s="625"/>
      <c r="B522" s="625"/>
      <c r="C522" s="625"/>
      <c r="D522" s="625"/>
      <c r="E522" s="625"/>
      <c r="F522" s="625"/>
      <c r="G522" s="625"/>
      <c r="H522" s="625"/>
    </row>
    <row r="523" spans="1:8">
      <c r="A523" s="625"/>
      <c r="B523" s="625"/>
      <c r="C523" s="625"/>
      <c r="D523" s="625"/>
      <c r="E523" s="625"/>
      <c r="F523" s="625"/>
      <c r="G523" s="625"/>
      <c r="H523" s="625"/>
    </row>
    <row r="524" spans="1:8">
      <c r="A524" s="625"/>
      <c r="B524" s="625"/>
      <c r="C524" s="625"/>
      <c r="D524" s="625"/>
      <c r="E524" s="625"/>
      <c r="F524" s="625"/>
      <c r="G524" s="625"/>
      <c r="H524" s="625"/>
    </row>
    <row r="525" spans="1:8">
      <c r="A525" s="625"/>
      <c r="B525" s="625"/>
      <c r="C525" s="625"/>
      <c r="D525" s="625"/>
      <c r="E525" s="625"/>
      <c r="F525" s="625"/>
      <c r="G525" s="625"/>
      <c r="H525" s="625"/>
    </row>
    <row r="526" spans="1:8">
      <c r="A526" s="625"/>
      <c r="B526" s="625"/>
      <c r="C526" s="625"/>
      <c r="D526" s="625"/>
      <c r="E526" s="625"/>
      <c r="F526" s="625"/>
      <c r="G526" s="625"/>
      <c r="H526" s="625"/>
    </row>
    <row r="527" spans="1:8">
      <c r="A527" s="625"/>
      <c r="B527" s="625"/>
      <c r="C527" s="625"/>
      <c r="D527" s="625"/>
      <c r="E527" s="625"/>
      <c r="F527" s="625"/>
      <c r="G527" s="625"/>
      <c r="H527" s="625"/>
    </row>
    <row r="528" spans="1:8">
      <c r="A528" s="625"/>
      <c r="B528" s="625"/>
      <c r="C528" s="625"/>
      <c r="D528" s="625"/>
      <c r="E528" s="625"/>
      <c r="F528" s="625"/>
      <c r="G528" s="625"/>
      <c r="H528" s="625"/>
    </row>
    <row r="529" spans="1:8">
      <c r="A529" s="625"/>
      <c r="B529" s="625"/>
      <c r="C529" s="625"/>
      <c r="D529" s="625"/>
      <c r="E529" s="625"/>
      <c r="F529" s="625"/>
      <c r="G529" s="625"/>
      <c r="H529" s="625"/>
    </row>
    <row r="530" spans="1:8">
      <c r="A530" s="625"/>
      <c r="B530" s="625"/>
      <c r="C530" s="625"/>
      <c r="D530" s="625"/>
      <c r="E530" s="625"/>
      <c r="F530" s="625"/>
      <c r="G530" s="625"/>
      <c r="H530" s="625"/>
    </row>
    <row r="531" spans="1:8">
      <c r="A531" s="625"/>
      <c r="B531" s="625"/>
      <c r="C531" s="625"/>
      <c r="D531" s="625"/>
      <c r="E531" s="625"/>
      <c r="F531" s="625"/>
      <c r="G531" s="625"/>
      <c r="H531" s="625"/>
    </row>
    <row r="532" spans="1:8">
      <c r="A532" s="625"/>
      <c r="B532" s="625"/>
      <c r="C532" s="625"/>
      <c r="D532" s="625"/>
      <c r="E532" s="625"/>
      <c r="F532" s="625"/>
      <c r="G532" s="625"/>
      <c r="H532" s="625"/>
    </row>
    <row r="533" spans="1:8">
      <c r="A533" s="625"/>
      <c r="B533" s="625"/>
      <c r="C533" s="625"/>
      <c r="D533" s="625"/>
      <c r="E533" s="625"/>
      <c r="F533" s="625"/>
      <c r="G533" s="625"/>
      <c r="H533" s="625"/>
    </row>
    <row r="534" spans="1:8">
      <c r="A534" s="625"/>
      <c r="B534" s="625"/>
      <c r="C534" s="625"/>
      <c r="D534" s="625"/>
      <c r="E534" s="625"/>
      <c r="F534" s="625"/>
      <c r="G534" s="625"/>
      <c r="H534" s="625"/>
    </row>
    <row r="535" spans="1:8">
      <c r="A535" s="625"/>
      <c r="B535" s="625"/>
      <c r="C535" s="625"/>
      <c r="D535" s="625"/>
      <c r="E535" s="625"/>
      <c r="F535" s="625"/>
      <c r="G535" s="625"/>
      <c r="H535" s="625"/>
    </row>
    <row r="536" spans="1:8">
      <c r="A536" s="625"/>
      <c r="B536" s="625"/>
      <c r="C536" s="625"/>
      <c r="D536" s="625"/>
      <c r="E536" s="625"/>
      <c r="F536" s="625"/>
      <c r="G536" s="625"/>
      <c r="H536" s="625"/>
    </row>
    <row r="537" spans="1:8">
      <c r="A537" s="625"/>
      <c r="B537" s="625"/>
      <c r="C537" s="625"/>
      <c r="D537" s="625"/>
      <c r="E537" s="625"/>
      <c r="F537" s="625"/>
      <c r="G537" s="625"/>
      <c r="H537" s="625"/>
    </row>
    <row r="538" spans="1:8">
      <c r="A538" s="625"/>
      <c r="B538" s="625"/>
      <c r="C538" s="625"/>
      <c r="D538" s="625"/>
      <c r="E538" s="625"/>
      <c r="F538" s="625"/>
      <c r="G538" s="625"/>
      <c r="H538" s="625"/>
    </row>
    <row r="539" spans="1:8">
      <c r="A539" s="625"/>
      <c r="B539" s="625"/>
      <c r="C539" s="625"/>
      <c r="D539" s="625"/>
      <c r="E539" s="625"/>
      <c r="F539" s="625"/>
      <c r="G539" s="625"/>
      <c r="H539" s="625"/>
    </row>
    <row r="540" spans="1:8">
      <c r="A540" s="625"/>
      <c r="B540" s="625"/>
      <c r="C540" s="625"/>
      <c r="D540" s="625"/>
      <c r="E540" s="625"/>
      <c r="F540" s="625"/>
      <c r="G540" s="625"/>
      <c r="H540" s="625"/>
    </row>
    <row r="541" spans="1:8">
      <c r="A541" s="625"/>
      <c r="B541" s="625"/>
      <c r="C541" s="625"/>
      <c r="D541" s="625"/>
      <c r="E541" s="625"/>
      <c r="F541" s="625"/>
      <c r="G541" s="625"/>
      <c r="H541" s="625"/>
    </row>
    <row r="542" spans="1:8">
      <c r="A542" s="625"/>
      <c r="B542" s="625"/>
      <c r="C542" s="625"/>
      <c r="D542" s="625"/>
      <c r="E542" s="625"/>
      <c r="F542" s="625"/>
      <c r="G542" s="625"/>
      <c r="H542" s="625"/>
    </row>
    <row r="543" spans="1:8">
      <c r="A543" s="625"/>
      <c r="B543" s="625"/>
      <c r="C543" s="625"/>
      <c r="D543" s="625"/>
      <c r="E543" s="625"/>
      <c r="F543" s="625"/>
      <c r="G543" s="625"/>
      <c r="H543" s="625"/>
    </row>
    <row r="544" spans="1:8">
      <c r="A544" s="625"/>
      <c r="B544" s="625"/>
      <c r="C544" s="625"/>
      <c r="D544" s="625"/>
      <c r="E544" s="625"/>
      <c r="F544" s="625"/>
      <c r="G544" s="625"/>
      <c r="H544" s="625"/>
    </row>
    <row r="545" spans="1:8">
      <c r="A545" s="625"/>
      <c r="B545" s="625"/>
      <c r="C545" s="625"/>
      <c r="D545" s="625"/>
      <c r="E545" s="625"/>
      <c r="F545" s="625"/>
      <c r="G545" s="625"/>
      <c r="H545" s="625"/>
    </row>
    <row r="546" spans="1:8">
      <c r="A546" s="625"/>
      <c r="B546" s="625"/>
      <c r="C546" s="625"/>
      <c r="D546" s="625"/>
      <c r="E546" s="625"/>
      <c r="F546" s="625"/>
      <c r="G546" s="625"/>
      <c r="H546" s="625"/>
    </row>
    <row r="547" spans="1:8">
      <c r="A547" s="625"/>
      <c r="B547" s="625"/>
      <c r="C547" s="625"/>
      <c r="D547" s="625"/>
      <c r="E547" s="625"/>
      <c r="F547" s="625"/>
      <c r="G547" s="625"/>
      <c r="H547" s="625"/>
    </row>
    <row r="548" spans="1:8">
      <c r="A548" s="625"/>
      <c r="B548" s="625"/>
      <c r="C548" s="625"/>
      <c r="D548" s="625"/>
      <c r="E548" s="625"/>
      <c r="F548" s="625"/>
      <c r="G548" s="625"/>
      <c r="H548" s="625"/>
    </row>
    <row r="549" spans="1:8">
      <c r="A549" s="625"/>
      <c r="B549" s="625"/>
      <c r="C549" s="625"/>
      <c r="D549" s="625"/>
      <c r="E549" s="625"/>
      <c r="F549" s="625"/>
      <c r="G549" s="625"/>
      <c r="H549" s="625"/>
    </row>
    <row r="550" spans="1:8">
      <c r="A550" s="625"/>
      <c r="B550" s="625"/>
      <c r="C550" s="625"/>
      <c r="D550" s="625"/>
      <c r="E550" s="625"/>
      <c r="F550" s="625"/>
      <c r="G550" s="625"/>
      <c r="H550" s="625"/>
    </row>
    <row r="551" spans="1:8">
      <c r="A551" s="625"/>
      <c r="B551" s="625"/>
      <c r="C551" s="625"/>
      <c r="D551" s="625"/>
      <c r="E551" s="625"/>
      <c r="F551" s="625"/>
      <c r="G551" s="625"/>
      <c r="H551" s="625"/>
    </row>
    <row r="552" spans="1:8">
      <c r="A552" s="625"/>
      <c r="B552" s="625"/>
      <c r="C552" s="625"/>
      <c r="D552" s="625"/>
      <c r="E552" s="625"/>
      <c r="F552" s="625"/>
      <c r="G552" s="625"/>
      <c r="H552" s="625"/>
    </row>
    <row r="553" spans="1:8">
      <c r="A553" s="625"/>
      <c r="B553" s="625"/>
      <c r="C553" s="625"/>
      <c r="D553" s="625"/>
      <c r="E553" s="625"/>
      <c r="F553" s="625"/>
      <c r="G553" s="625"/>
      <c r="H553" s="625"/>
    </row>
    <row r="554" spans="1:8">
      <c r="A554" s="625"/>
      <c r="B554" s="625"/>
      <c r="C554" s="625"/>
      <c r="D554" s="625"/>
      <c r="E554" s="625"/>
      <c r="F554" s="625"/>
      <c r="G554" s="625"/>
      <c r="H554" s="625"/>
    </row>
    <row r="555" spans="1:8">
      <c r="A555" s="625"/>
      <c r="B555" s="625"/>
      <c r="C555" s="625"/>
      <c r="D555" s="625"/>
      <c r="E555" s="625"/>
      <c r="F555" s="625"/>
      <c r="G555" s="625"/>
      <c r="H555" s="625"/>
    </row>
    <row r="556" spans="1:8">
      <c r="A556" s="625"/>
      <c r="B556" s="625"/>
      <c r="C556" s="625"/>
      <c r="D556" s="625"/>
      <c r="E556" s="625"/>
      <c r="F556" s="625"/>
      <c r="G556" s="625"/>
      <c r="H556" s="625"/>
    </row>
    <row r="557" spans="1:8">
      <c r="A557" s="625"/>
      <c r="B557" s="625"/>
      <c r="C557" s="625"/>
      <c r="D557" s="625"/>
      <c r="E557" s="625"/>
      <c r="F557" s="625"/>
      <c r="G557" s="625"/>
      <c r="H557" s="625"/>
    </row>
    <row r="558" spans="1:8">
      <c r="A558" s="625"/>
      <c r="B558" s="625"/>
      <c r="C558" s="625"/>
      <c r="D558" s="625"/>
      <c r="E558" s="625"/>
      <c r="F558" s="625"/>
      <c r="G558" s="625"/>
      <c r="H558" s="625"/>
    </row>
    <row r="559" spans="1:8">
      <c r="A559" s="625"/>
      <c r="B559" s="625"/>
      <c r="C559" s="625"/>
      <c r="D559" s="625"/>
      <c r="E559" s="625"/>
      <c r="F559" s="625"/>
      <c r="G559" s="625"/>
      <c r="H559" s="625"/>
    </row>
    <row r="560" spans="1:8">
      <c r="A560" s="625"/>
      <c r="B560" s="625"/>
      <c r="C560" s="625"/>
      <c r="D560" s="625"/>
      <c r="E560" s="625"/>
      <c r="F560" s="625"/>
      <c r="G560" s="625"/>
      <c r="H560" s="625"/>
    </row>
    <row r="561" spans="1:8">
      <c r="A561" s="625"/>
      <c r="B561" s="625"/>
      <c r="C561" s="625"/>
      <c r="D561" s="625"/>
      <c r="E561" s="625"/>
      <c r="F561" s="625"/>
      <c r="G561" s="625"/>
      <c r="H561" s="625"/>
    </row>
    <row r="562" spans="1:8">
      <c r="A562" s="625"/>
      <c r="B562" s="625"/>
      <c r="C562" s="625"/>
      <c r="D562" s="625"/>
      <c r="E562" s="625"/>
      <c r="F562" s="625"/>
      <c r="G562" s="625"/>
      <c r="H562" s="625"/>
    </row>
    <row r="563" spans="1:8">
      <c r="A563" s="625"/>
      <c r="B563" s="625"/>
      <c r="C563" s="625"/>
      <c r="D563" s="625"/>
      <c r="E563" s="625"/>
      <c r="F563" s="625"/>
      <c r="G563" s="625"/>
      <c r="H563" s="625"/>
    </row>
    <row r="564" spans="1:8">
      <c r="A564" s="625"/>
      <c r="B564" s="625"/>
      <c r="C564" s="625"/>
      <c r="D564" s="625"/>
      <c r="E564" s="625"/>
      <c r="F564" s="625"/>
      <c r="G564" s="625"/>
      <c r="H564" s="625"/>
    </row>
    <row r="565" spans="1:8">
      <c r="A565" s="625"/>
      <c r="B565" s="625"/>
      <c r="C565" s="625"/>
      <c r="D565" s="625"/>
      <c r="E565" s="625"/>
      <c r="F565" s="625"/>
      <c r="G565" s="625"/>
      <c r="H565" s="625"/>
    </row>
    <row r="566" spans="1:8">
      <c r="A566" s="625"/>
      <c r="B566" s="625"/>
      <c r="C566" s="625"/>
      <c r="D566" s="625"/>
      <c r="E566" s="625"/>
      <c r="F566" s="625"/>
      <c r="G566" s="625"/>
      <c r="H566" s="625"/>
    </row>
    <row r="567" spans="1:8">
      <c r="A567" s="625"/>
      <c r="B567" s="625"/>
      <c r="C567" s="625"/>
      <c r="D567" s="625"/>
      <c r="E567" s="625"/>
      <c r="F567" s="625"/>
      <c r="G567" s="625"/>
      <c r="H567" s="625"/>
    </row>
    <row r="568" spans="1:8">
      <c r="A568" s="625"/>
      <c r="B568" s="625"/>
      <c r="C568" s="625"/>
      <c r="D568" s="625"/>
      <c r="E568" s="625"/>
      <c r="F568" s="625"/>
      <c r="G568" s="625"/>
      <c r="H568" s="625"/>
    </row>
    <row r="569" spans="1:8">
      <c r="A569" s="625"/>
      <c r="B569" s="625"/>
      <c r="C569" s="625"/>
      <c r="D569" s="625"/>
      <c r="E569" s="625"/>
      <c r="F569" s="625"/>
      <c r="G569" s="625"/>
      <c r="H569" s="625"/>
    </row>
    <row r="570" spans="1:8">
      <c r="A570" s="625"/>
      <c r="B570" s="625"/>
      <c r="C570" s="625"/>
      <c r="D570" s="625"/>
      <c r="E570" s="625"/>
      <c r="F570" s="625"/>
      <c r="G570" s="625"/>
      <c r="H570" s="625"/>
    </row>
    <row r="571" spans="1:8">
      <c r="A571" s="625"/>
      <c r="B571" s="625"/>
      <c r="C571" s="625"/>
      <c r="D571" s="625"/>
      <c r="E571" s="625"/>
      <c r="F571" s="625"/>
      <c r="G571" s="625"/>
      <c r="H571" s="625"/>
    </row>
    <row r="572" spans="1:8">
      <c r="A572" s="625"/>
      <c r="B572" s="625"/>
      <c r="C572" s="625"/>
      <c r="D572" s="625"/>
      <c r="E572" s="625"/>
      <c r="F572" s="625"/>
      <c r="G572" s="625"/>
      <c r="H572" s="625"/>
    </row>
    <row r="573" spans="1:8">
      <c r="A573" s="625"/>
      <c r="B573" s="625"/>
      <c r="C573" s="625"/>
      <c r="D573" s="625"/>
      <c r="E573" s="625"/>
      <c r="F573" s="625"/>
      <c r="G573" s="625"/>
      <c r="H573" s="625"/>
    </row>
    <row r="574" spans="1:8">
      <c r="A574" s="625"/>
      <c r="B574" s="625"/>
      <c r="C574" s="625"/>
      <c r="D574" s="625"/>
      <c r="E574" s="625"/>
      <c r="F574" s="625"/>
      <c r="G574" s="625"/>
      <c r="H574" s="625"/>
    </row>
    <row r="575" spans="1:8">
      <c r="A575" s="625"/>
      <c r="B575" s="625"/>
      <c r="C575" s="625"/>
      <c r="D575" s="625"/>
      <c r="E575" s="625"/>
      <c r="F575" s="625"/>
      <c r="G575" s="625"/>
      <c r="H575" s="625"/>
    </row>
    <row r="576" spans="1:8">
      <c r="A576" s="625"/>
      <c r="B576" s="625"/>
      <c r="C576" s="625"/>
      <c r="D576" s="625"/>
      <c r="E576" s="625"/>
      <c r="F576" s="625"/>
      <c r="G576" s="625"/>
      <c r="H576" s="625"/>
    </row>
    <row r="577" spans="1:8">
      <c r="A577" s="625"/>
      <c r="B577" s="625"/>
      <c r="C577" s="625"/>
      <c r="D577" s="625"/>
      <c r="E577" s="625"/>
      <c r="F577" s="625"/>
      <c r="G577" s="625"/>
      <c r="H577" s="625"/>
    </row>
    <row r="578" spans="1:8">
      <c r="A578" s="625"/>
      <c r="B578" s="625"/>
      <c r="C578" s="625"/>
      <c r="D578" s="625"/>
      <c r="E578" s="625"/>
      <c r="F578" s="625"/>
      <c r="G578" s="625"/>
      <c r="H578" s="625"/>
    </row>
    <row r="579" spans="1:8">
      <c r="A579" s="625"/>
      <c r="B579" s="625"/>
      <c r="C579" s="625"/>
      <c r="D579" s="625"/>
      <c r="E579" s="625"/>
      <c r="F579" s="625"/>
      <c r="G579" s="625"/>
      <c r="H579" s="625"/>
    </row>
    <row r="580" spans="1:8">
      <c r="A580" s="625"/>
      <c r="B580" s="625"/>
      <c r="C580" s="625"/>
      <c r="D580" s="625"/>
      <c r="E580" s="625"/>
      <c r="F580" s="625"/>
      <c r="G580" s="625"/>
      <c r="H580" s="625"/>
    </row>
    <row r="581" spans="1:8">
      <c r="A581" s="625"/>
      <c r="B581" s="625"/>
      <c r="C581" s="625"/>
      <c r="D581" s="625"/>
      <c r="E581" s="625"/>
      <c r="F581" s="625"/>
      <c r="G581" s="625"/>
      <c r="H581" s="625"/>
    </row>
    <row r="582" spans="1:8">
      <c r="A582" s="625"/>
      <c r="B582" s="625"/>
      <c r="C582" s="625"/>
      <c r="D582" s="625"/>
      <c r="E582" s="625"/>
      <c r="F582" s="625"/>
      <c r="G582" s="625"/>
      <c r="H582" s="625"/>
    </row>
    <row r="583" spans="1:8">
      <c r="A583" s="625"/>
      <c r="B583" s="625"/>
      <c r="C583" s="625"/>
      <c r="D583" s="625"/>
      <c r="E583" s="625"/>
      <c r="F583" s="625"/>
      <c r="G583" s="625"/>
      <c r="H583" s="625"/>
    </row>
    <row r="584" spans="1:8">
      <c r="A584" s="625"/>
      <c r="B584" s="625"/>
      <c r="C584" s="625"/>
      <c r="D584" s="625"/>
      <c r="E584" s="625"/>
      <c r="F584" s="625"/>
      <c r="G584" s="625"/>
      <c r="H584" s="625"/>
    </row>
    <row r="585" spans="1:8">
      <c r="A585" s="625"/>
      <c r="B585" s="625"/>
      <c r="C585" s="625"/>
      <c r="D585" s="625"/>
      <c r="E585" s="625"/>
      <c r="F585" s="625"/>
      <c r="G585" s="625"/>
      <c r="H585" s="625"/>
    </row>
    <row r="586" spans="1:8">
      <c r="A586" s="625"/>
      <c r="B586" s="625"/>
      <c r="C586" s="625"/>
      <c r="D586" s="625"/>
      <c r="E586" s="625"/>
      <c r="F586" s="625"/>
      <c r="G586" s="625"/>
      <c r="H586" s="625"/>
    </row>
    <row r="587" spans="1:8">
      <c r="A587" s="625"/>
      <c r="B587" s="625"/>
      <c r="C587" s="625"/>
      <c r="D587" s="625"/>
      <c r="E587" s="625"/>
      <c r="F587" s="625"/>
      <c r="G587" s="625"/>
      <c r="H587" s="625"/>
    </row>
    <row r="588" spans="1:8">
      <c r="A588" s="625"/>
      <c r="B588" s="625"/>
      <c r="C588" s="625"/>
      <c r="D588" s="625"/>
      <c r="E588" s="625"/>
      <c r="F588" s="625"/>
      <c r="G588" s="625"/>
      <c r="H588" s="625"/>
    </row>
    <row r="589" spans="1:8">
      <c r="A589" s="625"/>
      <c r="B589" s="625"/>
      <c r="C589" s="625"/>
      <c r="D589" s="625"/>
      <c r="E589" s="625"/>
      <c r="F589" s="625"/>
      <c r="G589" s="625"/>
      <c r="H589" s="625"/>
    </row>
    <row r="590" spans="1:8">
      <c r="A590" s="625"/>
      <c r="B590" s="625"/>
      <c r="C590" s="625"/>
      <c r="D590" s="625"/>
      <c r="E590" s="625"/>
      <c r="F590" s="625"/>
      <c r="G590" s="625"/>
      <c r="H590" s="625"/>
    </row>
    <row r="591" spans="1:8">
      <c r="A591" s="625"/>
      <c r="B591" s="625"/>
      <c r="C591" s="625"/>
      <c r="D591" s="625"/>
      <c r="E591" s="625"/>
      <c r="F591" s="625"/>
      <c r="G591" s="625"/>
      <c r="H591" s="625"/>
    </row>
    <row r="592" spans="1:8">
      <c r="A592" s="625"/>
      <c r="B592" s="625"/>
      <c r="C592" s="625"/>
      <c r="D592" s="625"/>
      <c r="E592" s="625"/>
      <c r="F592" s="625"/>
      <c r="G592" s="625"/>
      <c r="H592" s="625"/>
    </row>
    <row r="593" spans="1:8">
      <c r="A593" s="625"/>
      <c r="B593" s="625"/>
      <c r="C593" s="625"/>
      <c r="D593" s="625"/>
      <c r="E593" s="625"/>
      <c r="F593" s="625"/>
      <c r="G593" s="625"/>
      <c r="H593" s="625"/>
    </row>
    <row r="594" spans="1:8">
      <c r="A594" s="625"/>
      <c r="B594" s="625"/>
      <c r="C594" s="625"/>
      <c r="D594" s="625"/>
      <c r="E594" s="625"/>
      <c r="F594" s="625"/>
      <c r="G594" s="625"/>
      <c r="H594" s="625"/>
    </row>
    <row r="595" spans="1:8">
      <c r="A595" s="625"/>
      <c r="B595" s="625"/>
      <c r="C595" s="625"/>
      <c r="D595" s="625"/>
      <c r="E595" s="625"/>
      <c r="F595" s="625"/>
      <c r="G595" s="625"/>
      <c r="H595" s="625"/>
    </row>
    <row r="596" spans="1:8">
      <c r="A596" s="625"/>
      <c r="B596" s="625"/>
      <c r="C596" s="625"/>
      <c r="D596" s="625"/>
      <c r="E596" s="625"/>
      <c r="F596" s="625"/>
      <c r="G596" s="625"/>
      <c r="H596" s="625"/>
    </row>
    <row r="597" spans="1:8">
      <c r="A597" s="625"/>
      <c r="B597" s="625"/>
      <c r="C597" s="625"/>
      <c r="D597" s="625"/>
      <c r="E597" s="625"/>
      <c r="F597" s="625"/>
      <c r="G597" s="625"/>
      <c r="H597" s="625"/>
    </row>
    <row r="598" spans="1:8">
      <c r="A598" s="625"/>
      <c r="B598" s="625"/>
      <c r="C598" s="625"/>
      <c r="D598" s="625"/>
      <c r="E598" s="625"/>
      <c r="F598" s="625"/>
      <c r="G598" s="625"/>
      <c r="H598" s="625"/>
    </row>
    <row r="599" spans="1:8">
      <c r="A599" s="625"/>
      <c r="B599" s="625"/>
      <c r="C599" s="625"/>
      <c r="D599" s="625"/>
      <c r="E599" s="625"/>
      <c r="F599" s="625"/>
      <c r="G599" s="625"/>
      <c r="H599" s="625"/>
    </row>
    <row r="600" spans="1:8">
      <c r="A600" s="625"/>
      <c r="B600" s="625"/>
      <c r="C600" s="625"/>
      <c r="D600" s="625"/>
      <c r="E600" s="625"/>
      <c r="F600" s="625"/>
      <c r="G600" s="625"/>
      <c r="H600" s="625"/>
    </row>
    <row r="601" spans="1:8">
      <c r="A601" s="625"/>
      <c r="B601" s="625"/>
      <c r="C601" s="625"/>
      <c r="D601" s="625"/>
      <c r="E601" s="625"/>
      <c r="F601" s="625"/>
      <c r="G601" s="625"/>
      <c r="H601" s="625"/>
    </row>
    <row r="602" spans="1:8">
      <c r="A602" s="625"/>
      <c r="B602" s="625"/>
      <c r="C602" s="625"/>
      <c r="D602" s="625"/>
      <c r="E602" s="625"/>
      <c r="F602" s="625"/>
      <c r="G602" s="625"/>
      <c r="H602" s="625"/>
    </row>
    <row r="603" spans="1:8">
      <c r="A603" s="625"/>
      <c r="B603" s="625"/>
      <c r="C603" s="625"/>
      <c r="D603" s="625"/>
      <c r="E603" s="625"/>
      <c r="F603" s="625"/>
      <c r="G603" s="625"/>
      <c r="H603" s="625"/>
    </row>
    <row r="604" spans="1:8">
      <c r="A604" s="625"/>
      <c r="B604" s="625"/>
      <c r="C604" s="625"/>
      <c r="D604" s="625"/>
      <c r="E604" s="625"/>
      <c r="F604" s="625"/>
      <c r="G604" s="625"/>
      <c r="H604" s="625"/>
    </row>
    <row r="605" spans="1:8">
      <c r="A605" s="625"/>
      <c r="B605" s="625"/>
      <c r="C605" s="625"/>
      <c r="D605" s="625"/>
      <c r="E605" s="625"/>
      <c r="F605" s="625"/>
      <c r="G605" s="625"/>
      <c r="H605" s="625"/>
    </row>
    <row r="606" spans="1:8">
      <c r="A606" s="625"/>
      <c r="B606" s="625"/>
      <c r="C606" s="625"/>
      <c r="D606" s="625"/>
      <c r="E606" s="625"/>
      <c r="F606" s="625"/>
      <c r="G606" s="625"/>
      <c r="H606" s="625"/>
    </row>
    <row r="607" spans="1:8">
      <c r="A607" s="625"/>
      <c r="B607" s="625"/>
      <c r="C607" s="625"/>
      <c r="D607" s="625"/>
      <c r="E607" s="625"/>
      <c r="F607" s="625"/>
      <c r="G607" s="625"/>
      <c r="H607" s="625"/>
    </row>
    <row r="608" spans="1:8">
      <c r="A608" s="625"/>
      <c r="B608" s="625"/>
      <c r="C608" s="625"/>
      <c r="D608" s="625"/>
      <c r="E608" s="625"/>
      <c r="F608" s="625"/>
      <c r="G608" s="625"/>
      <c r="H608" s="625"/>
    </row>
    <row r="609" spans="1:8">
      <c r="A609" s="625"/>
      <c r="B609" s="625"/>
      <c r="C609" s="625"/>
      <c r="D609" s="625"/>
      <c r="E609" s="625"/>
      <c r="F609" s="625"/>
      <c r="G609" s="625"/>
      <c r="H609" s="625"/>
    </row>
    <row r="610" spans="1:8">
      <c r="A610" s="625"/>
      <c r="B610" s="625"/>
      <c r="C610" s="625"/>
      <c r="D610" s="625"/>
      <c r="E610" s="625"/>
      <c r="F610" s="625"/>
      <c r="G610" s="625"/>
      <c r="H610" s="625"/>
    </row>
    <row r="611" spans="1:8">
      <c r="A611" s="625"/>
      <c r="B611" s="625"/>
      <c r="C611" s="625"/>
      <c r="D611" s="625"/>
      <c r="E611" s="625"/>
      <c r="F611" s="625"/>
      <c r="G611" s="625"/>
      <c r="H611" s="625"/>
    </row>
    <row r="612" spans="1:8">
      <c r="A612" s="625"/>
      <c r="B612" s="625"/>
      <c r="C612" s="625"/>
      <c r="D612" s="625"/>
      <c r="E612" s="625"/>
      <c r="F612" s="625"/>
      <c r="G612" s="625"/>
      <c r="H612" s="625"/>
    </row>
    <row r="613" spans="1:8">
      <c r="A613" s="625"/>
      <c r="B613" s="625"/>
      <c r="C613" s="625"/>
      <c r="D613" s="625"/>
      <c r="E613" s="625"/>
      <c r="F613" s="625"/>
      <c r="G613" s="625"/>
      <c r="H613" s="625"/>
    </row>
    <row r="614" spans="1:8">
      <c r="A614" s="625"/>
      <c r="B614" s="625"/>
      <c r="C614" s="625"/>
      <c r="D614" s="625"/>
      <c r="E614" s="625"/>
      <c r="F614" s="625"/>
      <c r="G614" s="625"/>
      <c r="H614" s="625"/>
    </row>
    <row r="615" spans="1:8">
      <c r="A615" s="625"/>
      <c r="B615" s="625"/>
      <c r="C615" s="625"/>
      <c r="D615" s="625"/>
      <c r="E615" s="625"/>
      <c r="F615" s="625"/>
      <c r="G615" s="625"/>
      <c r="H615" s="625"/>
    </row>
    <row r="616" spans="1:8">
      <c r="A616" s="625"/>
      <c r="B616" s="625"/>
      <c r="C616" s="625"/>
      <c r="D616" s="625"/>
      <c r="E616" s="625"/>
      <c r="F616" s="625"/>
      <c r="G616" s="625"/>
      <c r="H616" s="625"/>
    </row>
    <row r="617" spans="1:8">
      <c r="A617" s="625"/>
      <c r="B617" s="625"/>
      <c r="C617" s="625"/>
      <c r="D617" s="625"/>
      <c r="E617" s="625"/>
      <c r="F617" s="625"/>
      <c r="G617" s="625"/>
      <c r="H617" s="625"/>
    </row>
    <row r="618" spans="1:8">
      <c r="A618" s="625"/>
      <c r="B618" s="625"/>
      <c r="C618" s="625"/>
      <c r="D618" s="625"/>
      <c r="E618" s="625"/>
      <c r="F618" s="625"/>
      <c r="G618" s="625"/>
      <c r="H618" s="625"/>
    </row>
    <row r="619" spans="1:8">
      <c r="A619" s="625"/>
      <c r="B619" s="625"/>
      <c r="C619" s="625"/>
      <c r="D619" s="625"/>
      <c r="E619" s="625"/>
      <c r="F619" s="625"/>
      <c r="G619" s="625"/>
      <c r="H619" s="625"/>
    </row>
    <row r="620" spans="1:8">
      <c r="A620" s="625"/>
      <c r="B620" s="625"/>
      <c r="C620" s="625"/>
      <c r="D620" s="625"/>
      <c r="E620" s="625"/>
      <c r="F620" s="625"/>
      <c r="G620" s="625"/>
      <c r="H620" s="625"/>
    </row>
    <row r="621" spans="1:8">
      <c r="A621" s="625"/>
      <c r="B621" s="625"/>
      <c r="C621" s="625"/>
      <c r="D621" s="625"/>
      <c r="E621" s="625"/>
      <c r="F621" s="625"/>
      <c r="G621" s="625"/>
      <c r="H621" s="625"/>
    </row>
    <row r="622" spans="1:8">
      <c r="A622" s="625"/>
      <c r="B622" s="625"/>
      <c r="C622" s="625"/>
      <c r="D622" s="625"/>
      <c r="E622" s="625"/>
      <c r="F622" s="625"/>
      <c r="G622" s="625"/>
      <c r="H622" s="625"/>
    </row>
    <row r="623" spans="1:8">
      <c r="A623" s="625"/>
      <c r="B623" s="625"/>
      <c r="C623" s="625"/>
      <c r="D623" s="625"/>
      <c r="E623" s="625"/>
      <c r="F623" s="625"/>
      <c r="G623" s="625"/>
      <c r="H623" s="625"/>
    </row>
    <row r="624" spans="1:8">
      <c r="A624" s="625"/>
      <c r="B624" s="625"/>
      <c r="C624" s="625"/>
      <c r="D624" s="625"/>
      <c r="E624" s="625"/>
      <c r="F624" s="625"/>
      <c r="G624" s="625"/>
      <c r="H624" s="625"/>
    </row>
    <row r="625" spans="1:8">
      <c r="A625" s="625"/>
      <c r="B625" s="625"/>
      <c r="C625" s="625"/>
      <c r="D625" s="625"/>
      <c r="E625" s="625"/>
      <c r="F625" s="625"/>
      <c r="G625" s="625"/>
      <c r="H625" s="625"/>
    </row>
    <row r="626" spans="1:8">
      <c r="A626" s="625"/>
      <c r="B626" s="625"/>
      <c r="C626" s="625"/>
      <c r="D626" s="625"/>
      <c r="E626" s="625"/>
      <c r="F626" s="625"/>
      <c r="G626" s="625"/>
      <c r="H626" s="625"/>
    </row>
    <row r="627" spans="1:8">
      <c r="A627" s="625"/>
      <c r="B627" s="625"/>
      <c r="C627" s="625"/>
      <c r="D627" s="625"/>
      <c r="E627" s="625"/>
      <c r="F627" s="625"/>
      <c r="G627" s="625"/>
      <c r="H627" s="625"/>
    </row>
    <row r="628" spans="1:8">
      <c r="A628" s="625"/>
      <c r="B628" s="625"/>
      <c r="C628" s="625"/>
      <c r="D628" s="625"/>
      <c r="E628" s="625"/>
      <c r="F628" s="625"/>
      <c r="G628" s="625"/>
      <c r="H628" s="625"/>
    </row>
    <row r="629" spans="1:8">
      <c r="A629" s="625"/>
      <c r="B629" s="625"/>
      <c r="C629" s="625"/>
      <c r="D629" s="625"/>
      <c r="E629" s="625"/>
      <c r="F629" s="625"/>
      <c r="G629" s="625"/>
      <c r="H629" s="625"/>
    </row>
    <row r="630" spans="1:8">
      <c r="A630" s="625"/>
      <c r="B630" s="625"/>
      <c r="C630" s="625"/>
      <c r="D630" s="625"/>
      <c r="E630" s="625"/>
      <c r="F630" s="625"/>
      <c r="G630" s="625"/>
      <c r="H630" s="625"/>
    </row>
    <row r="631" spans="1:8">
      <c r="A631" s="625"/>
      <c r="B631" s="625"/>
      <c r="C631" s="625"/>
      <c r="D631" s="625"/>
      <c r="E631" s="625"/>
      <c r="F631" s="625"/>
      <c r="G631" s="625"/>
      <c r="H631" s="625"/>
    </row>
    <row r="632" spans="1:8">
      <c r="A632" s="625"/>
      <c r="B632" s="625"/>
      <c r="C632" s="625"/>
      <c r="D632" s="625"/>
      <c r="E632" s="625"/>
      <c r="F632" s="625"/>
      <c r="G632" s="625"/>
      <c r="H632" s="625"/>
    </row>
    <row r="633" spans="1:8">
      <c r="A633" s="625"/>
      <c r="B633" s="625"/>
      <c r="C633" s="625"/>
      <c r="D633" s="625"/>
      <c r="E633" s="625"/>
      <c r="F633" s="625"/>
      <c r="G633" s="625"/>
      <c r="H633" s="625"/>
    </row>
    <row r="634" spans="1:8">
      <c r="A634" s="625"/>
      <c r="B634" s="625"/>
      <c r="C634" s="625"/>
      <c r="D634" s="625"/>
      <c r="E634" s="625"/>
      <c r="F634" s="625"/>
      <c r="G634" s="625"/>
      <c r="H634" s="625"/>
    </row>
    <row r="635" spans="1:8">
      <c r="A635" s="625"/>
      <c r="B635" s="625"/>
      <c r="C635" s="625"/>
      <c r="D635" s="625"/>
      <c r="E635" s="625"/>
      <c r="F635" s="625"/>
      <c r="G635" s="625"/>
      <c r="H635" s="625"/>
    </row>
    <row r="636" spans="1:8">
      <c r="A636" s="625"/>
      <c r="B636" s="625"/>
      <c r="C636" s="625"/>
      <c r="D636" s="625"/>
      <c r="E636" s="625"/>
      <c r="F636" s="625"/>
      <c r="G636" s="625"/>
      <c r="H636" s="625"/>
    </row>
    <row r="637" spans="1:8">
      <c r="A637" s="625"/>
      <c r="B637" s="625"/>
      <c r="C637" s="625"/>
      <c r="D637" s="625"/>
      <c r="E637" s="625"/>
      <c r="F637" s="625"/>
      <c r="G637" s="625"/>
      <c r="H637" s="625"/>
    </row>
    <row r="638" spans="1:8">
      <c r="A638" s="625"/>
      <c r="B638" s="625"/>
      <c r="C638" s="625"/>
      <c r="D638" s="625"/>
      <c r="E638" s="625"/>
      <c r="F638" s="625"/>
      <c r="G638" s="625"/>
      <c r="H638" s="625"/>
    </row>
    <row r="639" spans="1:8">
      <c r="A639" s="625"/>
      <c r="B639" s="625"/>
      <c r="C639" s="625"/>
      <c r="D639" s="625"/>
      <c r="E639" s="625"/>
      <c r="F639" s="625"/>
      <c r="G639" s="625"/>
      <c r="H639" s="625"/>
    </row>
    <row r="640" spans="1:8">
      <c r="A640" s="625"/>
      <c r="B640" s="625"/>
      <c r="C640" s="625"/>
      <c r="D640" s="625"/>
      <c r="E640" s="625"/>
      <c r="F640" s="625"/>
      <c r="G640" s="625"/>
      <c r="H640" s="625"/>
    </row>
    <row r="641" spans="1:8">
      <c r="A641" s="625"/>
      <c r="B641" s="625"/>
      <c r="C641" s="625"/>
      <c r="D641" s="625"/>
      <c r="E641" s="625"/>
      <c r="F641" s="625"/>
      <c r="G641" s="625"/>
      <c r="H641" s="625"/>
    </row>
    <row r="642" spans="1:8">
      <c r="A642" s="625"/>
      <c r="B642" s="625"/>
      <c r="C642" s="625"/>
      <c r="D642" s="625"/>
      <c r="E642" s="625"/>
      <c r="F642" s="625"/>
      <c r="G642" s="625"/>
      <c r="H642" s="625"/>
    </row>
    <row r="643" spans="1:8">
      <c r="A643" s="625"/>
      <c r="B643" s="625"/>
      <c r="C643" s="625"/>
      <c r="D643" s="625"/>
      <c r="E643" s="625"/>
      <c r="F643" s="625"/>
      <c r="G643" s="625"/>
      <c r="H643" s="625"/>
    </row>
    <row r="644" spans="1:8">
      <c r="A644" s="625"/>
      <c r="B644" s="625"/>
      <c r="C644" s="625"/>
      <c r="D644" s="625"/>
      <c r="E644" s="625"/>
      <c r="F644" s="625"/>
      <c r="G644" s="625"/>
      <c r="H644" s="625"/>
    </row>
    <row r="645" spans="1:8">
      <c r="A645" s="625"/>
      <c r="B645" s="625"/>
      <c r="C645" s="625"/>
      <c r="D645" s="625"/>
      <c r="E645" s="625"/>
      <c r="F645" s="625"/>
      <c r="G645" s="625"/>
      <c r="H645" s="625"/>
    </row>
    <row r="646" spans="1:8">
      <c r="A646" s="625"/>
      <c r="B646" s="625"/>
      <c r="C646" s="625"/>
      <c r="D646" s="625"/>
      <c r="E646" s="625"/>
      <c r="F646" s="625"/>
      <c r="G646" s="625"/>
      <c r="H646" s="625"/>
    </row>
    <row r="647" spans="1:8">
      <c r="A647" s="625"/>
      <c r="B647" s="625"/>
      <c r="C647" s="625"/>
      <c r="D647" s="625"/>
      <c r="E647" s="625"/>
      <c r="F647" s="625"/>
      <c r="G647" s="625"/>
      <c r="H647" s="625"/>
    </row>
    <row r="648" spans="1:8">
      <c r="A648" s="625"/>
      <c r="B648" s="625"/>
      <c r="C648" s="625"/>
      <c r="D648" s="625"/>
      <c r="E648" s="625"/>
      <c r="F648" s="625"/>
      <c r="G648" s="625"/>
      <c r="H648" s="625"/>
    </row>
    <row r="649" spans="1:8">
      <c r="A649" s="625"/>
      <c r="B649" s="625"/>
      <c r="C649" s="625"/>
      <c r="D649" s="625"/>
      <c r="E649" s="625"/>
      <c r="F649" s="625"/>
      <c r="G649" s="625"/>
      <c r="H649" s="625"/>
    </row>
    <row r="650" spans="1:8">
      <c r="A650" s="625"/>
      <c r="B650" s="625"/>
      <c r="C650" s="625"/>
      <c r="D650" s="625"/>
      <c r="E650" s="625"/>
      <c r="F650" s="625"/>
      <c r="G650" s="625"/>
      <c r="H650" s="625"/>
    </row>
    <row r="651" spans="1:8">
      <c r="A651" s="625"/>
      <c r="B651" s="625"/>
      <c r="C651" s="625"/>
      <c r="D651" s="625"/>
      <c r="E651" s="625"/>
      <c r="F651" s="625"/>
      <c r="G651" s="625"/>
      <c r="H651" s="625"/>
    </row>
    <row r="652" spans="1:8">
      <c r="A652" s="625"/>
      <c r="B652" s="625"/>
      <c r="C652" s="625"/>
      <c r="D652" s="625"/>
      <c r="E652" s="625"/>
      <c r="F652" s="625"/>
      <c r="G652" s="625"/>
      <c r="H652" s="625"/>
    </row>
    <row r="653" spans="1:8">
      <c r="A653" s="625"/>
      <c r="B653" s="625"/>
      <c r="C653" s="625"/>
      <c r="D653" s="625"/>
      <c r="E653" s="625"/>
      <c r="F653" s="625"/>
      <c r="G653" s="625"/>
      <c r="H653" s="625"/>
    </row>
    <row r="654" spans="1:8">
      <c r="A654" s="625"/>
      <c r="B654" s="625"/>
      <c r="C654" s="625"/>
      <c r="D654" s="625"/>
      <c r="E654" s="625"/>
      <c r="F654" s="625"/>
      <c r="G654" s="625"/>
      <c r="H654" s="625"/>
    </row>
    <row r="655" spans="1:8">
      <c r="A655" s="625"/>
      <c r="B655" s="625"/>
      <c r="C655" s="625"/>
      <c r="D655" s="625"/>
      <c r="E655" s="625"/>
      <c r="F655" s="625"/>
      <c r="G655" s="625"/>
      <c r="H655" s="625"/>
    </row>
    <row r="656" spans="1:8">
      <c r="A656" s="625"/>
      <c r="B656" s="625"/>
      <c r="C656" s="625"/>
      <c r="D656" s="625"/>
      <c r="E656" s="625"/>
      <c r="F656" s="625"/>
      <c r="G656" s="625"/>
      <c r="H656" s="625"/>
    </row>
    <row r="657" spans="1:8">
      <c r="A657" s="625"/>
      <c r="B657" s="625"/>
      <c r="C657" s="625"/>
      <c r="D657" s="625"/>
      <c r="E657" s="625"/>
      <c r="F657" s="625"/>
      <c r="G657" s="625"/>
      <c r="H657" s="625"/>
    </row>
    <row r="658" spans="1:8">
      <c r="A658" s="625"/>
      <c r="B658" s="625"/>
      <c r="C658" s="625"/>
      <c r="D658" s="625"/>
      <c r="E658" s="625"/>
      <c r="F658" s="625"/>
      <c r="G658" s="625"/>
      <c r="H658" s="625"/>
    </row>
    <row r="659" spans="1:8">
      <c r="A659" s="625"/>
      <c r="B659" s="625"/>
      <c r="C659" s="625"/>
      <c r="D659" s="625"/>
      <c r="E659" s="625"/>
      <c r="F659" s="625"/>
      <c r="G659" s="625"/>
      <c r="H659" s="625"/>
    </row>
    <row r="660" spans="1:8">
      <c r="A660" s="625"/>
      <c r="B660" s="625"/>
      <c r="C660" s="625"/>
      <c r="D660" s="625"/>
      <c r="E660" s="625"/>
      <c r="F660" s="625"/>
      <c r="G660" s="625"/>
      <c r="H660" s="625"/>
    </row>
    <row r="661" spans="1:8">
      <c r="A661" s="625"/>
      <c r="B661" s="625"/>
      <c r="C661" s="625"/>
      <c r="D661" s="625"/>
      <c r="E661" s="625"/>
      <c r="F661" s="625"/>
      <c r="G661" s="625"/>
      <c r="H661" s="625"/>
    </row>
    <row r="662" spans="1:8">
      <c r="A662" s="625"/>
      <c r="B662" s="625"/>
      <c r="C662" s="625"/>
      <c r="D662" s="625"/>
      <c r="E662" s="625"/>
      <c r="F662" s="625"/>
      <c r="G662" s="625"/>
      <c r="H662" s="625"/>
    </row>
    <row r="663" spans="1:8">
      <c r="A663" s="625"/>
      <c r="B663" s="625"/>
      <c r="C663" s="625"/>
      <c r="D663" s="625"/>
      <c r="E663" s="625"/>
      <c r="F663" s="625"/>
      <c r="G663" s="625"/>
      <c r="H663" s="625"/>
    </row>
    <row r="664" spans="1:8">
      <c r="A664" s="625"/>
      <c r="B664" s="625"/>
      <c r="C664" s="625"/>
      <c r="D664" s="625"/>
      <c r="E664" s="625"/>
      <c r="F664" s="625"/>
      <c r="G664" s="625"/>
      <c r="H664" s="625"/>
    </row>
    <row r="665" spans="1:8">
      <c r="A665" s="625"/>
      <c r="B665" s="625"/>
      <c r="C665" s="625"/>
      <c r="D665" s="625"/>
      <c r="E665" s="625"/>
      <c r="F665" s="625"/>
      <c r="G665" s="625"/>
      <c r="H665" s="625"/>
    </row>
    <row r="666" spans="1:8">
      <c r="A666" s="625"/>
      <c r="B666" s="625"/>
      <c r="C666" s="625"/>
      <c r="D666" s="625"/>
      <c r="E666" s="625"/>
      <c r="F666" s="625"/>
      <c r="G666" s="625"/>
      <c r="H666" s="625"/>
    </row>
    <row r="667" spans="1:8">
      <c r="A667" s="625"/>
      <c r="B667" s="625"/>
      <c r="C667" s="625"/>
      <c r="D667" s="625"/>
      <c r="E667" s="625"/>
      <c r="F667" s="625"/>
      <c r="G667" s="625"/>
      <c r="H667" s="625"/>
    </row>
    <row r="668" spans="1:8">
      <c r="A668" s="625"/>
      <c r="B668" s="625"/>
      <c r="C668" s="625"/>
      <c r="D668" s="625"/>
      <c r="E668" s="625"/>
      <c r="F668" s="625"/>
      <c r="G668" s="625"/>
      <c r="H668" s="625"/>
    </row>
    <row r="669" spans="1:8">
      <c r="A669" s="625"/>
      <c r="B669" s="625"/>
      <c r="C669" s="625"/>
      <c r="D669" s="625"/>
      <c r="E669" s="625"/>
      <c r="F669" s="625"/>
      <c r="G669" s="625"/>
      <c r="H669" s="625"/>
    </row>
    <row r="670" spans="1:8">
      <c r="A670" s="625"/>
      <c r="B670" s="625"/>
      <c r="C670" s="625"/>
      <c r="D670" s="625"/>
      <c r="E670" s="625"/>
      <c r="F670" s="625"/>
      <c r="G670" s="625"/>
      <c r="H670" s="625"/>
    </row>
    <row r="671" spans="1:8">
      <c r="A671" s="625"/>
      <c r="B671" s="625"/>
      <c r="C671" s="625"/>
      <c r="D671" s="625"/>
      <c r="E671" s="625"/>
      <c r="F671" s="625"/>
      <c r="G671" s="625"/>
      <c r="H671" s="625"/>
    </row>
    <row r="672" spans="1:8">
      <c r="A672" s="625"/>
      <c r="B672" s="625"/>
      <c r="C672" s="625"/>
      <c r="D672" s="625"/>
      <c r="E672" s="625"/>
      <c r="F672" s="625"/>
      <c r="G672" s="625"/>
      <c r="H672" s="625"/>
    </row>
    <row r="673" spans="1:8">
      <c r="A673" s="625"/>
      <c r="B673" s="625"/>
      <c r="C673" s="625"/>
      <c r="D673" s="625"/>
      <c r="E673" s="625"/>
      <c r="F673" s="625"/>
      <c r="G673" s="625"/>
      <c r="H673" s="625"/>
    </row>
    <row r="674" spans="1:8">
      <c r="A674" s="625"/>
      <c r="B674" s="625"/>
      <c r="C674" s="625"/>
      <c r="D674" s="625"/>
      <c r="E674" s="625"/>
      <c r="F674" s="625"/>
      <c r="G674" s="625"/>
      <c r="H674" s="625"/>
    </row>
    <row r="675" spans="1:8">
      <c r="A675" s="625"/>
      <c r="B675" s="625"/>
      <c r="C675" s="625"/>
      <c r="D675" s="625"/>
      <c r="E675" s="625"/>
      <c r="F675" s="625"/>
      <c r="G675" s="625"/>
      <c r="H675" s="625"/>
    </row>
    <row r="676" spans="1:8">
      <c r="A676" s="625"/>
      <c r="B676" s="625"/>
      <c r="C676" s="625"/>
      <c r="D676" s="625"/>
      <c r="E676" s="625"/>
      <c r="F676" s="625"/>
      <c r="G676" s="625"/>
      <c r="H676" s="625"/>
    </row>
    <row r="677" spans="1:8">
      <c r="A677" s="625"/>
      <c r="B677" s="625"/>
      <c r="C677" s="625"/>
      <c r="D677" s="625"/>
      <c r="E677" s="625"/>
      <c r="F677" s="625"/>
      <c r="G677" s="625"/>
      <c r="H677" s="625"/>
    </row>
    <row r="678" spans="1:8">
      <c r="A678" s="625"/>
      <c r="B678" s="625"/>
      <c r="C678" s="625"/>
      <c r="D678" s="625"/>
      <c r="E678" s="625"/>
      <c r="F678" s="625"/>
      <c r="G678" s="625"/>
      <c r="H678" s="625"/>
    </row>
    <row r="679" spans="1:8">
      <c r="A679" s="625"/>
      <c r="B679" s="625"/>
      <c r="C679" s="625"/>
      <c r="D679" s="625"/>
      <c r="E679" s="625"/>
      <c r="F679" s="625"/>
      <c r="G679" s="625"/>
      <c r="H679" s="625"/>
    </row>
    <row r="680" spans="1:8">
      <c r="A680" s="625"/>
      <c r="B680" s="625"/>
      <c r="C680" s="625"/>
      <c r="D680" s="625"/>
      <c r="E680" s="625"/>
      <c r="F680" s="625"/>
      <c r="G680" s="625"/>
      <c r="H680" s="625"/>
    </row>
    <row r="681" spans="1:8">
      <c r="A681" s="625"/>
      <c r="B681" s="625"/>
      <c r="C681" s="625"/>
      <c r="D681" s="625"/>
      <c r="E681" s="625"/>
      <c r="F681" s="625"/>
      <c r="G681" s="625"/>
      <c r="H681" s="625"/>
    </row>
    <row r="682" spans="1:8">
      <c r="A682" s="625"/>
      <c r="B682" s="625"/>
      <c r="C682" s="625"/>
      <c r="D682" s="625"/>
      <c r="E682" s="625"/>
      <c r="F682" s="625"/>
      <c r="G682" s="625"/>
      <c r="H682" s="625"/>
    </row>
    <row r="683" spans="1:8">
      <c r="A683" s="625"/>
      <c r="B683" s="625"/>
      <c r="C683" s="625"/>
      <c r="D683" s="625"/>
      <c r="E683" s="625"/>
      <c r="F683" s="625"/>
      <c r="G683" s="625"/>
      <c r="H683" s="625"/>
    </row>
    <row r="684" spans="1:8">
      <c r="A684" s="625"/>
      <c r="B684" s="625"/>
      <c r="C684" s="625"/>
      <c r="D684" s="625"/>
      <c r="E684" s="625"/>
      <c r="F684" s="625"/>
      <c r="G684" s="625"/>
      <c r="H684" s="625"/>
    </row>
    <row r="685" spans="1:8">
      <c r="A685" s="625"/>
      <c r="B685" s="625"/>
      <c r="C685" s="625"/>
      <c r="D685" s="625"/>
      <c r="E685" s="625"/>
      <c r="F685" s="625"/>
      <c r="G685" s="625"/>
      <c r="H685" s="625"/>
    </row>
    <row r="686" spans="1:8">
      <c r="A686" s="625"/>
      <c r="B686" s="625"/>
      <c r="C686" s="625"/>
      <c r="D686" s="625"/>
      <c r="E686" s="625"/>
      <c r="F686" s="625"/>
      <c r="G686" s="625"/>
      <c r="H686" s="625"/>
    </row>
    <row r="687" spans="1:8">
      <c r="A687" s="625"/>
      <c r="B687" s="625"/>
      <c r="C687" s="625"/>
      <c r="D687" s="625"/>
      <c r="E687" s="625"/>
      <c r="F687" s="625"/>
      <c r="G687" s="625"/>
      <c r="H687" s="625"/>
    </row>
    <row r="688" spans="1:8">
      <c r="A688" s="625"/>
      <c r="B688" s="625"/>
      <c r="C688" s="625"/>
      <c r="D688" s="625"/>
      <c r="E688" s="625"/>
      <c r="F688" s="625"/>
      <c r="G688" s="625"/>
      <c r="H688" s="625"/>
    </row>
    <row r="689" spans="1:8">
      <c r="A689" s="625"/>
      <c r="B689" s="625"/>
      <c r="C689" s="625"/>
      <c r="D689" s="625"/>
      <c r="E689" s="625"/>
      <c r="F689" s="625"/>
      <c r="G689" s="625"/>
      <c r="H689" s="625"/>
    </row>
    <row r="690" spans="1:8">
      <c r="A690" s="625"/>
      <c r="B690" s="625"/>
      <c r="C690" s="625"/>
      <c r="D690" s="625"/>
      <c r="E690" s="625"/>
      <c r="F690" s="625"/>
      <c r="G690" s="625"/>
      <c r="H690" s="625"/>
    </row>
    <row r="691" spans="1:8">
      <c r="A691" s="625"/>
      <c r="B691" s="625"/>
      <c r="C691" s="625"/>
      <c r="D691" s="625"/>
      <c r="E691" s="625"/>
      <c r="F691" s="625"/>
      <c r="G691" s="625"/>
      <c r="H691" s="625"/>
    </row>
    <row r="692" spans="1:8">
      <c r="A692" s="625"/>
      <c r="B692" s="625"/>
      <c r="C692" s="625"/>
      <c r="D692" s="625"/>
      <c r="E692" s="625"/>
      <c r="F692" s="625"/>
      <c r="G692" s="625"/>
      <c r="H692" s="625"/>
    </row>
    <row r="693" spans="1:8">
      <c r="A693" s="625"/>
      <c r="B693" s="625"/>
      <c r="C693" s="625"/>
      <c r="D693" s="625"/>
      <c r="E693" s="625"/>
      <c r="F693" s="625"/>
      <c r="G693" s="625"/>
      <c r="H693" s="625"/>
    </row>
    <row r="694" spans="1:8">
      <c r="A694" s="625"/>
      <c r="B694" s="625"/>
      <c r="C694" s="625"/>
      <c r="D694" s="625"/>
      <c r="E694" s="625"/>
      <c r="F694" s="625"/>
      <c r="G694" s="625"/>
      <c r="H694" s="625"/>
    </row>
    <row r="695" spans="1:8">
      <c r="A695" s="625"/>
      <c r="B695" s="625"/>
      <c r="C695" s="625"/>
      <c r="D695" s="625"/>
      <c r="E695" s="625"/>
      <c r="F695" s="625"/>
      <c r="G695" s="625"/>
      <c r="H695" s="625"/>
    </row>
    <row r="696" spans="1:8">
      <c r="A696" s="625"/>
      <c r="B696" s="625"/>
      <c r="C696" s="625"/>
      <c r="D696" s="625"/>
      <c r="E696" s="625"/>
      <c r="F696" s="625"/>
      <c r="G696" s="625"/>
      <c r="H696" s="625"/>
    </row>
    <row r="697" spans="1:8">
      <c r="A697" s="625"/>
      <c r="B697" s="625"/>
      <c r="C697" s="625"/>
      <c r="D697" s="625"/>
      <c r="E697" s="625"/>
      <c r="F697" s="625"/>
      <c r="G697" s="625"/>
      <c r="H697" s="625"/>
    </row>
    <row r="698" spans="1:8">
      <c r="A698" s="625"/>
      <c r="B698" s="625"/>
      <c r="C698" s="625"/>
      <c r="D698" s="625"/>
      <c r="E698" s="625"/>
      <c r="F698" s="625"/>
      <c r="G698" s="625"/>
      <c r="H698" s="625"/>
    </row>
    <row r="699" spans="1:8">
      <c r="A699" s="625"/>
      <c r="B699" s="625"/>
      <c r="C699" s="625"/>
      <c r="D699" s="625"/>
      <c r="E699" s="625"/>
      <c r="F699" s="625"/>
      <c r="G699" s="625"/>
      <c r="H699" s="625"/>
    </row>
    <row r="700" spans="1:8">
      <c r="A700" s="625"/>
      <c r="B700" s="625"/>
      <c r="C700" s="625"/>
      <c r="D700" s="625"/>
      <c r="E700" s="625"/>
      <c r="F700" s="625"/>
      <c r="G700" s="625"/>
      <c r="H700" s="625"/>
    </row>
    <row r="701" spans="1:8">
      <c r="A701" s="625"/>
      <c r="B701" s="625"/>
      <c r="C701" s="625"/>
      <c r="D701" s="625"/>
      <c r="E701" s="625"/>
      <c r="F701" s="625"/>
      <c r="G701" s="625"/>
      <c r="H701" s="625"/>
    </row>
    <row r="702" spans="1:8">
      <c r="A702" s="625"/>
      <c r="B702" s="625"/>
      <c r="C702" s="625"/>
      <c r="D702" s="625"/>
      <c r="E702" s="625"/>
      <c r="F702" s="625"/>
      <c r="G702" s="625"/>
      <c r="H702" s="625"/>
    </row>
    <row r="703" spans="1:8">
      <c r="A703" s="625"/>
      <c r="B703" s="625"/>
      <c r="C703" s="625"/>
      <c r="D703" s="625"/>
      <c r="E703" s="625"/>
      <c r="F703" s="625"/>
      <c r="G703" s="625"/>
      <c r="H703" s="625"/>
    </row>
    <row r="704" spans="1:8">
      <c r="A704" s="625"/>
      <c r="B704" s="625"/>
      <c r="C704" s="625"/>
      <c r="D704" s="625"/>
      <c r="E704" s="625"/>
      <c r="F704" s="625"/>
      <c r="G704" s="625"/>
      <c r="H704" s="625"/>
    </row>
    <row r="705" spans="1:8">
      <c r="A705" s="625"/>
      <c r="B705" s="625"/>
      <c r="C705" s="625"/>
      <c r="D705" s="625"/>
      <c r="E705" s="625"/>
      <c r="F705" s="625"/>
      <c r="G705" s="625"/>
      <c r="H705" s="625"/>
    </row>
    <row r="706" spans="1:8">
      <c r="A706" s="625"/>
      <c r="B706" s="625"/>
      <c r="C706" s="625"/>
      <c r="D706" s="625"/>
      <c r="E706" s="625"/>
      <c r="F706" s="625"/>
      <c r="G706" s="625"/>
      <c r="H706" s="625"/>
    </row>
    <row r="707" spans="1:8">
      <c r="A707" s="625"/>
      <c r="B707" s="625"/>
      <c r="C707" s="625"/>
      <c r="D707" s="625"/>
      <c r="E707" s="625"/>
      <c r="F707" s="625"/>
      <c r="G707" s="625"/>
      <c r="H707" s="625"/>
    </row>
    <row r="708" spans="1:8">
      <c r="A708" s="625"/>
      <c r="B708" s="625"/>
      <c r="C708" s="625"/>
      <c r="D708" s="625"/>
      <c r="E708" s="625"/>
      <c r="F708" s="625"/>
      <c r="G708" s="625"/>
      <c r="H708" s="625"/>
    </row>
    <row r="709" spans="1:8">
      <c r="A709" s="625"/>
      <c r="B709" s="625"/>
      <c r="C709" s="625"/>
      <c r="D709" s="625"/>
      <c r="E709" s="625"/>
      <c r="F709" s="625"/>
      <c r="G709" s="625"/>
      <c r="H709" s="625"/>
    </row>
    <row r="710" spans="1:8">
      <c r="A710" s="625"/>
      <c r="B710" s="625"/>
      <c r="C710" s="625"/>
      <c r="D710" s="625"/>
      <c r="E710" s="625"/>
      <c r="F710" s="625"/>
      <c r="G710" s="625"/>
      <c r="H710" s="625"/>
    </row>
    <row r="711" spans="1:8">
      <c r="A711" s="625"/>
      <c r="B711" s="625"/>
      <c r="C711" s="625"/>
      <c r="D711" s="625"/>
      <c r="E711" s="625"/>
      <c r="F711" s="625"/>
      <c r="G711" s="625"/>
      <c r="H711" s="625"/>
    </row>
    <row r="712" spans="1:8">
      <c r="A712" s="625"/>
      <c r="B712" s="625"/>
      <c r="C712" s="625"/>
      <c r="D712" s="625"/>
      <c r="E712" s="625"/>
      <c r="F712" s="625"/>
      <c r="G712" s="625"/>
      <c r="H712" s="625"/>
    </row>
    <row r="713" spans="1:8">
      <c r="A713" s="625"/>
      <c r="B713" s="625"/>
      <c r="C713" s="625"/>
      <c r="D713" s="625"/>
      <c r="E713" s="625"/>
      <c r="F713" s="625"/>
      <c r="G713" s="625"/>
      <c r="H713" s="625"/>
    </row>
    <row r="714" spans="1:8">
      <c r="A714" s="625"/>
      <c r="B714" s="625"/>
      <c r="C714" s="625"/>
      <c r="D714" s="625"/>
      <c r="E714" s="625"/>
      <c r="F714" s="625"/>
      <c r="G714" s="625"/>
      <c r="H714" s="625"/>
    </row>
    <row r="715" spans="1:8">
      <c r="A715" s="625"/>
      <c r="B715" s="625"/>
      <c r="C715" s="625"/>
      <c r="D715" s="625"/>
      <c r="E715" s="625"/>
      <c r="F715" s="625"/>
      <c r="G715" s="625"/>
      <c r="H715" s="625"/>
    </row>
    <row r="716" spans="1:8">
      <c r="A716" s="625"/>
      <c r="B716" s="625"/>
      <c r="C716" s="625"/>
      <c r="D716" s="625"/>
      <c r="E716" s="625"/>
      <c r="F716" s="625"/>
      <c r="G716" s="625"/>
      <c r="H716" s="625"/>
    </row>
    <row r="717" spans="1:8">
      <c r="A717" s="625"/>
      <c r="B717" s="625"/>
      <c r="C717" s="625"/>
      <c r="D717" s="625"/>
      <c r="E717" s="625"/>
      <c r="F717" s="625"/>
      <c r="G717" s="625"/>
      <c r="H717" s="625"/>
    </row>
    <row r="718" spans="1:8">
      <c r="A718" s="625"/>
      <c r="B718" s="625"/>
      <c r="C718" s="625"/>
      <c r="D718" s="625"/>
      <c r="E718" s="625"/>
      <c r="F718" s="625"/>
      <c r="G718" s="625"/>
      <c r="H718" s="625"/>
    </row>
    <row r="719" spans="1:8">
      <c r="A719" s="625"/>
      <c r="B719" s="625"/>
      <c r="C719" s="625"/>
      <c r="D719" s="625"/>
      <c r="E719" s="625"/>
      <c r="F719" s="625"/>
      <c r="G719" s="625"/>
      <c r="H719" s="625"/>
    </row>
    <row r="720" spans="1:8">
      <c r="A720" s="625"/>
      <c r="B720" s="625"/>
      <c r="C720" s="625"/>
      <c r="D720" s="625"/>
      <c r="E720" s="625"/>
      <c r="F720" s="625"/>
      <c r="G720" s="625"/>
      <c r="H720" s="625"/>
    </row>
    <row r="721" spans="1:8">
      <c r="A721" s="625"/>
      <c r="B721" s="625"/>
      <c r="C721" s="625"/>
      <c r="D721" s="625"/>
      <c r="E721" s="625"/>
      <c r="F721" s="625"/>
      <c r="G721" s="625"/>
      <c r="H721" s="625"/>
    </row>
    <row r="722" spans="1:8">
      <c r="A722" s="625"/>
      <c r="B722" s="625"/>
      <c r="C722" s="625"/>
      <c r="D722" s="625"/>
      <c r="E722" s="625"/>
      <c r="F722" s="625"/>
      <c r="G722" s="625"/>
      <c r="H722" s="625"/>
    </row>
    <row r="723" spans="1:8">
      <c r="A723" s="625"/>
      <c r="B723" s="625"/>
      <c r="C723" s="625"/>
      <c r="D723" s="625"/>
      <c r="E723" s="625"/>
      <c r="F723" s="625"/>
      <c r="G723" s="625"/>
      <c r="H723" s="625"/>
    </row>
    <row r="724" spans="1:8">
      <c r="A724" s="625"/>
      <c r="B724" s="625"/>
      <c r="C724" s="625"/>
      <c r="D724" s="625"/>
      <c r="E724" s="625"/>
      <c r="F724" s="625"/>
      <c r="G724" s="625"/>
      <c r="H724" s="625"/>
    </row>
    <row r="725" spans="1:8">
      <c r="A725" s="625"/>
      <c r="B725" s="625"/>
      <c r="C725" s="625"/>
      <c r="D725" s="625"/>
      <c r="E725" s="625"/>
      <c r="F725" s="625"/>
      <c r="G725" s="625"/>
      <c r="H725" s="625"/>
    </row>
    <row r="726" spans="1:8">
      <c r="A726" s="625"/>
      <c r="B726" s="625"/>
      <c r="C726" s="625"/>
      <c r="D726" s="625"/>
      <c r="E726" s="625"/>
      <c r="F726" s="625"/>
      <c r="G726" s="625"/>
      <c r="H726" s="625"/>
    </row>
    <row r="727" spans="1:8">
      <c r="A727" s="625"/>
      <c r="B727" s="625"/>
      <c r="C727" s="625"/>
      <c r="D727" s="625"/>
      <c r="E727" s="625"/>
      <c r="F727" s="625"/>
      <c r="G727" s="625"/>
      <c r="H727" s="625"/>
    </row>
    <row r="728" spans="1:8">
      <c r="A728" s="625"/>
      <c r="B728" s="625"/>
      <c r="C728" s="625"/>
      <c r="D728" s="625"/>
      <c r="E728" s="625"/>
      <c r="F728" s="625"/>
      <c r="G728" s="625"/>
      <c r="H728" s="625"/>
    </row>
    <row r="729" spans="1:8">
      <c r="A729" s="625"/>
      <c r="B729" s="625"/>
      <c r="C729" s="625"/>
      <c r="D729" s="625"/>
      <c r="E729" s="625"/>
      <c r="F729" s="625"/>
      <c r="G729" s="625"/>
      <c r="H729" s="625"/>
    </row>
    <row r="730" spans="1:8">
      <c r="A730" s="625"/>
      <c r="B730" s="625"/>
      <c r="C730" s="625"/>
      <c r="D730" s="625"/>
      <c r="E730" s="625"/>
      <c r="F730" s="625"/>
      <c r="G730" s="625"/>
      <c r="H730" s="625"/>
    </row>
    <row r="731" spans="1:8">
      <c r="A731" s="625"/>
      <c r="B731" s="625"/>
      <c r="C731" s="625"/>
      <c r="D731" s="625"/>
      <c r="E731" s="625"/>
      <c r="F731" s="625"/>
      <c r="G731" s="625"/>
      <c r="H731" s="625"/>
    </row>
    <row r="732" spans="1:8">
      <c r="A732" s="625"/>
      <c r="B732" s="625"/>
      <c r="C732" s="625"/>
      <c r="D732" s="625"/>
      <c r="E732" s="625"/>
      <c r="F732" s="625"/>
      <c r="G732" s="625"/>
      <c r="H732" s="625"/>
    </row>
    <row r="733" spans="1:8">
      <c r="A733" s="625"/>
      <c r="B733" s="625"/>
      <c r="C733" s="625"/>
      <c r="D733" s="625"/>
      <c r="E733" s="625"/>
      <c r="F733" s="625"/>
      <c r="G733" s="625"/>
      <c r="H733" s="625"/>
    </row>
    <row r="734" spans="1:8">
      <c r="A734" s="625"/>
      <c r="B734" s="625"/>
      <c r="C734" s="625"/>
      <c r="D734" s="625"/>
      <c r="E734" s="625"/>
      <c r="F734" s="625"/>
      <c r="G734" s="625"/>
      <c r="H734" s="625"/>
    </row>
    <row r="735" spans="1:8">
      <c r="A735" s="625"/>
      <c r="B735" s="625"/>
      <c r="C735" s="625"/>
      <c r="D735" s="625"/>
      <c r="E735" s="625"/>
      <c r="F735" s="625"/>
      <c r="G735" s="625"/>
      <c r="H735" s="625"/>
    </row>
    <row r="736" spans="1:8">
      <c r="A736" s="625"/>
      <c r="B736" s="625"/>
      <c r="C736" s="625"/>
      <c r="D736" s="625"/>
      <c r="E736" s="625"/>
      <c r="F736" s="625"/>
      <c r="G736" s="625"/>
      <c r="H736" s="625"/>
    </row>
    <row r="737" spans="1:8">
      <c r="A737" s="625"/>
      <c r="B737" s="625"/>
      <c r="C737" s="625"/>
      <c r="D737" s="625"/>
      <c r="E737" s="625"/>
      <c r="F737" s="625"/>
      <c r="G737" s="625"/>
      <c r="H737" s="625"/>
    </row>
    <row r="738" spans="1:8">
      <c r="A738" s="625"/>
      <c r="B738" s="625"/>
      <c r="C738" s="625"/>
      <c r="D738" s="625"/>
      <c r="E738" s="625"/>
      <c r="F738" s="625"/>
      <c r="G738" s="625"/>
      <c r="H738" s="625"/>
    </row>
    <row r="739" spans="1:8">
      <c r="A739" s="625"/>
      <c r="B739" s="625"/>
      <c r="C739" s="625"/>
      <c r="D739" s="625"/>
      <c r="E739" s="625"/>
      <c r="F739" s="625"/>
      <c r="G739" s="625"/>
      <c r="H739" s="625"/>
    </row>
    <row r="740" spans="1:8">
      <c r="A740" s="625"/>
      <c r="B740" s="625"/>
      <c r="C740" s="625"/>
      <c r="D740" s="625"/>
      <c r="E740" s="625"/>
      <c r="F740" s="625"/>
      <c r="G740" s="625"/>
      <c r="H740" s="625"/>
    </row>
    <row r="741" spans="1:8">
      <c r="A741" s="625"/>
      <c r="B741" s="625"/>
      <c r="C741" s="625"/>
      <c r="D741" s="625"/>
      <c r="E741" s="625"/>
      <c r="F741" s="625"/>
      <c r="G741" s="625"/>
      <c r="H741" s="625"/>
    </row>
    <row r="742" spans="1:8">
      <c r="A742" s="625"/>
      <c r="B742" s="625"/>
      <c r="C742" s="625"/>
      <c r="D742" s="625"/>
      <c r="E742" s="625"/>
      <c r="F742" s="625"/>
      <c r="G742" s="625"/>
      <c r="H742" s="625"/>
    </row>
    <row r="743" spans="1:8">
      <c r="A743" s="625"/>
      <c r="B743" s="625"/>
      <c r="C743" s="625"/>
      <c r="D743" s="625"/>
      <c r="E743" s="625"/>
      <c r="F743" s="625"/>
      <c r="G743" s="625"/>
      <c r="H743" s="625"/>
    </row>
    <row r="744" spans="1:8">
      <c r="A744" s="625"/>
      <c r="B744" s="625"/>
      <c r="C744" s="625"/>
      <c r="D744" s="625"/>
      <c r="E744" s="625"/>
      <c r="F744" s="625"/>
      <c r="G744" s="625"/>
      <c r="H744" s="625"/>
    </row>
    <row r="745" spans="1:8">
      <c r="A745" s="625"/>
      <c r="B745" s="625"/>
      <c r="C745" s="625"/>
      <c r="D745" s="625"/>
      <c r="E745" s="625"/>
      <c r="F745" s="625"/>
      <c r="G745" s="625"/>
      <c r="H745" s="625"/>
    </row>
    <row r="746" spans="1:8">
      <c r="A746" s="625"/>
      <c r="B746" s="625"/>
      <c r="C746" s="625"/>
      <c r="D746" s="625"/>
      <c r="E746" s="625"/>
      <c r="F746" s="625"/>
      <c r="G746" s="625"/>
      <c r="H746" s="625"/>
    </row>
    <row r="747" spans="1:8">
      <c r="A747" s="625"/>
      <c r="B747" s="625"/>
      <c r="C747" s="625"/>
      <c r="D747" s="625"/>
      <c r="E747" s="625"/>
      <c r="F747" s="625"/>
      <c r="G747" s="625"/>
      <c r="H747" s="625"/>
    </row>
    <row r="748" spans="1:8">
      <c r="A748" s="625"/>
      <c r="B748" s="625"/>
      <c r="C748" s="625"/>
      <c r="D748" s="625"/>
      <c r="E748" s="625"/>
      <c r="F748" s="625"/>
      <c r="G748" s="625"/>
      <c r="H748" s="625"/>
    </row>
    <row r="749" spans="1:8">
      <c r="A749" s="625"/>
      <c r="B749" s="625"/>
      <c r="C749" s="625"/>
      <c r="D749" s="625"/>
      <c r="E749" s="625"/>
      <c r="F749" s="625"/>
      <c r="G749" s="625"/>
      <c r="H749" s="625"/>
    </row>
    <row r="750" spans="1:8">
      <c r="A750" s="625"/>
      <c r="B750" s="625"/>
      <c r="C750" s="625"/>
      <c r="D750" s="625"/>
      <c r="E750" s="625"/>
      <c r="F750" s="625"/>
      <c r="G750" s="625"/>
      <c r="H750" s="625"/>
    </row>
    <row r="751" spans="1:8">
      <c r="A751" s="625"/>
      <c r="B751" s="625"/>
      <c r="C751" s="625"/>
      <c r="D751" s="625"/>
      <c r="E751" s="625"/>
      <c r="F751" s="625"/>
      <c r="G751" s="625"/>
      <c r="H751" s="625"/>
    </row>
    <row r="752" spans="1:8">
      <c r="A752" s="625"/>
      <c r="B752" s="625"/>
      <c r="C752" s="625"/>
      <c r="D752" s="625"/>
      <c r="E752" s="625"/>
      <c r="F752" s="625"/>
      <c r="G752" s="625"/>
      <c r="H752" s="625"/>
    </row>
    <row r="753" spans="1:8">
      <c r="A753" s="625"/>
      <c r="B753" s="625"/>
      <c r="C753" s="625"/>
      <c r="D753" s="625"/>
      <c r="E753" s="625"/>
      <c r="F753" s="625"/>
      <c r="G753" s="625"/>
      <c r="H753" s="625"/>
    </row>
    <row r="754" spans="1:8">
      <c r="A754" s="625"/>
      <c r="B754" s="625"/>
      <c r="C754" s="625"/>
      <c r="D754" s="625"/>
      <c r="E754" s="625"/>
      <c r="F754" s="625"/>
      <c r="G754" s="625"/>
      <c r="H754" s="625"/>
    </row>
    <row r="755" spans="1:8">
      <c r="A755" s="625"/>
      <c r="B755" s="625"/>
      <c r="C755" s="625"/>
      <c r="D755" s="625"/>
      <c r="E755" s="625"/>
      <c r="F755" s="625"/>
      <c r="G755" s="625"/>
      <c r="H755" s="625"/>
    </row>
    <row r="756" spans="1:8">
      <c r="A756" s="625"/>
      <c r="B756" s="625"/>
      <c r="C756" s="625"/>
      <c r="D756" s="625"/>
      <c r="E756" s="625"/>
      <c r="F756" s="625"/>
      <c r="G756" s="625"/>
      <c r="H756" s="625"/>
    </row>
    <row r="757" spans="1:8">
      <c r="A757" s="625"/>
      <c r="B757" s="625"/>
      <c r="C757" s="625"/>
      <c r="D757" s="625"/>
      <c r="E757" s="625"/>
      <c r="F757" s="625"/>
      <c r="G757" s="625"/>
      <c r="H757" s="625"/>
    </row>
    <row r="758" spans="1:8">
      <c r="A758" s="625"/>
      <c r="B758" s="625"/>
      <c r="C758" s="625"/>
      <c r="D758" s="625"/>
      <c r="E758" s="625"/>
      <c r="F758" s="625"/>
      <c r="G758" s="625"/>
      <c r="H758" s="625"/>
    </row>
    <row r="759" spans="1:8">
      <c r="A759" s="625"/>
      <c r="B759" s="625"/>
      <c r="C759" s="625"/>
      <c r="D759" s="625"/>
      <c r="E759" s="625"/>
      <c r="F759" s="625"/>
      <c r="G759" s="625"/>
      <c r="H759" s="625"/>
    </row>
    <row r="760" spans="1:8">
      <c r="A760" s="625"/>
      <c r="B760" s="625"/>
      <c r="C760" s="625"/>
      <c r="D760" s="625"/>
      <c r="E760" s="625"/>
      <c r="F760" s="625"/>
      <c r="G760" s="625"/>
      <c r="H760" s="625"/>
    </row>
    <row r="761" spans="1:8">
      <c r="A761" s="625"/>
      <c r="B761" s="625"/>
      <c r="C761" s="625"/>
      <c r="D761" s="625"/>
      <c r="E761" s="625"/>
      <c r="F761" s="625"/>
      <c r="G761" s="625"/>
      <c r="H761" s="625"/>
    </row>
    <row r="762" spans="1:8">
      <c r="A762" s="625"/>
      <c r="B762" s="625"/>
      <c r="C762" s="625"/>
      <c r="D762" s="625"/>
      <c r="E762" s="625"/>
      <c r="F762" s="625"/>
      <c r="G762" s="625"/>
      <c r="H762" s="625"/>
    </row>
    <row r="763" spans="1:8">
      <c r="A763" s="625"/>
      <c r="B763" s="625"/>
      <c r="C763" s="625"/>
      <c r="D763" s="625"/>
      <c r="E763" s="625"/>
      <c r="F763" s="625"/>
      <c r="G763" s="625"/>
      <c r="H763" s="625"/>
    </row>
    <row r="764" spans="1:8">
      <c r="A764" s="625"/>
      <c r="B764" s="625"/>
      <c r="C764" s="625"/>
      <c r="D764" s="625"/>
      <c r="E764" s="625"/>
      <c r="F764" s="625"/>
      <c r="G764" s="625"/>
      <c r="H764" s="625"/>
    </row>
    <row r="765" spans="1:8">
      <c r="A765" s="625"/>
      <c r="B765" s="625"/>
      <c r="C765" s="625"/>
      <c r="D765" s="625"/>
      <c r="E765" s="625"/>
      <c r="F765" s="625"/>
      <c r="G765" s="625"/>
      <c r="H765" s="625"/>
    </row>
    <row r="766" spans="1:8">
      <c r="A766" s="625"/>
      <c r="B766" s="625"/>
      <c r="C766" s="625"/>
      <c r="D766" s="625"/>
      <c r="E766" s="625"/>
      <c r="F766" s="625"/>
      <c r="G766" s="625"/>
      <c r="H766" s="625"/>
    </row>
    <row r="767" spans="1:8">
      <c r="A767" s="625"/>
      <c r="B767" s="625"/>
      <c r="C767" s="625"/>
      <c r="D767" s="625"/>
      <c r="E767" s="625"/>
      <c r="F767" s="625"/>
      <c r="G767" s="625"/>
      <c r="H767" s="625"/>
    </row>
    <row r="768" spans="1:8">
      <c r="A768" s="625"/>
      <c r="B768" s="625"/>
      <c r="C768" s="625"/>
      <c r="D768" s="625"/>
      <c r="E768" s="625"/>
      <c r="F768" s="625"/>
      <c r="G768" s="625"/>
      <c r="H768" s="625"/>
    </row>
    <row r="769" spans="1:8">
      <c r="A769" s="625"/>
      <c r="B769" s="625"/>
      <c r="C769" s="625"/>
      <c r="D769" s="625"/>
      <c r="E769" s="625"/>
      <c r="F769" s="625"/>
      <c r="G769" s="625"/>
      <c r="H769" s="625"/>
    </row>
    <row r="770" spans="1:8">
      <c r="A770" s="625"/>
      <c r="B770" s="625"/>
      <c r="C770" s="625"/>
      <c r="D770" s="625"/>
      <c r="E770" s="625"/>
      <c r="F770" s="625"/>
      <c r="G770" s="625"/>
      <c r="H770" s="625"/>
    </row>
    <row r="771" spans="1:8">
      <c r="A771" s="625"/>
      <c r="B771" s="625"/>
      <c r="C771" s="625"/>
      <c r="D771" s="625"/>
      <c r="E771" s="625"/>
      <c r="F771" s="625"/>
      <c r="G771" s="625"/>
      <c r="H771" s="625"/>
    </row>
    <row r="772" spans="1:8">
      <c r="A772" s="625"/>
      <c r="B772" s="625"/>
      <c r="C772" s="625"/>
      <c r="D772" s="625"/>
      <c r="E772" s="625"/>
      <c r="F772" s="625"/>
      <c r="G772" s="625"/>
      <c r="H772" s="625"/>
    </row>
    <row r="773" spans="1:8">
      <c r="A773" s="625"/>
      <c r="B773" s="625"/>
      <c r="C773" s="625"/>
      <c r="D773" s="625"/>
      <c r="E773" s="625"/>
      <c r="F773" s="625"/>
      <c r="G773" s="625"/>
      <c r="H773" s="625"/>
    </row>
    <row r="774" spans="1:8">
      <c r="A774" s="625"/>
      <c r="B774" s="625"/>
      <c r="C774" s="625"/>
      <c r="D774" s="625"/>
      <c r="E774" s="625"/>
      <c r="F774" s="625"/>
      <c r="G774" s="625"/>
      <c r="H774" s="625"/>
    </row>
    <row r="775" spans="1:8">
      <c r="A775" s="625"/>
      <c r="B775" s="625"/>
      <c r="C775" s="625"/>
      <c r="D775" s="625"/>
      <c r="E775" s="625"/>
      <c r="F775" s="625"/>
      <c r="G775" s="625"/>
      <c r="H775" s="625"/>
    </row>
    <row r="776" spans="1:8">
      <c r="A776" s="625"/>
      <c r="B776" s="625"/>
      <c r="C776" s="625"/>
      <c r="D776" s="625"/>
      <c r="E776" s="625"/>
      <c r="F776" s="625"/>
      <c r="G776" s="625"/>
      <c r="H776" s="625"/>
    </row>
    <row r="777" spans="1:8">
      <c r="A777" s="625"/>
      <c r="B777" s="625"/>
      <c r="C777" s="625"/>
      <c r="D777" s="625"/>
      <c r="E777" s="625"/>
      <c r="F777" s="625"/>
      <c r="G777" s="625"/>
      <c r="H777" s="625"/>
    </row>
    <row r="778" spans="1:8">
      <c r="A778" s="625"/>
      <c r="B778" s="625"/>
      <c r="C778" s="625"/>
      <c r="D778" s="625"/>
      <c r="E778" s="625"/>
      <c r="F778" s="625"/>
      <c r="G778" s="625"/>
      <c r="H778" s="625"/>
    </row>
    <row r="779" spans="1:8">
      <c r="A779" s="625"/>
      <c r="B779" s="625"/>
      <c r="C779" s="625"/>
      <c r="D779" s="625"/>
      <c r="E779" s="625"/>
      <c r="F779" s="625"/>
      <c r="G779" s="625"/>
      <c r="H779" s="625"/>
    </row>
    <row r="780" spans="1:8">
      <c r="A780" s="625"/>
      <c r="B780" s="625"/>
      <c r="C780" s="625"/>
      <c r="D780" s="625"/>
      <c r="E780" s="625"/>
      <c r="F780" s="625"/>
      <c r="G780" s="625"/>
      <c r="H780" s="625"/>
    </row>
    <row r="781" spans="1:8">
      <c r="A781" s="625"/>
      <c r="B781" s="625"/>
      <c r="C781" s="625"/>
      <c r="D781" s="625"/>
      <c r="E781" s="625"/>
      <c r="F781" s="625"/>
      <c r="G781" s="625"/>
      <c r="H781" s="625"/>
    </row>
    <row r="782" spans="1:8">
      <c r="A782" s="625"/>
      <c r="B782" s="625"/>
      <c r="C782" s="625"/>
      <c r="D782" s="625"/>
      <c r="E782" s="625"/>
      <c r="F782" s="625"/>
      <c r="G782" s="625"/>
      <c r="H782" s="625"/>
    </row>
    <row r="783" spans="1:8">
      <c r="A783" s="625"/>
      <c r="B783" s="625"/>
      <c r="C783" s="625"/>
      <c r="D783" s="625"/>
      <c r="E783" s="625"/>
      <c r="F783" s="625"/>
      <c r="G783" s="625"/>
      <c r="H783" s="625"/>
    </row>
    <row r="784" spans="1:8">
      <c r="A784" s="625"/>
      <c r="B784" s="625"/>
      <c r="C784" s="625"/>
      <c r="D784" s="625"/>
      <c r="E784" s="625"/>
      <c r="F784" s="625"/>
      <c r="G784" s="625"/>
      <c r="H784" s="625"/>
    </row>
    <row r="785" spans="1:8">
      <c r="A785" s="625"/>
      <c r="B785" s="625"/>
      <c r="C785" s="625"/>
      <c r="D785" s="625"/>
      <c r="E785" s="625"/>
      <c r="F785" s="625"/>
      <c r="G785" s="625"/>
      <c r="H785" s="625"/>
    </row>
    <row r="786" spans="1:8">
      <c r="A786" s="625"/>
      <c r="B786" s="625"/>
      <c r="C786" s="625"/>
      <c r="D786" s="625"/>
      <c r="E786" s="625"/>
      <c r="F786" s="625"/>
      <c r="G786" s="625"/>
      <c r="H786" s="625"/>
    </row>
    <row r="787" spans="1:8">
      <c r="A787" s="625"/>
      <c r="B787" s="625"/>
      <c r="C787" s="625"/>
      <c r="D787" s="625"/>
      <c r="E787" s="625"/>
      <c r="F787" s="625"/>
      <c r="G787" s="625"/>
      <c r="H787" s="625"/>
    </row>
    <row r="788" spans="1:8">
      <c r="A788" s="625"/>
      <c r="B788" s="625"/>
      <c r="C788" s="625"/>
      <c r="D788" s="625"/>
      <c r="E788" s="625"/>
      <c r="F788" s="625"/>
      <c r="G788" s="625"/>
      <c r="H788" s="625"/>
    </row>
    <row r="789" spans="1:8">
      <c r="A789" s="625"/>
      <c r="B789" s="625"/>
      <c r="C789" s="625"/>
      <c r="D789" s="625"/>
      <c r="E789" s="625"/>
      <c r="F789" s="625"/>
      <c r="G789" s="625"/>
      <c r="H789" s="625"/>
    </row>
    <row r="790" spans="1:8">
      <c r="A790" s="625"/>
      <c r="B790" s="625"/>
      <c r="C790" s="625"/>
      <c r="D790" s="625"/>
      <c r="E790" s="625"/>
      <c r="F790" s="625"/>
      <c r="G790" s="625"/>
      <c r="H790" s="625"/>
    </row>
    <row r="791" spans="1:8">
      <c r="A791" s="625"/>
      <c r="B791" s="625"/>
      <c r="C791" s="625"/>
      <c r="D791" s="625"/>
      <c r="E791" s="625"/>
      <c r="F791" s="625"/>
      <c r="G791" s="625"/>
      <c r="H791" s="625"/>
    </row>
    <row r="792" spans="1:8">
      <c r="A792" s="625"/>
      <c r="B792" s="625"/>
      <c r="C792" s="625"/>
      <c r="D792" s="625"/>
      <c r="E792" s="625"/>
      <c r="F792" s="625"/>
      <c r="G792" s="625"/>
      <c r="H792" s="625"/>
    </row>
    <row r="793" spans="1:8">
      <c r="A793" s="625"/>
      <c r="B793" s="625"/>
      <c r="C793" s="625"/>
      <c r="D793" s="625"/>
      <c r="E793" s="625"/>
      <c r="F793" s="625"/>
      <c r="G793" s="625"/>
      <c r="H793" s="625"/>
    </row>
    <row r="794" spans="1:8">
      <c r="A794" s="625"/>
      <c r="B794" s="625"/>
      <c r="C794" s="625"/>
      <c r="D794" s="625"/>
      <c r="E794" s="625"/>
      <c r="F794" s="625"/>
      <c r="G794" s="625"/>
      <c r="H794" s="625"/>
    </row>
    <row r="795" spans="1:8">
      <c r="A795" s="625"/>
      <c r="B795" s="625"/>
      <c r="C795" s="625"/>
      <c r="D795" s="625"/>
      <c r="E795" s="625"/>
      <c r="F795" s="625"/>
      <c r="G795" s="625"/>
      <c r="H795" s="625"/>
    </row>
    <row r="796" spans="1:8">
      <c r="A796" s="625"/>
      <c r="B796" s="625"/>
      <c r="C796" s="625"/>
      <c r="D796" s="625"/>
      <c r="E796" s="625"/>
      <c r="F796" s="625"/>
      <c r="G796" s="625"/>
      <c r="H796" s="625"/>
    </row>
    <row r="797" spans="1:8">
      <c r="A797" s="625"/>
      <c r="B797" s="625"/>
      <c r="C797" s="625"/>
      <c r="D797" s="625"/>
      <c r="E797" s="625"/>
      <c r="F797" s="625"/>
      <c r="G797" s="625"/>
      <c r="H797" s="625"/>
    </row>
    <row r="798" spans="1:8">
      <c r="A798" s="625"/>
      <c r="B798" s="625"/>
      <c r="C798" s="625"/>
      <c r="D798" s="625"/>
      <c r="E798" s="625"/>
      <c r="F798" s="625"/>
      <c r="G798" s="625"/>
      <c r="H798" s="625"/>
    </row>
    <row r="799" spans="1:8">
      <c r="A799" s="625"/>
      <c r="B799" s="625"/>
      <c r="C799" s="625"/>
      <c r="D799" s="625"/>
      <c r="E799" s="625"/>
      <c r="F799" s="625"/>
      <c r="G799" s="625"/>
      <c r="H799" s="625"/>
    </row>
    <row r="800" spans="1:8">
      <c r="A800" s="625"/>
      <c r="B800" s="625"/>
      <c r="C800" s="625"/>
      <c r="D800" s="625"/>
      <c r="E800" s="625"/>
      <c r="F800" s="625"/>
      <c r="G800" s="625"/>
      <c r="H800" s="625"/>
    </row>
    <row r="801" spans="1:8">
      <c r="A801" s="625"/>
      <c r="B801" s="625"/>
      <c r="C801" s="625"/>
      <c r="D801" s="625"/>
      <c r="E801" s="625"/>
      <c r="F801" s="625"/>
      <c r="G801" s="625"/>
      <c r="H801" s="625"/>
    </row>
    <row r="802" spans="1:8">
      <c r="A802" s="625"/>
      <c r="B802" s="625"/>
      <c r="C802" s="625"/>
      <c r="D802" s="625"/>
      <c r="E802" s="625"/>
      <c r="F802" s="625"/>
      <c r="G802" s="625"/>
      <c r="H802" s="625"/>
    </row>
    <row r="803" spans="1:8">
      <c r="A803" s="625"/>
      <c r="B803" s="625"/>
      <c r="C803" s="625"/>
      <c r="D803" s="625"/>
      <c r="E803" s="625"/>
      <c r="F803" s="625"/>
      <c r="G803" s="625"/>
      <c r="H803" s="625"/>
    </row>
    <row r="804" spans="1:8">
      <c r="A804" s="625"/>
      <c r="B804" s="625"/>
      <c r="C804" s="625"/>
      <c r="D804" s="625"/>
      <c r="E804" s="625"/>
      <c r="F804" s="625"/>
      <c r="G804" s="625"/>
      <c r="H804" s="625"/>
    </row>
    <row r="805" spans="1:8">
      <c r="A805" s="625"/>
      <c r="B805" s="625"/>
      <c r="C805" s="625"/>
      <c r="D805" s="625"/>
      <c r="E805" s="625"/>
      <c r="F805" s="625"/>
      <c r="G805" s="625"/>
      <c r="H805" s="625"/>
    </row>
    <row r="806" spans="1:8">
      <c r="A806" s="625"/>
      <c r="B806" s="625"/>
      <c r="C806" s="625"/>
      <c r="D806" s="625"/>
      <c r="E806" s="625"/>
      <c r="F806" s="625"/>
      <c r="G806" s="625"/>
      <c r="H806" s="625"/>
    </row>
    <row r="807" spans="1:8">
      <c r="A807" s="625"/>
      <c r="B807" s="625"/>
      <c r="C807" s="625"/>
      <c r="D807" s="625"/>
      <c r="E807" s="625"/>
      <c r="F807" s="625"/>
      <c r="G807" s="625"/>
      <c r="H807" s="625"/>
    </row>
    <row r="808" spans="1:8">
      <c r="A808" s="625"/>
      <c r="B808" s="625"/>
      <c r="C808" s="625"/>
      <c r="D808" s="625"/>
      <c r="E808" s="625"/>
      <c r="F808" s="625"/>
      <c r="G808" s="625"/>
      <c r="H808" s="625"/>
    </row>
    <row r="809" spans="1:8">
      <c r="A809" s="625"/>
      <c r="B809" s="625"/>
      <c r="C809" s="625"/>
      <c r="D809" s="625"/>
      <c r="E809" s="625"/>
      <c r="F809" s="625"/>
      <c r="G809" s="625"/>
      <c r="H809" s="625"/>
    </row>
    <row r="810" spans="1:8">
      <c r="A810" s="625"/>
      <c r="B810" s="625"/>
      <c r="C810" s="625"/>
      <c r="D810" s="625"/>
      <c r="E810" s="625"/>
      <c r="F810" s="625"/>
      <c r="G810" s="625"/>
      <c r="H810" s="625"/>
    </row>
    <row r="811" spans="1:8">
      <c r="A811" s="625"/>
      <c r="B811" s="625"/>
      <c r="C811" s="625"/>
      <c r="D811" s="625"/>
      <c r="E811" s="625"/>
      <c r="F811" s="625"/>
      <c r="G811" s="625"/>
      <c r="H811" s="625"/>
    </row>
    <row r="812" spans="1:8">
      <c r="A812" s="625"/>
      <c r="B812" s="625"/>
      <c r="C812" s="625"/>
      <c r="D812" s="625"/>
      <c r="E812" s="625"/>
      <c r="F812" s="625"/>
      <c r="G812" s="625"/>
      <c r="H812" s="625"/>
    </row>
    <row r="813" spans="1:8">
      <c r="A813" s="625"/>
      <c r="B813" s="625"/>
      <c r="C813" s="625"/>
      <c r="D813" s="625"/>
      <c r="E813" s="625"/>
      <c r="F813" s="625"/>
      <c r="G813" s="625"/>
      <c r="H813" s="625"/>
    </row>
    <row r="814" spans="1:8">
      <c r="A814" s="625"/>
      <c r="B814" s="625"/>
      <c r="C814" s="625"/>
      <c r="D814" s="625"/>
      <c r="E814" s="625"/>
      <c r="F814" s="625"/>
      <c r="G814" s="625"/>
      <c r="H814" s="625"/>
    </row>
    <row r="815" spans="1:8">
      <c r="A815" s="625"/>
      <c r="B815" s="625"/>
      <c r="C815" s="625"/>
      <c r="D815" s="625"/>
      <c r="E815" s="625"/>
      <c r="F815" s="625"/>
      <c r="G815" s="625"/>
      <c r="H815" s="625"/>
    </row>
    <row r="816" spans="1:8">
      <c r="A816" s="625"/>
      <c r="B816" s="625"/>
      <c r="C816" s="625"/>
      <c r="D816" s="625"/>
      <c r="E816" s="625"/>
      <c r="F816" s="625"/>
      <c r="G816" s="625"/>
      <c r="H816" s="625"/>
    </row>
    <row r="817" spans="1:8">
      <c r="A817" s="625"/>
      <c r="B817" s="625"/>
      <c r="C817" s="625"/>
      <c r="D817" s="625"/>
      <c r="E817" s="625"/>
      <c r="F817" s="625"/>
      <c r="G817" s="625"/>
      <c r="H817" s="625"/>
    </row>
    <row r="818" spans="1:8">
      <c r="A818" s="625"/>
      <c r="B818" s="625"/>
      <c r="C818" s="625"/>
      <c r="D818" s="625"/>
      <c r="E818" s="625"/>
      <c r="F818" s="625"/>
      <c r="G818" s="625"/>
      <c r="H818" s="625"/>
    </row>
    <row r="819" spans="1:8">
      <c r="A819" s="625"/>
      <c r="B819" s="625"/>
      <c r="C819" s="625"/>
      <c r="D819" s="625"/>
      <c r="E819" s="625"/>
      <c r="F819" s="625"/>
      <c r="G819" s="625"/>
      <c r="H819" s="625"/>
    </row>
    <row r="820" spans="1:8">
      <c r="A820" s="625"/>
      <c r="B820" s="625"/>
      <c r="C820" s="625"/>
      <c r="D820" s="625"/>
      <c r="E820" s="625"/>
      <c r="F820" s="625"/>
      <c r="G820" s="625"/>
      <c r="H820" s="625"/>
    </row>
    <row r="821" spans="1:8">
      <c r="A821" s="625"/>
      <c r="B821" s="625"/>
      <c r="C821" s="625"/>
      <c r="D821" s="625"/>
      <c r="E821" s="625"/>
      <c r="F821" s="625"/>
      <c r="G821" s="625"/>
      <c r="H821" s="625"/>
    </row>
    <row r="822" spans="1:8">
      <c r="A822" s="625"/>
      <c r="B822" s="625"/>
      <c r="C822" s="625"/>
      <c r="D822" s="625"/>
      <c r="E822" s="625"/>
      <c r="F822" s="625"/>
      <c r="G822" s="625"/>
      <c r="H822" s="625"/>
    </row>
    <row r="823" spans="1:8">
      <c r="A823" s="625"/>
      <c r="B823" s="625"/>
      <c r="C823" s="625"/>
      <c r="D823" s="625"/>
      <c r="E823" s="625"/>
      <c r="F823" s="625"/>
      <c r="G823" s="625"/>
      <c r="H823" s="625"/>
    </row>
    <row r="824" spans="1:8">
      <c r="A824" s="625"/>
      <c r="B824" s="625"/>
      <c r="C824" s="625"/>
      <c r="D824" s="625"/>
      <c r="E824" s="625"/>
      <c r="F824" s="625"/>
      <c r="G824" s="625"/>
      <c r="H824" s="625"/>
    </row>
    <row r="825" spans="1:8">
      <c r="A825" s="625"/>
      <c r="B825" s="625"/>
      <c r="C825" s="625"/>
      <c r="D825" s="625"/>
      <c r="E825" s="625"/>
      <c r="F825" s="625"/>
      <c r="G825" s="625"/>
      <c r="H825" s="625"/>
    </row>
    <row r="826" spans="1:8">
      <c r="A826" s="625"/>
      <c r="B826" s="625"/>
      <c r="C826" s="625"/>
      <c r="D826" s="625"/>
      <c r="E826" s="625"/>
      <c r="F826" s="625"/>
      <c r="G826" s="625"/>
      <c r="H826" s="625"/>
    </row>
    <row r="827" spans="1:8">
      <c r="A827" s="625"/>
      <c r="B827" s="625"/>
      <c r="C827" s="625"/>
      <c r="D827" s="625"/>
      <c r="E827" s="625"/>
      <c r="F827" s="625"/>
      <c r="G827" s="625"/>
      <c r="H827" s="625"/>
    </row>
    <row r="828" spans="1:8">
      <c r="A828" s="625"/>
      <c r="B828" s="625"/>
      <c r="C828" s="625"/>
      <c r="D828" s="625"/>
      <c r="E828" s="625"/>
      <c r="F828" s="625"/>
      <c r="G828" s="625"/>
      <c r="H828" s="625"/>
    </row>
    <row r="829" spans="1:8">
      <c r="A829" s="625"/>
      <c r="B829" s="625"/>
      <c r="C829" s="625"/>
      <c r="D829" s="625"/>
      <c r="E829" s="625"/>
      <c r="F829" s="625"/>
      <c r="G829" s="625"/>
      <c r="H829" s="625"/>
    </row>
    <row r="830" spans="1:8">
      <c r="A830" s="625"/>
      <c r="B830" s="625"/>
      <c r="C830" s="625"/>
      <c r="D830" s="625"/>
      <c r="E830" s="625"/>
      <c r="F830" s="625"/>
      <c r="G830" s="625"/>
      <c r="H830" s="625"/>
    </row>
    <row r="831" spans="1:8">
      <c r="A831" s="625"/>
      <c r="B831" s="625"/>
      <c r="C831" s="625"/>
      <c r="D831" s="625"/>
      <c r="E831" s="625"/>
      <c r="F831" s="625"/>
      <c r="G831" s="625"/>
      <c r="H831" s="625"/>
    </row>
    <row r="832" spans="1:8">
      <c r="A832" s="625"/>
      <c r="B832" s="625"/>
      <c r="C832" s="625"/>
      <c r="D832" s="625"/>
      <c r="E832" s="625"/>
      <c r="F832" s="625"/>
      <c r="G832" s="625"/>
      <c r="H832" s="625"/>
    </row>
    <row r="833" spans="1:8">
      <c r="A833" s="625"/>
      <c r="B833" s="625"/>
      <c r="C833" s="625"/>
      <c r="D833" s="625"/>
      <c r="E833" s="625"/>
      <c r="F833" s="625"/>
      <c r="G833" s="625"/>
      <c r="H833" s="625"/>
    </row>
    <row r="834" spans="1:8">
      <c r="A834" s="625"/>
      <c r="B834" s="625"/>
      <c r="C834" s="625"/>
      <c r="D834" s="625"/>
      <c r="E834" s="625"/>
      <c r="F834" s="625"/>
      <c r="G834" s="625"/>
      <c r="H834" s="625"/>
    </row>
    <row r="835" spans="1:8">
      <c r="A835" s="625"/>
      <c r="B835" s="625"/>
      <c r="C835" s="625"/>
      <c r="D835" s="625"/>
      <c r="E835" s="625"/>
      <c r="F835" s="625"/>
      <c r="G835" s="625"/>
      <c r="H835" s="625"/>
    </row>
    <row r="836" spans="1:8">
      <c r="A836" s="625"/>
      <c r="B836" s="625"/>
      <c r="C836" s="625"/>
      <c r="D836" s="625"/>
      <c r="E836" s="625"/>
      <c r="F836" s="625"/>
      <c r="G836" s="625"/>
      <c r="H836" s="625"/>
    </row>
    <row r="837" spans="1:8">
      <c r="A837" s="625"/>
      <c r="B837" s="625"/>
      <c r="C837" s="625"/>
      <c r="D837" s="625"/>
      <c r="E837" s="625"/>
      <c r="F837" s="625"/>
      <c r="G837" s="625"/>
      <c r="H837" s="625"/>
    </row>
    <row r="838" spans="1:8">
      <c r="A838" s="625"/>
      <c r="B838" s="625"/>
      <c r="C838" s="625"/>
      <c r="D838" s="625"/>
      <c r="E838" s="625"/>
      <c r="F838" s="625"/>
      <c r="G838" s="625"/>
      <c r="H838" s="625"/>
    </row>
    <row r="839" spans="1:8">
      <c r="A839" s="625"/>
      <c r="B839" s="625"/>
      <c r="C839" s="625"/>
      <c r="D839" s="625"/>
      <c r="E839" s="625"/>
      <c r="F839" s="625"/>
      <c r="G839" s="625"/>
      <c r="H839" s="625"/>
    </row>
    <row r="840" spans="1:8">
      <c r="A840" s="625"/>
      <c r="B840" s="625"/>
      <c r="C840" s="625"/>
      <c r="D840" s="625"/>
      <c r="E840" s="625"/>
      <c r="F840" s="625"/>
      <c r="G840" s="625"/>
      <c r="H840" s="625"/>
    </row>
    <row r="841" spans="1:8">
      <c r="A841" s="625"/>
      <c r="B841" s="625"/>
      <c r="C841" s="625"/>
      <c r="D841" s="625"/>
      <c r="E841" s="625"/>
      <c r="F841" s="625"/>
      <c r="G841" s="625"/>
      <c r="H841" s="625"/>
    </row>
    <row r="842" spans="1:8">
      <c r="A842" s="625"/>
      <c r="B842" s="625"/>
      <c r="C842" s="625"/>
      <c r="D842" s="625"/>
      <c r="E842" s="625"/>
      <c r="F842" s="625"/>
      <c r="G842" s="625"/>
      <c r="H842" s="625"/>
    </row>
    <row r="843" spans="1:8">
      <c r="A843" s="625"/>
      <c r="B843" s="625"/>
      <c r="C843" s="625"/>
      <c r="D843" s="625"/>
      <c r="E843" s="625"/>
      <c r="F843" s="625"/>
      <c r="G843" s="625"/>
      <c r="H843" s="625"/>
    </row>
    <row r="844" spans="1:8">
      <c r="A844" s="625"/>
      <c r="B844" s="625"/>
      <c r="C844" s="625"/>
      <c r="D844" s="625"/>
      <c r="E844" s="625"/>
      <c r="F844" s="625"/>
      <c r="G844" s="625"/>
      <c r="H844" s="625"/>
    </row>
    <row r="845" spans="1:8">
      <c r="A845" s="625"/>
      <c r="B845" s="625"/>
      <c r="C845" s="625"/>
      <c r="D845" s="625"/>
      <c r="E845" s="625"/>
      <c r="F845" s="625"/>
      <c r="G845" s="625"/>
      <c r="H845" s="625"/>
    </row>
    <row r="846" spans="1:8">
      <c r="A846" s="625"/>
      <c r="B846" s="625"/>
      <c r="C846" s="625"/>
      <c r="D846" s="625"/>
      <c r="E846" s="625"/>
      <c r="F846" s="625"/>
      <c r="G846" s="625"/>
      <c r="H846" s="625"/>
    </row>
    <row r="847" spans="1:8">
      <c r="A847" s="625"/>
      <c r="B847" s="625"/>
      <c r="C847" s="625"/>
      <c r="D847" s="625"/>
      <c r="E847" s="625"/>
      <c r="F847" s="625"/>
      <c r="G847" s="625"/>
      <c r="H847" s="625"/>
    </row>
    <row r="848" spans="1:8">
      <c r="A848" s="625"/>
      <c r="B848" s="625"/>
      <c r="C848" s="625"/>
      <c r="D848" s="625"/>
      <c r="E848" s="625"/>
      <c r="F848" s="625"/>
      <c r="G848" s="625"/>
      <c r="H848" s="625"/>
    </row>
    <row r="849" spans="1:8">
      <c r="A849" s="625"/>
      <c r="B849" s="625"/>
      <c r="C849" s="625"/>
      <c r="D849" s="625"/>
      <c r="E849" s="625"/>
      <c r="F849" s="625"/>
      <c r="G849" s="625"/>
      <c r="H849" s="625"/>
    </row>
    <row r="850" spans="1:8">
      <c r="A850" s="625"/>
      <c r="B850" s="625"/>
      <c r="C850" s="625"/>
      <c r="D850" s="625"/>
      <c r="E850" s="625"/>
      <c r="F850" s="625"/>
      <c r="G850" s="625"/>
      <c r="H850" s="625"/>
    </row>
    <row r="851" spans="1:8">
      <c r="A851" s="625"/>
      <c r="B851" s="625"/>
      <c r="C851" s="625"/>
      <c r="D851" s="625"/>
      <c r="E851" s="625"/>
      <c r="F851" s="625"/>
      <c r="G851" s="625"/>
      <c r="H851" s="625"/>
    </row>
    <row r="852" spans="1:8">
      <c r="A852" s="625"/>
      <c r="B852" s="625"/>
      <c r="C852" s="625"/>
      <c r="D852" s="625"/>
      <c r="E852" s="625"/>
      <c r="F852" s="625"/>
      <c r="G852" s="625"/>
      <c r="H852" s="625"/>
    </row>
    <row r="853" spans="1:8">
      <c r="A853" s="625"/>
      <c r="B853" s="625"/>
      <c r="C853" s="625"/>
      <c r="D853" s="625"/>
      <c r="E853" s="625"/>
      <c r="F853" s="625"/>
      <c r="G853" s="625"/>
      <c r="H853" s="625"/>
    </row>
    <row r="854" spans="1:8">
      <c r="A854" s="625"/>
      <c r="B854" s="625"/>
      <c r="C854" s="625"/>
      <c r="D854" s="625"/>
      <c r="E854" s="625"/>
      <c r="F854" s="625"/>
      <c r="G854" s="625"/>
      <c r="H854" s="625"/>
    </row>
    <row r="855" spans="1:8">
      <c r="A855" s="625"/>
      <c r="B855" s="625"/>
      <c r="C855" s="625"/>
      <c r="D855" s="625"/>
      <c r="E855" s="625"/>
      <c r="F855" s="625"/>
      <c r="G855" s="625"/>
      <c r="H855" s="625"/>
    </row>
    <row r="856" spans="1:8">
      <c r="A856" s="625"/>
      <c r="B856" s="625"/>
      <c r="C856" s="625"/>
      <c r="D856" s="625"/>
      <c r="E856" s="625"/>
      <c r="F856" s="625"/>
      <c r="G856" s="625"/>
      <c r="H856" s="625"/>
    </row>
    <row r="857" spans="1:8">
      <c r="A857" s="625"/>
      <c r="B857" s="625"/>
      <c r="C857" s="625"/>
      <c r="D857" s="625"/>
      <c r="E857" s="625"/>
      <c r="F857" s="625"/>
      <c r="G857" s="625"/>
      <c r="H857" s="625"/>
    </row>
    <row r="858" spans="1:8">
      <c r="A858" s="625"/>
      <c r="B858" s="625"/>
      <c r="C858" s="625"/>
      <c r="D858" s="625"/>
      <c r="E858" s="625"/>
      <c r="F858" s="625"/>
      <c r="G858" s="625"/>
      <c r="H858" s="625"/>
    </row>
    <row r="859" spans="1:8">
      <c r="A859" s="625"/>
      <c r="B859" s="625"/>
      <c r="C859" s="625"/>
      <c r="D859" s="625"/>
      <c r="E859" s="625"/>
      <c r="F859" s="625"/>
      <c r="G859" s="625"/>
      <c r="H859" s="625"/>
    </row>
    <row r="860" spans="1:8">
      <c r="A860" s="625"/>
      <c r="B860" s="625"/>
      <c r="C860" s="625"/>
      <c r="D860" s="625"/>
      <c r="E860" s="625"/>
      <c r="F860" s="625"/>
      <c r="G860" s="625"/>
      <c r="H860" s="625"/>
    </row>
    <row r="861" spans="1:8">
      <c r="A861" s="625"/>
      <c r="B861" s="625"/>
      <c r="C861" s="625"/>
      <c r="D861" s="625"/>
      <c r="E861" s="625"/>
      <c r="F861" s="625"/>
      <c r="G861" s="625"/>
      <c r="H861" s="625"/>
    </row>
    <row r="862" spans="1:8">
      <c r="A862" s="625"/>
      <c r="B862" s="625"/>
      <c r="C862" s="625"/>
      <c r="D862" s="625"/>
      <c r="E862" s="625"/>
      <c r="F862" s="625"/>
      <c r="G862" s="625"/>
      <c r="H862" s="625"/>
    </row>
    <row r="863" spans="1:8">
      <c r="A863" s="625"/>
      <c r="B863" s="625"/>
      <c r="C863" s="625"/>
      <c r="D863" s="625"/>
      <c r="E863" s="625"/>
      <c r="F863" s="625"/>
      <c r="G863" s="625"/>
      <c r="H863" s="625"/>
    </row>
    <row r="864" spans="1:8">
      <c r="A864" s="625"/>
      <c r="B864" s="625"/>
      <c r="C864" s="625"/>
      <c r="D864" s="625"/>
      <c r="E864" s="625"/>
      <c r="F864" s="625"/>
      <c r="G864" s="625"/>
      <c r="H864" s="625"/>
    </row>
    <row r="865" spans="1:8">
      <c r="A865" s="625"/>
      <c r="B865" s="625"/>
      <c r="C865" s="625"/>
      <c r="D865" s="625"/>
      <c r="E865" s="625"/>
      <c r="F865" s="625"/>
      <c r="G865" s="625"/>
      <c r="H865" s="625"/>
    </row>
    <row r="866" spans="1:8">
      <c r="A866" s="625"/>
      <c r="B866" s="625"/>
      <c r="C866" s="625"/>
      <c r="D866" s="625"/>
      <c r="E866" s="625"/>
      <c r="F866" s="625"/>
      <c r="G866" s="625"/>
      <c r="H866" s="625"/>
    </row>
    <row r="867" spans="1:8">
      <c r="A867" s="625"/>
      <c r="B867" s="625"/>
      <c r="C867" s="625"/>
      <c r="D867" s="625"/>
      <c r="E867" s="625"/>
      <c r="F867" s="625"/>
      <c r="G867" s="625"/>
      <c r="H867" s="625"/>
    </row>
    <row r="868" spans="1:8">
      <c r="A868" s="625"/>
      <c r="B868" s="625"/>
      <c r="C868" s="625"/>
      <c r="D868" s="625"/>
      <c r="E868" s="625"/>
      <c r="F868" s="625"/>
      <c r="G868" s="625"/>
      <c r="H868" s="625"/>
    </row>
    <row r="869" spans="1:8">
      <c r="A869" s="625"/>
      <c r="B869" s="625"/>
      <c r="C869" s="625"/>
      <c r="D869" s="625"/>
      <c r="E869" s="625"/>
      <c r="F869" s="625"/>
      <c r="G869" s="625"/>
      <c r="H869" s="625"/>
    </row>
    <row r="870" spans="1:8">
      <c r="A870" s="625"/>
      <c r="B870" s="625"/>
      <c r="C870" s="625"/>
      <c r="D870" s="625"/>
      <c r="E870" s="625"/>
      <c r="F870" s="625"/>
      <c r="G870" s="625"/>
      <c r="H870" s="625"/>
    </row>
    <row r="871" spans="1:8">
      <c r="A871" s="625"/>
      <c r="B871" s="625"/>
      <c r="C871" s="625"/>
      <c r="D871" s="625"/>
      <c r="E871" s="625"/>
      <c r="F871" s="625"/>
      <c r="G871" s="625"/>
      <c r="H871" s="625"/>
    </row>
    <row r="872" spans="1:8">
      <c r="A872" s="625"/>
      <c r="B872" s="625"/>
      <c r="C872" s="625"/>
      <c r="D872" s="625"/>
      <c r="E872" s="625"/>
      <c r="F872" s="625"/>
      <c r="G872" s="625"/>
      <c r="H872" s="625"/>
    </row>
    <row r="873" spans="1:8">
      <c r="A873" s="625"/>
      <c r="B873" s="625"/>
      <c r="C873" s="625"/>
      <c r="D873" s="625"/>
      <c r="E873" s="625"/>
      <c r="F873" s="625"/>
      <c r="G873" s="625"/>
      <c r="H873" s="625"/>
    </row>
    <row r="874" spans="1:8">
      <c r="A874" s="625"/>
      <c r="B874" s="625"/>
      <c r="C874" s="625"/>
      <c r="D874" s="625"/>
      <c r="E874" s="625"/>
      <c r="F874" s="625"/>
      <c r="G874" s="625"/>
      <c r="H874" s="625"/>
    </row>
    <row r="875" spans="1:8">
      <c r="A875" s="625"/>
      <c r="B875" s="625"/>
      <c r="C875" s="625"/>
      <c r="D875" s="625"/>
      <c r="E875" s="625"/>
      <c r="F875" s="625"/>
      <c r="G875" s="625"/>
      <c r="H875" s="625"/>
    </row>
    <row r="876" spans="1:8">
      <c r="A876" s="625"/>
      <c r="B876" s="625"/>
      <c r="C876" s="625"/>
      <c r="D876" s="625"/>
      <c r="E876" s="625"/>
      <c r="F876" s="625"/>
      <c r="G876" s="625"/>
      <c r="H876" s="625"/>
    </row>
    <row r="877" spans="1:8">
      <c r="A877" s="625"/>
      <c r="B877" s="625"/>
      <c r="C877" s="625"/>
      <c r="D877" s="625"/>
      <c r="E877" s="625"/>
      <c r="F877" s="625"/>
      <c r="G877" s="625"/>
      <c r="H877" s="625"/>
    </row>
    <row r="878" spans="1:8">
      <c r="A878" s="625"/>
      <c r="B878" s="625"/>
      <c r="C878" s="625"/>
      <c r="D878" s="625"/>
      <c r="E878" s="625"/>
      <c r="F878" s="625"/>
      <c r="G878" s="625"/>
      <c r="H878" s="625"/>
    </row>
    <row r="879" spans="1:8">
      <c r="A879" s="625"/>
      <c r="B879" s="625"/>
      <c r="C879" s="625"/>
      <c r="D879" s="625"/>
      <c r="E879" s="625"/>
      <c r="F879" s="625"/>
      <c r="G879" s="625"/>
      <c r="H879" s="625"/>
    </row>
    <row r="880" spans="1:8">
      <c r="A880" s="625"/>
      <c r="B880" s="625"/>
      <c r="C880" s="625"/>
      <c r="D880" s="625"/>
      <c r="E880" s="625"/>
      <c r="F880" s="625"/>
      <c r="G880" s="625"/>
      <c r="H880" s="625"/>
    </row>
    <row r="881" spans="1:8">
      <c r="A881" s="625"/>
      <c r="B881" s="625"/>
      <c r="C881" s="625"/>
      <c r="D881" s="625"/>
      <c r="E881" s="625"/>
      <c r="F881" s="625"/>
      <c r="G881" s="625"/>
      <c r="H881" s="625"/>
    </row>
    <row r="882" spans="1:8">
      <c r="A882" s="625"/>
      <c r="B882" s="625"/>
      <c r="C882" s="625"/>
      <c r="D882" s="625"/>
      <c r="E882" s="625"/>
      <c r="F882" s="625"/>
      <c r="G882" s="625"/>
      <c r="H882" s="625"/>
    </row>
    <row r="883" spans="1:8">
      <c r="A883" s="625"/>
      <c r="B883" s="625"/>
      <c r="C883" s="625"/>
      <c r="D883" s="625"/>
      <c r="E883" s="625"/>
      <c r="F883" s="625"/>
      <c r="G883" s="625"/>
      <c r="H883" s="625"/>
    </row>
    <row r="884" spans="1:8">
      <c r="A884" s="625"/>
      <c r="B884" s="625"/>
      <c r="C884" s="625"/>
      <c r="D884" s="625"/>
      <c r="E884" s="625"/>
      <c r="F884" s="625"/>
      <c r="G884" s="625"/>
      <c r="H884" s="625"/>
    </row>
    <row r="885" spans="1:8">
      <c r="A885" s="625"/>
      <c r="B885" s="625"/>
      <c r="C885" s="625"/>
      <c r="D885" s="625"/>
      <c r="E885" s="625"/>
      <c r="F885" s="625"/>
      <c r="G885" s="625"/>
      <c r="H885" s="625"/>
    </row>
    <row r="886" spans="1:8">
      <c r="A886" s="625"/>
      <c r="B886" s="625"/>
      <c r="C886" s="625"/>
      <c r="D886" s="625"/>
      <c r="E886" s="625"/>
      <c r="F886" s="625"/>
      <c r="G886" s="625"/>
      <c r="H886" s="625"/>
    </row>
    <row r="887" spans="1:8">
      <c r="A887" s="625"/>
      <c r="B887" s="625"/>
      <c r="C887" s="625"/>
      <c r="D887" s="625"/>
      <c r="E887" s="625"/>
      <c r="F887" s="625"/>
      <c r="G887" s="625"/>
      <c r="H887" s="625"/>
    </row>
    <row r="888" spans="1:8">
      <c r="A888" s="625"/>
      <c r="B888" s="625"/>
      <c r="C888" s="625"/>
      <c r="D888" s="625"/>
      <c r="E888" s="625"/>
      <c r="F888" s="625"/>
      <c r="G888" s="625"/>
      <c r="H888" s="625"/>
    </row>
    <row r="889" spans="1:8">
      <c r="A889" s="625"/>
      <c r="B889" s="625"/>
      <c r="C889" s="625"/>
      <c r="D889" s="625"/>
      <c r="E889" s="625"/>
      <c r="F889" s="625"/>
      <c r="G889" s="625"/>
      <c r="H889" s="625"/>
    </row>
    <row r="890" spans="1:8">
      <c r="A890" s="625"/>
      <c r="B890" s="625"/>
      <c r="C890" s="625"/>
      <c r="D890" s="625"/>
      <c r="E890" s="625"/>
      <c r="F890" s="625"/>
      <c r="G890" s="625"/>
      <c r="H890" s="625"/>
    </row>
    <row r="891" spans="1:8">
      <c r="A891" s="625"/>
      <c r="B891" s="625"/>
      <c r="C891" s="625"/>
      <c r="D891" s="625"/>
      <c r="E891" s="625"/>
      <c r="F891" s="625"/>
      <c r="G891" s="625"/>
      <c r="H891" s="625"/>
    </row>
    <row r="892" spans="1:8">
      <c r="A892" s="625"/>
      <c r="B892" s="625"/>
      <c r="C892" s="625"/>
      <c r="D892" s="625"/>
      <c r="E892" s="625"/>
      <c r="F892" s="625"/>
      <c r="G892" s="625"/>
      <c r="H892" s="625"/>
    </row>
    <row r="893" spans="1:8">
      <c r="A893" s="625"/>
      <c r="B893" s="625"/>
      <c r="C893" s="625"/>
      <c r="D893" s="625"/>
      <c r="E893" s="625"/>
      <c r="F893" s="625"/>
      <c r="G893" s="625"/>
      <c r="H893" s="625"/>
    </row>
    <row r="894" spans="1:8">
      <c r="A894" s="625"/>
      <c r="B894" s="625"/>
      <c r="C894" s="625"/>
      <c r="D894" s="625"/>
      <c r="E894" s="625"/>
      <c r="F894" s="625"/>
      <c r="G894" s="625"/>
      <c r="H894" s="625"/>
    </row>
    <row r="895" spans="1:8">
      <c r="A895" s="625"/>
      <c r="B895" s="625"/>
      <c r="C895" s="625"/>
      <c r="D895" s="625"/>
      <c r="E895" s="625"/>
      <c r="F895" s="625"/>
      <c r="G895" s="625"/>
      <c r="H895" s="625"/>
    </row>
    <row r="896" spans="1:8">
      <c r="A896" s="625"/>
      <c r="B896" s="625"/>
      <c r="C896" s="625"/>
      <c r="D896" s="625"/>
      <c r="E896" s="625"/>
      <c r="F896" s="625"/>
      <c r="G896" s="625"/>
      <c r="H896" s="625"/>
    </row>
    <row r="897" spans="1:8">
      <c r="A897" s="625"/>
      <c r="B897" s="625"/>
      <c r="C897" s="625"/>
      <c r="D897" s="625"/>
      <c r="E897" s="625"/>
      <c r="F897" s="625"/>
      <c r="G897" s="625"/>
      <c r="H897" s="625"/>
    </row>
    <row r="898" spans="1:8">
      <c r="A898" s="625"/>
      <c r="B898" s="625"/>
      <c r="C898" s="625"/>
      <c r="D898" s="625"/>
      <c r="E898" s="625"/>
      <c r="F898" s="625"/>
      <c r="G898" s="625"/>
      <c r="H898" s="625"/>
    </row>
    <row r="899" spans="1:8">
      <c r="A899" s="625"/>
      <c r="B899" s="625"/>
      <c r="C899" s="625"/>
      <c r="D899" s="625"/>
      <c r="E899" s="625"/>
      <c r="F899" s="625"/>
      <c r="G899" s="625"/>
      <c r="H899" s="625"/>
    </row>
    <row r="900" spans="1:8">
      <c r="A900" s="625"/>
      <c r="B900" s="625"/>
      <c r="C900" s="625"/>
      <c r="D900" s="625"/>
      <c r="E900" s="625"/>
      <c r="F900" s="625"/>
      <c r="G900" s="625"/>
      <c r="H900" s="625"/>
    </row>
    <row r="901" spans="1:8">
      <c r="A901" s="625"/>
      <c r="B901" s="625"/>
      <c r="C901" s="625"/>
      <c r="D901" s="625"/>
      <c r="E901" s="625"/>
      <c r="F901" s="625"/>
      <c r="G901" s="625"/>
      <c r="H901" s="625"/>
    </row>
    <row r="902" spans="1:8">
      <c r="A902" s="625"/>
      <c r="B902" s="625"/>
      <c r="C902" s="625"/>
      <c r="D902" s="625"/>
      <c r="E902" s="625"/>
      <c r="F902" s="625"/>
      <c r="G902" s="625"/>
      <c r="H902" s="625"/>
    </row>
    <row r="903" spans="1:8">
      <c r="A903" s="625"/>
      <c r="B903" s="625"/>
      <c r="C903" s="625"/>
      <c r="D903" s="625"/>
      <c r="E903" s="625"/>
      <c r="F903" s="625"/>
      <c r="G903" s="625"/>
      <c r="H903" s="625"/>
    </row>
    <row r="904" spans="1:8">
      <c r="A904" s="625"/>
      <c r="B904" s="625"/>
      <c r="C904" s="625"/>
      <c r="D904" s="625"/>
      <c r="E904" s="625"/>
      <c r="F904" s="625"/>
      <c r="G904" s="625"/>
      <c r="H904" s="625"/>
    </row>
    <row r="905" spans="1:8">
      <c r="A905" s="625"/>
      <c r="B905" s="625"/>
      <c r="C905" s="625"/>
      <c r="D905" s="625"/>
      <c r="E905" s="625"/>
      <c r="F905" s="625"/>
      <c r="G905" s="625"/>
      <c r="H905" s="625"/>
    </row>
    <row r="906" spans="1:8">
      <c r="A906" s="625"/>
      <c r="B906" s="625"/>
      <c r="C906" s="625"/>
      <c r="D906" s="625"/>
      <c r="E906" s="625"/>
      <c r="F906" s="625"/>
      <c r="G906" s="625"/>
      <c r="H906" s="625"/>
    </row>
    <row r="907" spans="1:8">
      <c r="A907" s="625"/>
      <c r="B907" s="625"/>
      <c r="C907" s="625"/>
      <c r="D907" s="625"/>
      <c r="E907" s="625"/>
      <c r="F907" s="625"/>
      <c r="G907" s="625"/>
      <c r="H907" s="625"/>
    </row>
    <row r="908" spans="1:8">
      <c r="A908" s="625"/>
      <c r="B908" s="625"/>
      <c r="C908" s="625"/>
      <c r="D908" s="625"/>
      <c r="E908" s="625"/>
      <c r="F908" s="625"/>
      <c r="G908" s="625"/>
      <c r="H908" s="625"/>
    </row>
    <row r="909" spans="1:8">
      <c r="A909" s="625"/>
      <c r="B909" s="625"/>
      <c r="C909" s="625"/>
      <c r="D909" s="625"/>
      <c r="E909" s="625"/>
      <c r="F909" s="625"/>
      <c r="G909" s="625"/>
      <c r="H909" s="625"/>
    </row>
    <row r="910" spans="1:8">
      <c r="A910" s="625"/>
      <c r="B910" s="625"/>
      <c r="C910" s="625"/>
      <c r="D910" s="625"/>
      <c r="E910" s="625"/>
      <c r="F910" s="625"/>
      <c r="G910" s="625"/>
      <c r="H910" s="625"/>
    </row>
    <row r="911" spans="1:8">
      <c r="A911" s="625"/>
      <c r="B911" s="625"/>
      <c r="C911" s="625"/>
      <c r="D911" s="625"/>
      <c r="E911" s="625"/>
      <c r="F911" s="625"/>
      <c r="G911" s="625"/>
      <c r="H911" s="625"/>
    </row>
    <row r="912" spans="1:8">
      <c r="A912" s="625"/>
      <c r="B912" s="625"/>
      <c r="C912" s="625"/>
      <c r="D912" s="625"/>
      <c r="E912" s="625"/>
      <c r="F912" s="625"/>
      <c r="G912" s="625"/>
      <c r="H912" s="625"/>
    </row>
    <row r="913" spans="1:8">
      <c r="A913" s="625"/>
      <c r="B913" s="625"/>
      <c r="C913" s="625"/>
      <c r="D913" s="625"/>
      <c r="E913" s="625"/>
      <c r="F913" s="625"/>
      <c r="G913" s="625"/>
      <c r="H913" s="625"/>
    </row>
    <row r="914" spans="1:8">
      <c r="A914" s="625"/>
      <c r="B914" s="625"/>
      <c r="C914" s="625"/>
      <c r="D914" s="625"/>
      <c r="E914" s="625"/>
      <c r="F914" s="625"/>
      <c r="G914" s="625"/>
      <c r="H914" s="625"/>
    </row>
    <row r="915" spans="1:8">
      <c r="A915" s="625"/>
      <c r="B915" s="625"/>
      <c r="C915" s="625"/>
      <c r="D915" s="625"/>
      <c r="E915" s="625"/>
      <c r="F915" s="625"/>
      <c r="G915" s="625"/>
      <c r="H915" s="625"/>
    </row>
    <row r="916" spans="1:8">
      <c r="A916" s="625"/>
      <c r="B916" s="625"/>
      <c r="C916" s="625"/>
      <c r="D916" s="625"/>
      <c r="E916" s="625"/>
      <c r="F916" s="625"/>
      <c r="G916" s="625"/>
      <c r="H916" s="625"/>
    </row>
    <row r="917" spans="1:8">
      <c r="A917" s="625"/>
      <c r="B917" s="625"/>
      <c r="C917" s="625"/>
      <c r="D917" s="625"/>
      <c r="E917" s="625"/>
      <c r="F917" s="625"/>
      <c r="G917" s="625"/>
      <c r="H917" s="625"/>
    </row>
    <row r="918" spans="1:8">
      <c r="A918" s="625"/>
      <c r="B918" s="625"/>
      <c r="C918" s="625"/>
      <c r="D918" s="625"/>
      <c r="E918" s="625"/>
      <c r="F918" s="625"/>
      <c r="G918" s="625"/>
      <c r="H918" s="625"/>
    </row>
    <row r="919" spans="1:8">
      <c r="A919" s="625"/>
      <c r="B919" s="625"/>
      <c r="C919" s="625"/>
      <c r="D919" s="625"/>
      <c r="E919" s="625"/>
      <c r="F919" s="625"/>
      <c r="G919" s="625"/>
      <c r="H919" s="625"/>
    </row>
    <row r="920" spans="1:8">
      <c r="A920" s="625"/>
      <c r="B920" s="625"/>
      <c r="C920" s="625"/>
      <c r="D920" s="625"/>
      <c r="E920" s="625"/>
      <c r="F920" s="625"/>
      <c r="G920" s="625"/>
      <c r="H920" s="625"/>
    </row>
    <row r="921" spans="1:8">
      <c r="A921" s="625"/>
      <c r="B921" s="625"/>
      <c r="C921" s="625"/>
      <c r="D921" s="625"/>
      <c r="E921" s="625"/>
      <c r="F921" s="625"/>
      <c r="G921" s="625"/>
      <c r="H921" s="625"/>
    </row>
    <row r="922" spans="1:8">
      <c r="A922" s="625"/>
      <c r="B922" s="625"/>
      <c r="C922" s="625"/>
      <c r="D922" s="625"/>
      <c r="E922" s="625"/>
      <c r="F922" s="625"/>
      <c r="G922" s="625"/>
      <c r="H922" s="625"/>
    </row>
    <row r="923" spans="1:8">
      <c r="A923" s="625"/>
      <c r="B923" s="625"/>
      <c r="C923" s="625"/>
      <c r="D923" s="625"/>
      <c r="E923" s="625"/>
      <c r="F923" s="625"/>
      <c r="G923" s="625"/>
      <c r="H923" s="625"/>
    </row>
    <row r="924" spans="1:8">
      <c r="A924" s="625"/>
      <c r="B924" s="625"/>
      <c r="C924" s="625"/>
      <c r="D924" s="625"/>
      <c r="E924" s="625"/>
      <c r="F924" s="625"/>
      <c r="G924" s="625"/>
      <c r="H924" s="625"/>
    </row>
    <row r="925" spans="1:8">
      <c r="A925" s="625"/>
      <c r="B925" s="625"/>
      <c r="C925" s="625"/>
      <c r="D925" s="625"/>
      <c r="E925" s="625"/>
      <c r="F925" s="625"/>
      <c r="G925" s="625"/>
      <c r="H925" s="625"/>
    </row>
    <row r="926" spans="1:8">
      <c r="A926" s="625"/>
      <c r="B926" s="625"/>
      <c r="C926" s="625"/>
      <c r="D926" s="625"/>
      <c r="E926" s="625"/>
      <c r="F926" s="625"/>
      <c r="G926" s="625"/>
      <c r="H926" s="625"/>
    </row>
    <row r="927" spans="1:8">
      <c r="A927" s="625"/>
      <c r="B927" s="625"/>
      <c r="C927" s="625"/>
      <c r="D927" s="625"/>
      <c r="E927" s="625"/>
      <c r="F927" s="625"/>
      <c r="G927" s="625"/>
      <c r="H927" s="625"/>
    </row>
    <row r="928" spans="1:8">
      <c r="A928" s="625"/>
      <c r="B928" s="625"/>
      <c r="C928" s="625"/>
      <c r="D928" s="625"/>
      <c r="E928" s="625"/>
      <c r="F928" s="625"/>
      <c r="G928" s="625"/>
      <c r="H928" s="625"/>
    </row>
    <row r="929" spans="1:8">
      <c r="A929" s="625"/>
      <c r="B929" s="625"/>
      <c r="C929" s="625"/>
      <c r="D929" s="625"/>
      <c r="E929" s="625"/>
      <c r="F929" s="625"/>
      <c r="G929" s="625"/>
      <c r="H929" s="625"/>
    </row>
    <row r="930" spans="1:8">
      <c r="A930" s="625"/>
      <c r="B930" s="625"/>
      <c r="C930" s="625"/>
      <c r="D930" s="625"/>
      <c r="E930" s="625"/>
      <c r="F930" s="625"/>
      <c r="G930" s="625"/>
      <c r="H930" s="625"/>
    </row>
    <row r="931" spans="1:8">
      <c r="A931" s="625"/>
      <c r="B931" s="625"/>
      <c r="C931" s="625"/>
      <c r="D931" s="625"/>
      <c r="E931" s="625"/>
      <c r="F931" s="625"/>
      <c r="G931" s="625"/>
      <c r="H931" s="625"/>
    </row>
    <row r="932" spans="1:8">
      <c r="A932" s="625"/>
      <c r="B932" s="625"/>
      <c r="C932" s="625"/>
      <c r="D932" s="625"/>
      <c r="E932" s="625"/>
      <c r="F932" s="625"/>
      <c r="G932" s="625"/>
      <c r="H932" s="625"/>
    </row>
    <row r="933" spans="1:8">
      <c r="A933" s="625"/>
      <c r="B933" s="625"/>
      <c r="C933" s="625"/>
      <c r="D933" s="625"/>
      <c r="E933" s="625"/>
      <c r="F933" s="625"/>
      <c r="G933" s="625"/>
      <c r="H933" s="625"/>
    </row>
    <row r="934" spans="1:8">
      <c r="A934" s="625"/>
      <c r="B934" s="625"/>
      <c r="C934" s="625"/>
      <c r="D934" s="625"/>
      <c r="E934" s="625"/>
      <c r="F934" s="625"/>
      <c r="G934" s="625"/>
      <c r="H934" s="625"/>
    </row>
    <row r="935" spans="1:8">
      <c r="A935" s="625"/>
      <c r="B935" s="625"/>
      <c r="C935" s="625"/>
      <c r="D935" s="625"/>
      <c r="E935" s="625"/>
      <c r="F935" s="625"/>
      <c r="G935" s="625"/>
      <c r="H935" s="625"/>
    </row>
    <row r="936" spans="1:8">
      <c r="A936" s="625"/>
      <c r="B936" s="625"/>
      <c r="C936" s="625"/>
      <c r="D936" s="625"/>
      <c r="E936" s="625"/>
      <c r="F936" s="625"/>
      <c r="G936" s="625"/>
      <c r="H936" s="625"/>
    </row>
    <row r="937" spans="1:8">
      <c r="A937" s="625"/>
      <c r="B937" s="625"/>
      <c r="C937" s="625"/>
      <c r="D937" s="625"/>
      <c r="E937" s="625"/>
      <c r="F937" s="625"/>
      <c r="G937" s="625"/>
      <c r="H937" s="625"/>
    </row>
    <row r="938" spans="1:8">
      <c r="A938" s="625"/>
      <c r="B938" s="625"/>
      <c r="C938" s="625"/>
      <c r="D938" s="625"/>
      <c r="E938" s="625"/>
      <c r="F938" s="625"/>
      <c r="G938" s="625"/>
      <c r="H938" s="625"/>
    </row>
    <row r="939" spans="1:8">
      <c r="A939" s="625"/>
      <c r="B939" s="625"/>
      <c r="C939" s="625"/>
      <c r="D939" s="625"/>
      <c r="E939" s="625"/>
      <c r="F939" s="625"/>
      <c r="G939" s="625"/>
      <c r="H939" s="625"/>
    </row>
    <row r="940" spans="1:8">
      <c r="A940" s="625"/>
      <c r="B940" s="625"/>
      <c r="C940" s="625"/>
      <c r="D940" s="625"/>
      <c r="E940" s="625"/>
      <c r="F940" s="625"/>
      <c r="G940" s="625"/>
      <c r="H940" s="625"/>
    </row>
    <row r="941" spans="1:8">
      <c r="A941" s="625"/>
      <c r="B941" s="625"/>
      <c r="C941" s="625"/>
      <c r="D941" s="625"/>
      <c r="E941" s="625"/>
      <c r="F941" s="625"/>
      <c r="G941" s="625"/>
      <c r="H941" s="625"/>
    </row>
    <row r="942" spans="1:8">
      <c r="A942" s="625"/>
      <c r="B942" s="625"/>
      <c r="C942" s="625"/>
      <c r="D942" s="625"/>
      <c r="E942" s="625"/>
      <c r="F942" s="625"/>
      <c r="G942" s="625"/>
      <c r="H942" s="625"/>
    </row>
    <row r="943" spans="1:8">
      <c r="A943" s="625"/>
      <c r="B943" s="625"/>
      <c r="C943" s="625"/>
      <c r="D943" s="625"/>
      <c r="E943" s="625"/>
      <c r="F943" s="625"/>
      <c r="G943" s="625"/>
      <c r="H943" s="625"/>
    </row>
    <row r="944" spans="1:8">
      <c r="A944" s="625"/>
      <c r="B944" s="625"/>
      <c r="C944" s="625"/>
      <c r="D944" s="625"/>
      <c r="E944" s="625"/>
      <c r="F944" s="625"/>
      <c r="G944" s="625"/>
      <c r="H944" s="625"/>
    </row>
    <row r="945" spans="1:8">
      <c r="A945" s="625"/>
      <c r="B945" s="625"/>
      <c r="C945" s="625"/>
      <c r="D945" s="625"/>
      <c r="E945" s="625"/>
      <c r="F945" s="625"/>
      <c r="G945" s="625"/>
      <c r="H945" s="625"/>
    </row>
    <row r="946" spans="1:8">
      <c r="A946" s="625"/>
      <c r="B946" s="625"/>
      <c r="C946" s="625"/>
      <c r="D946" s="625"/>
      <c r="E946" s="625"/>
      <c r="F946" s="625"/>
      <c r="G946" s="625"/>
      <c r="H946" s="625"/>
    </row>
    <row r="947" spans="1:8">
      <c r="A947" s="625"/>
      <c r="B947" s="625"/>
      <c r="C947" s="625"/>
      <c r="D947" s="625"/>
      <c r="E947" s="625"/>
      <c r="F947" s="625"/>
      <c r="G947" s="625"/>
      <c r="H947" s="625"/>
    </row>
    <row r="948" spans="1:8">
      <c r="A948" s="625"/>
      <c r="B948" s="625"/>
      <c r="C948" s="625"/>
      <c r="D948" s="625"/>
      <c r="E948" s="625"/>
      <c r="F948" s="625"/>
      <c r="G948" s="625"/>
      <c r="H948" s="625"/>
    </row>
    <row r="949" spans="1:8">
      <c r="A949" s="625"/>
      <c r="B949" s="625"/>
      <c r="C949" s="625"/>
      <c r="D949" s="625"/>
      <c r="E949" s="625"/>
      <c r="F949" s="625"/>
      <c r="G949" s="625"/>
      <c r="H949" s="625"/>
    </row>
    <row r="950" spans="1:8">
      <c r="A950" s="625"/>
      <c r="B950" s="625"/>
      <c r="C950" s="625"/>
      <c r="D950" s="625"/>
      <c r="E950" s="625"/>
      <c r="F950" s="625"/>
      <c r="G950" s="625"/>
      <c r="H950" s="625"/>
    </row>
    <row r="951" spans="1:8">
      <c r="A951" s="625"/>
      <c r="B951" s="625"/>
      <c r="C951" s="625"/>
      <c r="D951" s="625"/>
      <c r="E951" s="625"/>
      <c r="F951" s="625"/>
      <c r="G951" s="625"/>
      <c r="H951" s="625"/>
    </row>
    <row r="952" spans="1:8">
      <c r="A952" s="625"/>
      <c r="B952" s="625"/>
      <c r="C952" s="625"/>
      <c r="D952" s="625"/>
      <c r="E952" s="625"/>
      <c r="F952" s="625"/>
      <c r="G952" s="625"/>
      <c r="H952" s="625"/>
    </row>
    <row r="953" spans="1:8">
      <c r="A953" s="625"/>
      <c r="B953" s="625"/>
      <c r="C953" s="625"/>
      <c r="D953" s="625"/>
      <c r="E953" s="625"/>
      <c r="F953" s="625"/>
      <c r="G953" s="625"/>
      <c r="H953" s="625"/>
    </row>
    <row r="954" spans="1:8">
      <c r="A954" s="625"/>
      <c r="B954" s="625"/>
      <c r="C954" s="625"/>
      <c r="D954" s="625"/>
      <c r="E954" s="625"/>
      <c r="F954" s="625"/>
      <c r="G954" s="625"/>
      <c r="H954" s="625"/>
    </row>
    <row r="955" spans="1:8">
      <c r="A955" s="625"/>
      <c r="B955" s="625"/>
      <c r="C955" s="625"/>
      <c r="D955" s="625"/>
      <c r="E955" s="625"/>
      <c r="F955" s="625"/>
      <c r="G955" s="625"/>
      <c r="H955" s="625"/>
    </row>
    <row r="956" spans="1:8">
      <c r="A956" s="625"/>
      <c r="B956" s="625"/>
      <c r="C956" s="625"/>
      <c r="D956" s="625"/>
      <c r="E956" s="625"/>
      <c r="F956" s="625"/>
      <c r="G956" s="625"/>
      <c r="H956" s="625"/>
    </row>
    <row r="957" spans="1:8">
      <c r="A957" s="625"/>
      <c r="B957" s="625"/>
      <c r="C957" s="625"/>
      <c r="D957" s="625"/>
      <c r="E957" s="625"/>
      <c r="F957" s="625"/>
      <c r="G957" s="625"/>
      <c r="H957" s="625"/>
    </row>
    <row r="958" spans="1:8">
      <c r="A958" s="625"/>
      <c r="B958" s="625"/>
      <c r="C958" s="625"/>
      <c r="D958" s="625"/>
      <c r="E958" s="625"/>
      <c r="F958" s="625"/>
      <c r="G958" s="625"/>
      <c r="H958" s="625"/>
    </row>
    <row r="959" spans="1:8">
      <c r="A959" s="625"/>
      <c r="B959" s="625"/>
      <c r="C959" s="625"/>
      <c r="D959" s="625"/>
      <c r="E959" s="625"/>
      <c r="F959" s="625"/>
      <c r="G959" s="625"/>
      <c r="H959" s="625"/>
    </row>
    <row r="960" spans="1:8">
      <c r="A960" s="625"/>
      <c r="B960" s="625"/>
      <c r="C960" s="625"/>
      <c r="D960" s="625"/>
      <c r="E960" s="625"/>
      <c r="F960" s="625"/>
      <c r="G960" s="625"/>
      <c r="H960" s="625"/>
    </row>
    <row r="961" spans="1:8">
      <c r="A961" s="625"/>
      <c r="B961" s="625"/>
      <c r="C961" s="625"/>
      <c r="D961" s="625"/>
      <c r="E961" s="625"/>
      <c r="F961" s="625"/>
      <c r="G961" s="625"/>
      <c r="H961" s="625"/>
    </row>
    <row r="962" spans="1:8">
      <c r="A962" s="625"/>
      <c r="B962" s="625"/>
      <c r="C962" s="625"/>
      <c r="D962" s="625"/>
      <c r="E962" s="625"/>
      <c r="F962" s="625"/>
      <c r="G962" s="625"/>
      <c r="H962" s="625"/>
    </row>
    <row r="963" spans="1:8">
      <c r="A963" s="625"/>
      <c r="B963" s="625"/>
      <c r="C963" s="625"/>
      <c r="D963" s="625"/>
      <c r="E963" s="625"/>
      <c r="F963" s="625"/>
      <c r="G963" s="625"/>
      <c r="H963" s="625"/>
    </row>
    <row r="964" spans="1:8">
      <c r="A964" s="625"/>
      <c r="B964" s="625"/>
      <c r="C964" s="625"/>
      <c r="D964" s="625"/>
      <c r="E964" s="625"/>
      <c r="F964" s="625"/>
      <c r="G964" s="625"/>
      <c r="H964" s="625"/>
    </row>
    <row r="965" spans="1:8">
      <c r="A965" s="625"/>
      <c r="B965" s="625"/>
      <c r="C965" s="625"/>
      <c r="D965" s="625"/>
      <c r="E965" s="625"/>
      <c r="F965" s="625"/>
      <c r="G965" s="625"/>
      <c r="H965" s="625"/>
    </row>
    <row r="966" spans="1:8">
      <c r="A966" s="625"/>
      <c r="B966" s="625"/>
      <c r="C966" s="625"/>
      <c r="D966" s="625"/>
      <c r="E966" s="625"/>
      <c r="F966" s="625"/>
      <c r="G966" s="625"/>
      <c r="H966" s="625"/>
    </row>
    <row r="967" spans="1:8">
      <c r="A967" s="625"/>
      <c r="B967" s="625"/>
      <c r="C967" s="625"/>
      <c r="D967" s="625"/>
      <c r="E967" s="625"/>
      <c r="F967" s="625"/>
      <c r="G967" s="625"/>
      <c r="H967" s="625"/>
    </row>
    <row r="968" spans="1:8">
      <c r="A968" s="625"/>
      <c r="B968" s="625"/>
      <c r="C968" s="625"/>
      <c r="D968" s="625"/>
      <c r="E968" s="625"/>
      <c r="F968" s="625"/>
      <c r="G968" s="625"/>
      <c r="H968" s="625"/>
    </row>
    <row r="969" spans="1:8">
      <c r="A969" s="625"/>
      <c r="B969" s="625"/>
      <c r="C969" s="625"/>
      <c r="D969" s="625"/>
      <c r="E969" s="625"/>
      <c r="F969" s="625"/>
      <c r="G969" s="625"/>
      <c r="H969" s="625"/>
    </row>
    <row r="970" spans="1:8">
      <c r="A970" s="625"/>
      <c r="B970" s="625"/>
      <c r="C970" s="625"/>
      <c r="D970" s="625"/>
      <c r="E970" s="625"/>
      <c r="F970" s="625"/>
      <c r="G970" s="625"/>
      <c r="H970" s="625"/>
    </row>
    <row r="971" spans="1:8">
      <c r="A971" s="625"/>
      <c r="B971" s="625"/>
      <c r="C971" s="625"/>
      <c r="D971" s="625"/>
      <c r="E971" s="625"/>
      <c r="F971" s="625"/>
      <c r="G971" s="625"/>
      <c r="H971" s="625"/>
    </row>
    <row r="972" spans="1:8">
      <c r="A972" s="625"/>
      <c r="B972" s="625"/>
      <c r="C972" s="625"/>
      <c r="D972" s="625"/>
      <c r="E972" s="625"/>
      <c r="F972" s="625"/>
      <c r="G972" s="625"/>
      <c r="H972" s="625"/>
    </row>
    <row r="973" spans="1:8">
      <c r="A973" s="625"/>
      <c r="B973" s="625"/>
      <c r="C973" s="625"/>
      <c r="D973" s="625"/>
      <c r="E973" s="625"/>
      <c r="F973" s="625"/>
      <c r="G973" s="625"/>
      <c r="H973" s="625"/>
    </row>
    <row r="974" spans="1:8">
      <c r="A974" s="625"/>
      <c r="B974" s="625"/>
      <c r="C974" s="625"/>
      <c r="D974" s="625"/>
      <c r="E974" s="625"/>
      <c r="F974" s="625"/>
      <c r="G974" s="625"/>
      <c r="H974" s="625"/>
    </row>
    <row r="975" spans="1:8">
      <c r="A975" s="625"/>
      <c r="B975" s="625"/>
      <c r="C975" s="625"/>
      <c r="D975" s="625"/>
      <c r="E975" s="625"/>
      <c r="F975" s="625"/>
      <c r="G975" s="625"/>
      <c r="H975" s="625"/>
    </row>
    <row r="976" spans="1:8">
      <c r="A976" s="625"/>
      <c r="B976" s="625"/>
      <c r="C976" s="625"/>
      <c r="D976" s="625"/>
      <c r="E976" s="625"/>
      <c r="F976" s="625"/>
      <c r="G976" s="625"/>
      <c r="H976" s="625"/>
    </row>
    <row r="977" spans="1:8">
      <c r="A977" s="625"/>
      <c r="B977" s="625"/>
      <c r="C977" s="625"/>
      <c r="D977" s="625"/>
      <c r="E977" s="625"/>
      <c r="F977" s="625"/>
      <c r="G977" s="625"/>
      <c r="H977" s="625"/>
    </row>
    <row r="978" spans="1:8">
      <c r="A978" s="625"/>
      <c r="B978" s="625"/>
      <c r="C978" s="625"/>
      <c r="D978" s="625"/>
      <c r="E978" s="625"/>
      <c r="F978" s="625"/>
      <c r="G978" s="625"/>
      <c r="H978" s="625"/>
    </row>
    <row r="979" spans="1:8">
      <c r="A979" s="625"/>
      <c r="B979" s="625"/>
      <c r="C979" s="625"/>
      <c r="D979" s="625"/>
      <c r="E979" s="625"/>
      <c r="F979" s="625"/>
      <c r="G979" s="625"/>
      <c r="H979" s="625"/>
    </row>
    <row r="980" spans="1:8">
      <c r="A980" s="625"/>
      <c r="B980" s="625"/>
      <c r="C980" s="625"/>
      <c r="D980" s="625"/>
      <c r="E980" s="625"/>
      <c r="F980" s="625"/>
      <c r="G980" s="625"/>
      <c r="H980" s="625"/>
    </row>
    <row r="981" spans="1:8">
      <c r="A981" s="625"/>
      <c r="B981" s="625"/>
      <c r="C981" s="625"/>
      <c r="D981" s="625"/>
      <c r="E981" s="625"/>
      <c r="F981" s="625"/>
      <c r="G981" s="625"/>
      <c r="H981" s="625"/>
    </row>
    <row r="982" spans="1:8">
      <c r="A982" s="625"/>
      <c r="B982" s="625"/>
      <c r="C982" s="625"/>
      <c r="D982" s="625"/>
      <c r="E982" s="625"/>
      <c r="F982" s="625"/>
      <c r="G982" s="625"/>
      <c r="H982" s="625"/>
    </row>
    <row r="983" spans="1:8">
      <c r="A983" s="625"/>
      <c r="B983" s="625"/>
      <c r="C983" s="625"/>
      <c r="D983" s="625"/>
      <c r="E983" s="625"/>
      <c r="F983" s="625"/>
      <c r="G983" s="625"/>
      <c r="H983" s="625"/>
    </row>
    <row r="984" spans="1:8">
      <c r="A984" s="625"/>
      <c r="B984" s="625"/>
      <c r="C984" s="625"/>
      <c r="D984" s="625"/>
      <c r="E984" s="625"/>
      <c r="F984" s="625"/>
      <c r="G984" s="625"/>
      <c r="H984" s="625"/>
    </row>
    <row r="985" spans="1:8">
      <c r="A985" s="625"/>
      <c r="B985" s="625"/>
      <c r="C985" s="625"/>
      <c r="D985" s="625"/>
      <c r="E985" s="625"/>
      <c r="F985" s="625"/>
      <c r="G985" s="625"/>
      <c r="H985" s="625"/>
    </row>
    <row r="986" spans="1:8">
      <c r="A986" s="625"/>
      <c r="B986" s="625"/>
      <c r="C986" s="625"/>
      <c r="D986" s="625"/>
      <c r="E986" s="625"/>
      <c r="F986" s="625"/>
      <c r="G986" s="625"/>
      <c r="H986" s="625"/>
    </row>
    <row r="987" spans="1:8">
      <c r="A987" s="625"/>
      <c r="B987" s="625"/>
      <c r="C987" s="625"/>
      <c r="D987" s="625"/>
      <c r="E987" s="625"/>
      <c r="F987" s="625"/>
      <c r="G987" s="625"/>
      <c r="H987" s="625"/>
    </row>
    <row r="988" spans="1:8">
      <c r="A988" s="625"/>
      <c r="B988" s="625"/>
      <c r="C988" s="625"/>
      <c r="D988" s="625"/>
      <c r="E988" s="625"/>
      <c r="F988" s="625"/>
      <c r="G988" s="625"/>
      <c r="H988" s="625"/>
    </row>
    <row r="989" spans="1:8">
      <c r="A989" s="625"/>
      <c r="B989" s="625"/>
      <c r="C989" s="625"/>
      <c r="D989" s="625"/>
      <c r="E989" s="625"/>
      <c r="F989" s="625"/>
      <c r="G989" s="625"/>
      <c r="H989" s="625"/>
    </row>
    <row r="990" spans="1:8">
      <c r="A990" s="625"/>
      <c r="B990" s="625"/>
      <c r="C990" s="625"/>
      <c r="D990" s="625"/>
      <c r="E990" s="625"/>
      <c r="F990" s="625"/>
      <c r="G990" s="625"/>
      <c r="H990" s="625"/>
    </row>
    <row r="991" spans="1:8">
      <c r="A991" s="625"/>
      <c r="B991" s="625"/>
      <c r="C991" s="625"/>
      <c r="D991" s="625"/>
      <c r="E991" s="625"/>
      <c r="F991" s="625"/>
      <c r="G991" s="625"/>
      <c r="H991" s="625"/>
    </row>
    <row r="992" spans="1:8">
      <c r="A992" s="625"/>
      <c r="B992" s="625"/>
      <c r="C992" s="625"/>
      <c r="D992" s="625"/>
      <c r="E992" s="625"/>
      <c r="F992" s="625"/>
      <c r="G992" s="625"/>
      <c r="H992" s="625"/>
    </row>
    <row r="993" spans="1:8">
      <c r="A993" s="625"/>
      <c r="B993" s="625"/>
      <c r="C993" s="625"/>
      <c r="D993" s="625"/>
      <c r="E993" s="625"/>
      <c r="F993" s="625"/>
      <c r="G993" s="625"/>
      <c r="H993" s="625"/>
    </row>
    <row r="994" spans="1:8">
      <c r="A994" s="625"/>
      <c r="B994" s="625"/>
      <c r="C994" s="625"/>
      <c r="D994" s="625"/>
      <c r="E994" s="625"/>
      <c r="F994" s="625"/>
      <c r="G994" s="625"/>
      <c r="H994" s="625"/>
    </row>
    <row r="995" spans="1:8">
      <c r="A995" s="625"/>
      <c r="B995" s="625"/>
      <c r="C995" s="625"/>
      <c r="D995" s="625"/>
      <c r="E995" s="625"/>
      <c r="F995" s="625"/>
      <c r="G995" s="625"/>
      <c r="H995" s="625"/>
    </row>
    <row r="996" spans="1:8">
      <c r="A996" s="625"/>
      <c r="B996" s="625"/>
      <c r="C996" s="625"/>
      <c r="D996" s="625"/>
      <c r="E996" s="625"/>
      <c r="F996" s="625"/>
      <c r="G996" s="625"/>
      <c r="H996" s="625"/>
    </row>
    <row r="997" spans="1:8">
      <c r="A997" s="625"/>
      <c r="B997" s="625"/>
      <c r="C997" s="625"/>
      <c r="D997" s="625"/>
      <c r="E997" s="625"/>
      <c r="F997" s="625"/>
      <c r="G997" s="625"/>
      <c r="H997" s="625"/>
    </row>
    <row r="998" spans="1:8">
      <c r="A998" s="625"/>
      <c r="B998" s="625"/>
      <c r="C998" s="625"/>
      <c r="D998" s="625"/>
      <c r="E998" s="625"/>
      <c r="F998" s="625"/>
      <c r="G998" s="625"/>
      <c r="H998" s="625"/>
    </row>
    <row r="999" spans="1:8">
      <c r="A999" s="625"/>
      <c r="B999" s="625"/>
      <c r="C999" s="625"/>
      <c r="D999" s="625"/>
      <c r="E999" s="625"/>
      <c r="F999" s="625"/>
      <c r="G999" s="625"/>
      <c r="H999" s="625"/>
    </row>
    <row r="1000" spans="1:8">
      <c r="A1000" s="625"/>
      <c r="B1000" s="625"/>
      <c r="C1000" s="625"/>
      <c r="D1000" s="625"/>
      <c r="E1000" s="625"/>
      <c r="F1000" s="625"/>
      <c r="G1000" s="625"/>
      <c r="H1000" s="625"/>
    </row>
    <row r="1001" spans="1:8">
      <c r="A1001" s="625"/>
      <c r="B1001" s="625"/>
      <c r="C1001" s="625"/>
      <c r="D1001" s="625"/>
      <c r="E1001" s="625"/>
      <c r="F1001" s="625"/>
      <c r="G1001" s="625"/>
      <c r="H1001" s="625"/>
    </row>
    <row r="1002" spans="1:8">
      <c r="A1002" s="625"/>
      <c r="B1002" s="625"/>
      <c r="C1002" s="625"/>
      <c r="D1002" s="625"/>
      <c r="E1002" s="625"/>
      <c r="F1002" s="625"/>
      <c r="G1002" s="625"/>
      <c r="H1002" s="625"/>
    </row>
    <row r="1003" spans="1:8">
      <c r="A1003" s="625"/>
      <c r="B1003" s="625"/>
      <c r="C1003" s="625"/>
      <c r="D1003" s="625"/>
      <c r="E1003" s="625"/>
      <c r="F1003" s="625"/>
      <c r="G1003" s="625"/>
      <c r="H1003" s="625"/>
    </row>
    <row r="1004" spans="1:8">
      <c r="A1004" s="625"/>
      <c r="B1004" s="625"/>
      <c r="C1004" s="625"/>
      <c r="D1004" s="625"/>
      <c r="E1004" s="625"/>
      <c r="F1004" s="625"/>
      <c r="G1004" s="625"/>
      <c r="H1004" s="625"/>
    </row>
    <row r="1005" spans="1:8">
      <c r="A1005" s="625"/>
      <c r="B1005" s="625"/>
      <c r="C1005" s="625"/>
      <c r="D1005" s="625"/>
      <c r="E1005" s="625"/>
      <c r="F1005" s="625"/>
      <c r="G1005" s="625"/>
      <c r="H1005" s="625"/>
    </row>
    <row r="1006" spans="1:8">
      <c r="A1006" s="625"/>
      <c r="B1006" s="625"/>
      <c r="C1006" s="625"/>
      <c r="D1006" s="625"/>
      <c r="E1006" s="625"/>
      <c r="F1006" s="625"/>
      <c r="G1006" s="625"/>
      <c r="H1006" s="625"/>
    </row>
    <row r="1007" spans="1:8">
      <c r="A1007" s="625"/>
      <c r="B1007" s="625"/>
      <c r="C1007" s="625"/>
      <c r="D1007" s="625"/>
      <c r="E1007" s="625"/>
      <c r="F1007" s="625"/>
      <c r="G1007" s="625"/>
      <c r="H1007" s="625"/>
    </row>
    <row r="1008" spans="1:8">
      <c r="A1008" s="625"/>
      <c r="B1008" s="625"/>
      <c r="C1008" s="625"/>
      <c r="D1008" s="625"/>
      <c r="E1008" s="625"/>
      <c r="F1008" s="625"/>
      <c r="G1008" s="625"/>
      <c r="H1008" s="625"/>
    </row>
    <row r="1009" spans="1:8">
      <c r="A1009" s="625"/>
      <c r="B1009" s="625"/>
      <c r="C1009" s="625"/>
      <c r="D1009" s="625"/>
      <c r="E1009" s="625"/>
      <c r="F1009" s="625"/>
      <c r="G1009" s="625"/>
      <c r="H1009" s="625"/>
    </row>
    <row r="1010" spans="1:8">
      <c r="A1010" s="625"/>
      <c r="B1010" s="625"/>
      <c r="C1010" s="625"/>
      <c r="D1010" s="625"/>
      <c r="E1010" s="625"/>
      <c r="F1010" s="625"/>
      <c r="G1010" s="625"/>
      <c r="H1010" s="625"/>
    </row>
    <row r="1011" spans="1:8">
      <c r="A1011" s="625"/>
      <c r="B1011" s="625"/>
      <c r="C1011" s="625"/>
      <c r="D1011" s="625"/>
      <c r="E1011" s="625"/>
      <c r="F1011" s="625"/>
      <c r="G1011" s="625"/>
      <c r="H1011" s="625"/>
    </row>
    <row r="1012" spans="1:8">
      <c r="A1012" s="625"/>
      <c r="B1012" s="625"/>
      <c r="C1012" s="625"/>
      <c r="D1012" s="625"/>
      <c r="E1012" s="625"/>
      <c r="F1012" s="625"/>
      <c r="G1012" s="625"/>
      <c r="H1012" s="625"/>
    </row>
    <row r="1013" spans="1:8">
      <c r="A1013" s="625"/>
      <c r="B1013" s="625"/>
      <c r="C1013" s="625"/>
      <c r="D1013" s="625"/>
      <c r="E1013" s="625"/>
      <c r="F1013" s="625"/>
      <c r="G1013" s="625"/>
      <c r="H1013" s="625"/>
    </row>
    <row r="1014" spans="1:8">
      <c r="A1014" s="625"/>
      <c r="B1014" s="625"/>
      <c r="C1014" s="625"/>
      <c r="D1014" s="625"/>
      <c r="E1014" s="625"/>
      <c r="F1014" s="625"/>
      <c r="G1014" s="625"/>
      <c r="H1014" s="625"/>
    </row>
    <row r="1015" spans="1:8">
      <c r="A1015" s="625"/>
      <c r="B1015" s="625"/>
      <c r="C1015" s="625"/>
      <c r="D1015" s="625"/>
      <c r="E1015" s="625"/>
      <c r="F1015" s="625"/>
      <c r="G1015" s="625"/>
      <c r="H1015" s="625"/>
    </row>
    <row r="1016" spans="1:8">
      <c r="A1016" s="625"/>
      <c r="B1016" s="625"/>
      <c r="C1016" s="625"/>
      <c r="D1016" s="625"/>
      <c r="E1016" s="625"/>
      <c r="F1016" s="625"/>
      <c r="G1016" s="625"/>
      <c r="H1016" s="625"/>
    </row>
    <row r="1017" spans="1:8">
      <c r="A1017" s="625"/>
      <c r="B1017" s="625"/>
      <c r="C1017" s="625"/>
      <c r="D1017" s="625"/>
      <c r="E1017" s="625"/>
      <c r="F1017" s="625"/>
      <c r="G1017" s="625"/>
      <c r="H1017" s="625"/>
    </row>
    <row r="1018" spans="1:8">
      <c r="A1018" s="625"/>
      <c r="B1018" s="625"/>
      <c r="C1018" s="625"/>
      <c r="D1018" s="625"/>
      <c r="E1018" s="625"/>
      <c r="F1018" s="625"/>
      <c r="G1018" s="625"/>
      <c r="H1018" s="625"/>
    </row>
    <row r="1019" spans="1:8">
      <c r="A1019" s="625"/>
      <c r="B1019" s="625"/>
      <c r="C1019" s="625"/>
      <c r="D1019" s="625"/>
      <c r="E1019" s="625"/>
      <c r="F1019" s="625"/>
      <c r="G1019" s="625"/>
      <c r="H1019" s="625"/>
    </row>
    <row r="1020" spans="1:8">
      <c r="A1020" s="625"/>
      <c r="B1020" s="625"/>
      <c r="C1020" s="625"/>
      <c r="D1020" s="625"/>
      <c r="E1020" s="625"/>
      <c r="F1020" s="625"/>
      <c r="G1020" s="625"/>
      <c r="H1020" s="625"/>
    </row>
    <row r="1021" spans="1:8">
      <c r="A1021" s="625"/>
      <c r="B1021" s="625"/>
      <c r="C1021" s="625"/>
      <c r="D1021" s="625"/>
      <c r="E1021" s="625"/>
      <c r="F1021" s="625"/>
      <c r="G1021" s="625"/>
      <c r="H1021" s="625"/>
    </row>
    <row r="1022" spans="1:8">
      <c r="A1022" s="625"/>
      <c r="B1022" s="625"/>
      <c r="C1022" s="625"/>
      <c r="D1022" s="625"/>
      <c r="E1022" s="625"/>
      <c r="F1022" s="625"/>
      <c r="G1022" s="625"/>
      <c r="H1022" s="625"/>
    </row>
    <row r="1023" spans="1:8">
      <c r="A1023" s="625"/>
      <c r="B1023" s="625"/>
      <c r="C1023" s="625"/>
      <c r="D1023" s="625"/>
      <c r="E1023" s="625"/>
      <c r="F1023" s="625"/>
      <c r="G1023" s="625"/>
      <c r="H1023" s="625"/>
    </row>
    <row r="1024" spans="1:8">
      <c r="A1024" s="625"/>
      <c r="B1024" s="625"/>
      <c r="C1024" s="625"/>
      <c r="D1024" s="625"/>
      <c r="E1024" s="625"/>
      <c r="F1024" s="625"/>
      <c r="G1024" s="625"/>
      <c r="H1024" s="625"/>
    </row>
    <row r="1025" spans="1:8">
      <c r="A1025" s="625"/>
      <c r="B1025" s="625"/>
      <c r="C1025" s="625"/>
      <c r="D1025" s="625"/>
      <c r="E1025" s="625"/>
      <c r="F1025" s="625"/>
      <c r="G1025" s="625"/>
      <c r="H1025" s="625"/>
    </row>
    <row r="1026" spans="1:8">
      <c r="A1026" s="625"/>
      <c r="B1026" s="625"/>
      <c r="C1026" s="625"/>
      <c r="D1026" s="625"/>
      <c r="E1026" s="625"/>
      <c r="F1026" s="625"/>
      <c r="G1026" s="625"/>
      <c r="H1026" s="625"/>
    </row>
    <row r="1027" spans="1:8">
      <c r="A1027" s="625"/>
      <c r="B1027" s="625"/>
      <c r="C1027" s="625"/>
      <c r="D1027" s="625"/>
      <c r="E1027" s="625"/>
      <c r="F1027" s="625"/>
      <c r="G1027" s="625"/>
      <c r="H1027" s="625"/>
    </row>
    <row r="1028" spans="1:8">
      <c r="A1028" s="625"/>
      <c r="B1028" s="625"/>
      <c r="C1028" s="625"/>
      <c r="D1028" s="625"/>
      <c r="E1028" s="625"/>
      <c r="F1028" s="625"/>
      <c r="G1028" s="625"/>
      <c r="H1028" s="625"/>
    </row>
    <row r="1029" spans="1:8">
      <c r="A1029" s="625"/>
      <c r="B1029" s="625"/>
      <c r="C1029" s="625"/>
      <c r="D1029" s="625"/>
      <c r="E1029" s="625"/>
      <c r="F1029" s="625"/>
      <c r="G1029" s="625"/>
      <c r="H1029" s="625"/>
    </row>
    <row r="1030" spans="1:8">
      <c r="A1030" s="625"/>
      <c r="B1030" s="625"/>
      <c r="C1030" s="625"/>
      <c r="D1030" s="625"/>
      <c r="E1030" s="625"/>
      <c r="F1030" s="625"/>
      <c r="G1030" s="625"/>
      <c r="H1030" s="625"/>
    </row>
    <row r="1031" spans="1:8">
      <c r="A1031" s="625"/>
      <c r="B1031" s="625"/>
      <c r="C1031" s="625"/>
      <c r="D1031" s="625"/>
      <c r="E1031" s="625"/>
      <c r="F1031" s="625"/>
      <c r="G1031" s="625"/>
      <c r="H1031" s="625"/>
    </row>
    <row r="1032" spans="1:8">
      <c r="A1032" s="625"/>
      <c r="B1032" s="625"/>
      <c r="C1032" s="625"/>
      <c r="D1032" s="625"/>
      <c r="E1032" s="625"/>
      <c r="F1032" s="625"/>
      <c r="G1032" s="625"/>
      <c r="H1032" s="625"/>
    </row>
    <row r="1033" spans="1:8">
      <c r="A1033" s="625"/>
      <c r="B1033" s="625"/>
      <c r="C1033" s="625"/>
      <c r="D1033" s="625"/>
      <c r="E1033" s="625"/>
      <c r="F1033" s="625"/>
      <c r="G1033" s="625"/>
      <c r="H1033" s="625"/>
    </row>
    <row r="1034" spans="1:8">
      <c r="A1034" s="625"/>
      <c r="B1034" s="625"/>
      <c r="C1034" s="625"/>
      <c r="D1034" s="625"/>
      <c r="E1034" s="625"/>
      <c r="F1034" s="625"/>
      <c r="G1034" s="625"/>
      <c r="H1034" s="625"/>
    </row>
    <row r="1035" spans="1:8">
      <c r="A1035" s="625"/>
      <c r="B1035" s="625"/>
      <c r="C1035" s="625"/>
      <c r="D1035" s="625"/>
      <c r="E1035" s="625"/>
      <c r="F1035" s="625"/>
      <c r="G1035" s="625"/>
      <c r="H1035" s="625"/>
    </row>
    <row r="1036" spans="1:8">
      <c r="A1036" s="625"/>
      <c r="B1036" s="625"/>
      <c r="C1036" s="625"/>
      <c r="D1036" s="625"/>
      <c r="E1036" s="625"/>
      <c r="F1036" s="625"/>
      <c r="G1036" s="625"/>
      <c r="H1036" s="625"/>
    </row>
    <row r="1037" spans="1:8">
      <c r="A1037" s="625"/>
      <c r="B1037" s="625"/>
      <c r="C1037" s="625"/>
      <c r="D1037" s="625"/>
      <c r="E1037" s="625"/>
      <c r="F1037" s="625"/>
      <c r="G1037" s="625"/>
      <c r="H1037" s="625"/>
    </row>
    <row r="1038" spans="1:8">
      <c r="A1038" s="625"/>
      <c r="B1038" s="625"/>
      <c r="C1038" s="625"/>
      <c r="D1038" s="625"/>
      <c r="E1038" s="625"/>
      <c r="F1038" s="625"/>
      <c r="G1038" s="625"/>
      <c r="H1038" s="625"/>
    </row>
    <row r="1039" spans="1:8">
      <c r="A1039" s="625"/>
      <c r="B1039" s="625"/>
      <c r="C1039" s="625"/>
      <c r="D1039" s="625"/>
      <c r="E1039" s="625"/>
      <c r="F1039" s="625"/>
      <c r="G1039" s="625"/>
      <c r="H1039" s="625"/>
    </row>
    <row r="1040" spans="1:8">
      <c r="A1040" s="625"/>
      <c r="B1040" s="625"/>
      <c r="C1040" s="625"/>
      <c r="D1040" s="625"/>
      <c r="E1040" s="625"/>
      <c r="F1040" s="625"/>
      <c r="G1040" s="625"/>
      <c r="H1040" s="625"/>
    </row>
    <row r="1041" spans="1:8">
      <c r="A1041" s="625"/>
      <c r="B1041" s="625"/>
      <c r="C1041" s="625"/>
      <c r="D1041" s="625"/>
      <c r="E1041" s="625"/>
      <c r="F1041" s="625"/>
      <c r="G1041" s="625"/>
      <c r="H1041" s="625"/>
    </row>
    <row r="1042" spans="1:8">
      <c r="A1042" s="625"/>
      <c r="B1042" s="625"/>
      <c r="C1042" s="625"/>
      <c r="D1042" s="625"/>
      <c r="E1042" s="625"/>
      <c r="F1042" s="625"/>
      <c r="G1042" s="625"/>
      <c r="H1042" s="625"/>
    </row>
    <row r="1043" spans="1:8">
      <c r="A1043" s="625"/>
      <c r="B1043" s="625"/>
      <c r="C1043" s="625"/>
      <c r="D1043" s="625"/>
      <c r="E1043" s="625"/>
      <c r="F1043" s="625"/>
      <c r="G1043" s="625"/>
      <c r="H1043" s="625"/>
    </row>
    <row r="1044" spans="1:8">
      <c r="A1044" s="625"/>
      <c r="B1044" s="625"/>
      <c r="C1044" s="625"/>
      <c r="D1044" s="625"/>
      <c r="E1044" s="625"/>
      <c r="F1044" s="625"/>
      <c r="G1044" s="625"/>
      <c r="H1044" s="625"/>
    </row>
    <row r="1045" spans="1:8">
      <c r="A1045" s="625"/>
      <c r="B1045" s="625"/>
      <c r="C1045" s="625"/>
      <c r="D1045" s="625"/>
      <c r="E1045" s="625"/>
      <c r="F1045" s="625"/>
      <c r="G1045" s="625"/>
      <c r="H1045" s="625"/>
    </row>
    <row r="1046" spans="1:8">
      <c r="A1046" s="625"/>
      <c r="B1046" s="625"/>
      <c r="C1046" s="625"/>
      <c r="D1046" s="625"/>
      <c r="E1046" s="625"/>
      <c r="F1046" s="625"/>
      <c r="G1046" s="625"/>
      <c r="H1046" s="625"/>
    </row>
    <row r="1047" spans="1:8">
      <c r="A1047" s="625"/>
      <c r="B1047" s="625"/>
      <c r="C1047" s="625"/>
      <c r="D1047" s="625"/>
      <c r="E1047" s="625"/>
      <c r="F1047" s="625"/>
      <c r="G1047" s="625"/>
      <c r="H1047" s="625"/>
    </row>
    <row r="1048" spans="1:8">
      <c r="A1048" s="625"/>
      <c r="B1048" s="625"/>
      <c r="C1048" s="625"/>
      <c r="D1048" s="625"/>
      <c r="E1048" s="625"/>
      <c r="F1048" s="625"/>
      <c r="G1048" s="625"/>
      <c r="H1048" s="625"/>
    </row>
    <row r="1049" spans="1:8">
      <c r="A1049" s="625"/>
      <c r="B1049" s="625"/>
      <c r="C1049" s="625"/>
      <c r="D1049" s="625"/>
      <c r="E1049" s="625"/>
      <c r="F1049" s="625"/>
      <c r="G1049" s="625"/>
      <c r="H1049" s="625"/>
    </row>
    <row r="1050" spans="1:8">
      <c r="A1050" s="625"/>
      <c r="B1050" s="625"/>
      <c r="C1050" s="625"/>
      <c r="D1050" s="625"/>
      <c r="E1050" s="625"/>
      <c r="F1050" s="625"/>
      <c r="G1050" s="625"/>
      <c r="H1050" s="625"/>
    </row>
    <row r="1051" spans="1:8">
      <c r="A1051" s="625"/>
      <c r="B1051" s="625"/>
      <c r="C1051" s="625"/>
      <c r="D1051" s="625"/>
      <c r="E1051" s="625"/>
      <c r="F1051" s="625"/>
      <c r="G1051" s="625"/>
      <c r="H1051" s="625"/>
    </row>
    <row r="1052" spans="1:8">
      <c r="A1052" s="625"/>
      <c r="B1052" s="625"/>
      <c r="C1052" s="625"/>
      <c r="D1052" s="625"/>
      <c r="E1052" s="625"/>
      <c r="F1052" s="625"/>
      <c r="G1052" s="625"/>
      <c r="H1052" s="625"/>
    </row>
    <row r="1053" spans="1:8">
      <c r="A1053" s="625"/>
      <c r="B1053" s="625"/>
      <c r="C1053" s="625"/>
      <c r="D1053" s="625"/>
      <c r="E1053" s="625"/>
      <c r="F1053" s="625"/>
      <c r="G1053" s="625"/>
      <c r="H1053" s="625"/>
    </row>
    <row r="1054" spans="1:8">
      <c r="A1054" s="625"/>
      <c r="B1054" s="625"/>
      <c r="C1054" s="625"/>
      <c r="D1054" s="625"/>
      <c r="E1054" s="625"/>
      <c r="F1054" s="625"/>
      <c r="G1054" s="625"/>
      <c r="H1054" s="625"/>
    </row>
    <row r="1055" spans="1:8">
      <c r="A1055" s="625"/>
      <c r="B1055" s="625"/>
      <c r="C1055" s="625"/>
      <c r="D1055" s="625"/>
      <c r="E1055" s="625"/>
      <c r="F1055" s="625"/>
      <c r="G1055" s="625"/>
      <c r="H1055" s="625"/>
    </row>
    <row r="1056" spans="1:8">
      <c r="A1056" s="625"/>
      <c r="B1056" s="625"/>
      <c r="C1056" s="625"/>
      <c r="D1056" s="625"/>
      <c r="E1056" s="625"/>
      <c r="F1056" s="625"/>
      <c r="G1056" s="625"/>
      <c r="H1056" s="625"/>
    </row>
    <row r="1057" spans="1:8">
      <c r="A1057" s="625"/>
      <c r="B1057" s="625"/>
      <c r="C1057" s="625"/>
      <c r="D1057" s="625"/>
      <c r="E1057" s="625"/>
      <c r="F1057" s="625"/>
      <c r="G1057" s="625"/>
      <c r="H1057" s="625"/>
    </row>
    <row r="1058" spans="1:8">
      <c r="A1058" s="625"/>
      <c r="B1058" s="625"/>
      <c r="C1058" s="625"/>
      <c r="D1058" s="625"/>
      <c r="E1058" s="625"/>
      <c r="F1058" s="625"/>
      <c r="G1058" s="625"/>
      <c r="H1058" s="625"/>
    </row>
    <row r="1059" spans="1:8">
      <c r="A1059" s="625"/>
      <c r="B1059" s="625"/>
      <c r="C1059" s="625"/>
      <c r="D1059" s="625"/>
      <c r="E1059" s="625"/>
      <c r="F1059" s="625"/>
      <c r="G1059" s="625"/>
      <c r="H1059" s="625"/>
    </row>
    <row r="1060" spans="1:8">
      <c r="A1060" s="625"/>
      <c r="B1060" s="625"/>
      <c r="C1060" s="625"/>
      <c r="D1060" s="625"/>
      <c r="E1060" s="625"/>
      <c r="F1060" s="625"/>
      <c r="G1060" s="625"/>
      <c r="H1060" s="625"/>
    </row>
    <row r="1061" spans="1:8">
      <c r="A1061" s="625"/>
      <c r="B1061" s="625"/>
      <c r="C1061" s="625"/>
      <c r="D1061" s="625"/>
      <c r="E1061" s="625"/>
      <c r="F1061" s="625"/>
      <c r="G1061" s="625"/>
      <c r="H1061" s="625"/>
    </row>
    <row r="1062" spans="1:8">
      <c r="A1062" s="625"/>
      <c r="B1062" s="625"/>
      <c r="C1062" s="625"/>
      <c r="D1062" s="625"/>
      <c r="E1062" s="625"/>
      <c r="F1062" s="625"/>
      <c r="G1062" s="625"/>
      <c r="H1062" s="625"/>
    </row>
    <row r="1063" spans="1:8">
      <c r="A1063" s="625"/>
      <c r="B1063" s="625"/>
      <c r="C1063" s="625"/>
      <c r="D1063" s="625"/>
      <c r="E1063" s="625"/>
      <c r="F1063" s="625"/>
      <c r="G1063" s="625"/>
      <c r="H1063" s="625"/>
    </row>
    <row r="1064" spans="1:8">
      <c r="A1064" s="625"/>
      <c r="B1064" s="625"/>
      <c r="C1064" s="625"/>
      <c r="D1064" s="625"/>
      <c r="E1064" s="625"/>
      <c r="F1064" s="625"/>
      <c r="G1064" s="625"/>
      <c r="H1064" s="625"/>
    </row>
    <row r="1065" spans="1:8">
      <c r="A1065" s="625"/>
      <c r="B1065" s="625"/>
      <c r="C1065" s="625"/>
      <c r="D1065" s="625"/>
      <c r="E1065" s="625"/>
      <c r="F1065" s="625"/>
      <c r="G1065" s="625"/>
      <c r="H1065" s="625"/>
    </row>
    <row r="1066" spans="1:8">
      <c r="A1066" s="625"/>
      <c r="B1066" s="625"/>
      <c r="C1066" s="625"/>
      <c r="D1066" s="625"/>
      <c r="E1066" s="625"/>
      <c r="F1066" s="625"/>
      <c r="G1066" s="625"/>
      <c r="H1066" s="625"/>
    </row>
    <row r="1067" spans="1:8">
      <c r="A1067" s="625"/>
      <c r="B1067" s="625"/>
      <c r="C1067" s="625"/>
      <c r="D1067" s="625"/>
      <c r="E1067" s="625"/>
      <c r="F1067" s="625"/>
      <c r="G1067" s="625"/>
      <c r="H1067" s="625"/>
    </row>
    <row r="1068" spans="1:8">
      <c r="A1068" s="625"/>
      <c r="B1068" s="625"/>
      <c r="C1068" s="625"/>
      <c r="D1068" s="625"/>
      <c r="E1068" s="625"/>
      <c r="F1068" s="625"/>
      <c r="G1068" s="625"/>
      <c r="H1068" s="625"/>
    </row>
    <row r="1069" spans="1:8">
      <c r="A1069" s="625"/>
      <c r="B1069" s="625"/>
      <c r="C1069" s="625"/>
      <c r="D1069" s="625"/>
      <c r="E1069" s="625"/>
      <c r="F1069" s="625"/>
      <c r="G1069" s="625"/>
      <c r="H1069" s="625"/>
    </row>
    <row r="1070" spans="1:8">
      <c r="A1070" s="625"/>
      <c r="B1070" s="625"/>
      <c r="C1070" s="625"/>
      <c r="D1070" s="625"/>
      <c r="E1070" s="625"/>
      <c r="F1070" s="625"/>
      <c r="G1070" s="625"/>
      <c r="H1070" s="625"/>
    </row>
    <row r="1071" spans="1:8">
      <c r="A1071" s="625"/>
      <c r="B1071" s="625"/>
      <c r="C1071" s="625"/>
      <c r="D1071" s="625"/>
      <c r="E1071" s="625"/>
      <c r="F1071" s="625"/>
      <c r="G1071" s="625"/>
      <c r="H1071" s="625"/>
    </row>
    <row r="1072" spans="1:8">
      <c r="A1072" s="625"/>
      <c r="B1072" s="625"/>
      <c r="C1072" s="625"/>
      <c r="D1072" s="625"/>
      <c r="E1072" s="625"/>
      <c r="F1072" s="625"/>
      <c r="G1072" s="625"/>
      <c r="H1072" s="625"/>
    </row>
    <row r="1073" spans="1:8">
      <c r="A1073" s="625"/>
      <c r="B1073" s="625"/>
      <c r="C1073" s="625"/>
      <c r="D1073" s="625"/>
      <c r="E1073" s="625"/>
      <c r="F1073" s="625"/>
      <c r="G1073" s="625"/>
      <c r="H1073" s="625"/>
    </row>
    <row r="1074" spans="1:8">
      <c r="A1074" s="625"/>
      <c r="B1074" s="625"/>
      <c r="C1074" s="625"/>
      <c r="D1074" s="625"/>
      <c r="E1074" s="625"/>
      <c r="F1074" s="625"/>
      <c r="G1074" s="625"/>
      <c r="H1074" s="625"/>
    </row>
    <row r="1075" spans="1:8">
      <c r="A1075" s="625"/>
      <c r="B1075" s="625"/>
      <c r="C1075" s="625"/>
      <c r="D1075" s="625"/>
      <c r="E1075" s="625"/>
      <c r="F1075" s="625"/>
      <c r="G1075" s="625"/>
      <c r="H1075" s="625"/>
    </row>
    <row r="1076" spans="1:8">
      <c r="A1076" s="625"/>
      <c r="B1076" s="625"/>
      <c r="C1076" s="625"/>
      <c r="D1076" s="625"/>
      <c r="E1076" s="625"/>
      <c r="F1076" s="625"/>
      <c r="G1076" s="625"/>
      <c r="H1076" s="625"/>
    </row>
    <row r="1077" spans="1:8">
      <c r="A1077" s="625"/>
      <c r="B1077" s="625"/>
      <c r="C1077" s="625"/>
      <c r="D1077" s="625"/>
      <c r="E1077" s="625"/>
      <c r="F1077" s="625"/>
      <c r="G1077" s="625"/>
      <c r="H1077" s="625"/>
    </row>
    <row r="1078" spans="1:8">
      <c r="A1078" s="625"/>
      <c r="B1078" s="625"/>
      <c r="C1078" s="625"/>
      <c r="D1078" s="625"/>
      <c r="E1078" s="625"/>
      <c r="F1078" s="625"/>
      <c r="G1078" s="625"/>
      <c r="H1078" s="625"/>
    </row>
    <row r="1079" spans="1:8">
      <c r="A1079" s="625"/>
      <c r="B1079" s="625"/>
      <c r="C1079" s="625"/>
      <c r="D1079" s="625"/>
      <c r="E1079" s="625"/>
      <c r="F1079" s="625"/>
      <c r="G1079" s="625"/>
      <c r="H1079" s="625"/>
    </row>
    <row r="1080" spans="1:8">
      <c r="A1080" s="625"/>
      <c r="B1080" s="625"/>
      <c r="C1080" s="625"/>
      <c r="D1080" s="625"/>
      <c r="E1080" s="625"/>
      <c r="F1080" s="625"/>
      <c r="G1080" s="625"/>
      <c r="H1080" s="625"/>
    </row>
    <row r="1081" spans="1:8">
      <c r="A1081" s="625"/>
      <c r="B1081" s="625"/>
      <c r="C1081" s="625"/>
      <c r="D1081" s="625"/>
      <c r="E1081" s="625"/>
      <c r="F1081" s="625"/>
      <c r="G1081" s="625"/>
      <c r="H1081" s="625"/>
    </row>
    <row r="1082" spans="1:8">
      <c r="A1082" s="625"/>
      <c r="B1082" s="625"/>
      <c r="C1082" s="625"/>
      <c r="D1082" s="625"/>
      <c r="E1082" s="625"/>
      <c r="F1082" s="625"/>
      <c r="G1082" s="625"/>
      <c r="H1082" s="625"/>
    </row>
    <row r="1083" spans="1:8">
      <c r="A1083" s="625"/>
      <c r="B1083" s="625"/>
      <c r="C1083" s="625"/>
      <c r="D1083" s="625"/>
      <c r="E1083" s="625"/>
      <c r="F1083" s="625"/>
      <c r="G1083" s="625"/>
      <c r="H1083" s="625"/>
    </row>
    <row r="1084" spans="1:8">
      <c r="A1084" s="625"/>
      <c r="B1084" s="625"/>
      <c r="C1084" s="625"/>
      <c r="D1084" s="625"/>
      <c r="E1084" s="625"/>
      <c r="F1084" s="625"/>
      <c r="G1084" s="625"/>
      <c r="H1084" s="625"/>
    </row>
    <row r="1085" spans="1:8">
      <c r="A1085" s="625"/>
      <c r="B1085" s="625"/>
      <c r="C1085" s="625"/>
      <c r="D1085" s="625"/>
      <c r="E1085" s="625"/>
      <c r="F1085" s="625"/>
      <c r="G1085" s="625"/>
      <c r="H1085" s="625"/>
    </row>
    <row r="1086" spans="1:8">
      <c r="A1086" s="625"/>
      <c r="B1086" s="625"/>
      <c r="C1086" s="625"/>
      <c r="D1086" s="625"/>
      <c r="E1086" s="625"/>
      <c r="F1086" s="625"/>
      <c r="G1086" s="625"/>
      <c r="H1086" s="625"/>
    </row>
    <row r="1087" spans="1:8">
      <c r="A1087" s="625"/>
      <c r="B1087" s="625"/>
      <c r="C1087" s="625"/>
      <c r="D1087" s="625"/>
      <c r="E1087" s="625"/>
      <c r="F1087" s="625"/>
      <c r="G1087" s="625"/>
      <c r="H1087" s="625"/>
    </row>
    <row r="1088" spans="1:8">
      <c r="A1088" s="625"/>
      <c r="B1088" s="625"/>
      <c r="C1088" s="625"/>
      <c r="D1088" s="625"/>
      <c r="E1088" s="625"/>
      <c r="F1088" s="625"/>
      <c r="G1088" s="625"/>
      <c r="H1088" s="625"/>
    </row>
    <row r="1089" spans="1:8">
      <c r="A1089" s="625"/>
      <c r="B1089" s="625"/>
      <c r="C1089" s="625"/>
      <c r="D1089" s="625"/>
      <c r="E1089" s="625"/>
      <c r="F1089" s="625"/>
      <c r="G1089" s="625"/>
      <c r="H1089" s="625"/>
    </row>
    <row r="1090" spans="1:8">
      <c r="A1090" s="625"/>
      <c r="B1090" s="625"/>
      <c r="C1090" s="625"/>
      <c r="D1090" s="625"/>
      <c r="E1090" s="625"/>
      <c r="F1090" s="625"/>
      <c r="G1090" s="625"/>
      <c r="H1090" s="625"/>
    </row>
    <row r="1091" spans="1:8">
      <c r="A1091" s="625"/>
      <c r="B1091" s="625"/>
      <c r="C1091" s="625"/>
      <c r="D1091" s="625"/>
      <c r="E1091" s="625"/>
      <c r="F1091" s="625"/>
      <c r="G1091" s="625"/>
      <c r="H1091" s="625"/>
    </row>
    <row r="1092" spans="1:8">
      <c r="A1092" s="625"/>
      <c r="B1092" s="625"/>
      <c r="C1092" s="625"/>
      <c r="D1092" s="625"/>
      <c r="E1092" s="625"/>
      <c r="F1092" s="625"/>
      <c r="G1092" s="625"/>
      <c r="H1092" s="625"/>
    </row>
    <row r="1093" spans="1:8">
      <c r="A1093" s="625"/>
      <c r="B1093" s="625"/>
      <c r="C1093" s="625"/>
      <c r="D1093" s="625"/>
      <c r="E1093" s="625"/>
      <c r="F1093" s="625"/>
      <c r="G1093" s="625"/>
      <c r="H1093" s="625"/>
    </row>
    <row r="1094" spans="1:8">
      <c r="A1094" s="625"/>
      <c r="B1094" s="625"/>
      <c r="C1094" s="625"/>
      <c r="D1094" s="625"/>
      <c r="E1094" s="625"/>
      <c r="F1094" s="625"/>
      <c r="G1094" s="625"/>
      <c r="H1094" s="625"/>
    </row>
    <row r="1095" spans="1:8">
      <c r="A1095" s="625"/>
      <c r="B1095" s="625"/>
      <c r="C1095" s="625"/>
      <c r="D1095" s="625"/>
      <c r="E1095" s="625"/>
      <c r="F1095" s="625"/>
      <c r="G1095" s="625"/>
      <c r="H1095" s="625"/>
    </row>
    <row r="1096" spans="1:8">
      <c r="A1096" s="625"/>
      <c r="B1096" s="625"/>
      <c r="C1096" s="625"/>
      <c r="D1096" s="625"/>
      <c r="E1096" s="625"/>
      <c r="F1096" s="625"/>
      <c r="G1096" s="625"/>
      <c r="H1096" s="625"/>
    </row>
    <row r="1097" spans="1:8">
      <c r="A1097" s="625"/>
      <c r="B1097" s="625"/>
      <c r="C1097" s="625"/>
      <c r="D1097" s="625"/>
      <c r="E1097" s="625"/>
      <c r="F1097" s="625"/>
      <c r="G1097" s="625"/>
      <c r="H1097" s="625"/>
    </row>
    <row r="1098" spans="1:8">
      <c r="A1098" s="625"/>
      <c r="B1098" s="625"/>
      <c r="C1098" s="625"/>
      <c r="D1098" s="625"/>
      <c r="E1098" s="625"/>
      <c r="F1098" s="625"/>
      <c r="G1098" s="625"/>
      <c r="H1098" s="625"/>
    </row>
    <row r="1099" spans="1:8">
      <c r="A1099" s="625"/>
      <c r="B1099" s="625"/>
      <c r="C1099" s="625"/>
      <c r="D1099" s="625"/>
      <c r="E1099" s="625"/>
      <c r="F1099" s="625"/>
      <c r="G1099" s="625"/>
      <c r="H1099" s="625"/>
    </row>
    <row r="1100" spans="1:8">
      <c r="A1100" s="625"/>
      <c r="B1100" s="625"/>
      <c r="C1100" s="625"/>
      <c r="D1100" s="625"/>
      <c r="E1100" s="625"/>
      <c r="F1100" s="625"/>
      <c r="G1100" s="625"/>
      <c r="H1100" s="625"/>
    </row>
    <row r="1101" spans="1:8">
      <c r="A1101" s="625"/>
      <c r="B1101" s="625"/>
      <c r="C1101" s="625"/>
      <c r="D1101" s="625"/>
      <c r="E1101" s="625"/>
      <c r="F1101" s="625"/>
      <c r="G1101" s="625"/>
      <c r="H1101" s="625"/>
    </row>
    <row r="1102" spans="1:8">
      <c r="A1102" s="625"/>
      <c r="B1102" s="625"/>
      <c r="C1102" s="625"/>
      <c r="D1102" s="625"/>
      <c r="E1102" s="625"/>
      <c r="F1102" s="625"/>
      <c r="G1102" s="625"/>
      <c r="H1102" s="625"/>
    </row>
    <row r="1103" spans="1:8">
      <c r="A1103" s="625"/>
      <c r="B1103" s="625"/>
      <c r="C1103" s="625"/>
      <c r="D1103" s="625"/>
      <c r="E1103" s="625"/>
      <c r="F1103" s="625"/>
      <c r="G1103" s="625"/>
      <c r="H1103" s="625"/>
    </row>
    <row r="1104" spans="1:8">
      <c r="A1104" s="625"/>
      <c r="B1104" s="625"/>
      <c r="C1104" s="625"/>
      <c r="D1104" s="625"/>
      <c r="E1104" s="625"/>
      <c r="F1104" s="625"/>
      <c r="G1104" s="625"/>
      <c r="H1104" s="625"/>
    </row>
    <row r="1105" spans="1:8">
      <c r="A1105" s="625"/>
      <c r="B1105" s="625"/>
      <c r="C1105" s="625"/>
      <c r="D1105" s="625"/>
      <c r="E1105" s="625"/>
      <c r="F1105" s="625"/>
      <c r="G1105" s="625"/>
      <c r="H1105" s="625"/>
    </row>
    <row r="1106" spans="1:8">
      <c r="A1106" s="625"/>
      <c r="B1106" s="625"/>
      <c r="C1106" s="625"/>
      <c r="D1106" s="625"/>
      <c r="E1106" s="625"/>
      <c r="F1106" s="625"/>
      <c r="G1106" s="625"/>
      <c r="H1106" s="625"/>
    </row>
    <row r="1107" spans="1:8">
      <c r="A1107" s="625"/>
      <c r="B1107" s="625"/>
      <c r="C1107" s="625"/>
      <c r="D1107" s="625"/>
      <c r="E1107" s="625"/>
      <c r="F1107" s="625"/>
      <c r="G1107" s="625"/>
      <c r="H1107" s="625"/>
    </row>
    <row r="1108" spans="1:8">
      <c r="A1108" s="625"/>
      <c r="B1108" s="625"/>
      <c r="C1108" s="625"/>
      <c r="D1108" s="625"/>
      <c r="E1108" s="625"/>
      <c r="F1108" s="625"/>
      <c r="G1108" s="625"/>
      <c r="H1108" s="625"/>
    </row>
    <row r="1109" spans="1:8">
      <c r="A1109" s="625"/>
      <c r="B1109" s="625"/>
      <c r="C1109" s="625"/>
      <c r="D1109" s="625"/>
      <c r="E1109" s="625"/>
      <c r="F1109" s="625"/>
      <c r="G1109" s="625"/>
      <c r="H1109" s="625"/>
    </row>
    <row r="1110" spans="1:8">
      <c r="A1110" s="625"/>
      <c r="B1110" s="625"/>
      <c r="C1110" s="625"/>
      <c r="D1110" s="625"/>
      <c r="E1110" s="625"/>
      <c r="F1110" s="625"/>
      <c r="G1110" s="625"/>
      <c r="H1110" s="625"/>
    </row>
    <row r="1111" spans="1:8">
      <c r="A1111" s="625"/>
      <c r="B1111" s="625"/>
      <c r="C1111" s="625"/>
      <c r="D1111" s="625"/>
      <c r="E1111" s="625"/>
      <c r="F1111" s="625"/>
      <c r="G1111" s="625"/>
      <c r="H1111" s="625"/>
    </row>
    <row r="1112" spans="1:8">
      <c r="A1112" s="625"/>
      <c r="B1112" s="625"/>
      <c r="C1112" s="625"/>
      <c r="D1112" s="625"/>
      <c r="E1112" s="625"/>
      <c r="F1112" s="625"/>
      <c r="G1112" s="625"/>
      <c r="H1112" s="625"/>
    </row>
    <row r="1113" spans="1:8">
      <c r="A1113" s="625"/>
      <c r="B1113" s="625"/>
      <c r="C1113" s="625"/>
      <c r="D1113" s="625"/>
      <c r="E1113" s="625"/>
      <c r="F1113" s="625"/>
      <c r="G1113" s="625"/>
      <c r="H1113" s="625"/>
    </row>
    <row r="1114" spans="1:8">
      <c r="A1114" s="625"/>
      <c r="B1114" s="625"/>
      <c r="C1114" s="625"/>
      <c r="D1114" s="625"/>
      <c r="E1114" s="625"/>
      <c r="F1114" s="625"/>
      <c r="G1114" s="625"/>
      <c r="H1114" s="625"/>
    </row>
    <row r="1115" spans="1:8">
      <c r="A1115" s="625"/>
      <c r="B1115" s="625"/>
      <c r="C1115" s="625"/>
      <c r="D1115" s="625"/>
      <c r="E1115" s="625"/>
      <c r="F1115" s="625"/>
      <c r="G1115" s="625"/>
      <c r="H1115" s="625"/>
    </row>
    <row r="1116" spans="1:8">
      <c r="A1116" s="625"/>
      <c r="B1116" s="625"/>
      <c r="C1116" s="625"/>
      <c r="D1116" s="625"/>
      <c r="E1116" s="625"/>
      <c r="F1116" s="625"/>
      <c r="G1116" s="625"/>
      <c r="H1116" s="625"/>
    </row>
    <row r="1117" spans="1:8">
      <c r="A1117" s="625"/>
      <c r="B1117" s="625"/>
      <c r="C1117" s="625"/>
      <c r="D1117" s="625"/>
      <c r="E1117" s="625"/>
      <c r="F1117" s="625"/>
      <c r="G1117" s="625"/>
      <c r="H1117" s="625"/>
    </row>
    <row r="1118" spans="1:8">
      <c r="A1118" s="625"/>
      <c r="B1118" s="625"/>
      <c r="C1118" s="625"/>
      <c r="D1118" s="625"/>
      <c r="E1118" s="625"/>
      <c r="F1118" s="625"/>
      <c r="G1118" s="625"/>
      <c r="H1118" s="625"/>
    </row>
    <row r="1119" spans="1:8">
      <c r="A1119" s="625"/>
      <c r="B1119" s="625"/>
      <c r="C1119" s="625"/>
      <c r="D1119" s="625"/>
      <c r="E1119" s="625"/>
      <c r="F1119" s="625"/>
      <c r="G1119" s="625"/>
      <c r="H1119" s="625"/>
    </row>
    <row r="1120" spans="1:8">
      <c r="A1120" s="625"/>
      <c r="B1120" s="625"/>
      <c r="C1120" s="625"/>
      <c r="D1120" s="625"/>
      <c r="E1120" s="625"/>
      <c r="F1120" s="625"/>
      <c r="G1120" s="625"/>
      <c r="H1120" s="625"/>
    </row>
    <row r="1121" spans="1:8">
      <c r="A1121" s="625"/>
      <c r="B1121" s="625"/>
      <c r="C1121" s="625"/>
      <c r="D1121" s="625"/>
      <c r="E1121" s="625"/>
      <c r="F1121" s="625"/>
      <c r="G1121" s="625"/>
      <c r="H1121" s="625"/>
    </row>
    <row r="1122" spans="1:8">
      <c r="A1122" s="625"/>
      <c r="B1122" s="625"/>
      <c r="C1122" s="625"/>
      <c r="D1122" s="625"/>
      <c r="E1122" s="625"/>
      <c r="F1122" s="625"/>
      <c r="G1122" s="625"/>
      <c r="H1122" s="625"/>
    </row>
    <row r="1123" spans="1:8">
      <c r="A1123" s="625"/>
      <c r="B1123" s="625"/>
      <c r="C1123" s="625"/>
      <c r="D1123" s="625"/>
      <c r="E1123" s="625"/>
      <c r="F1123" s="625"/>
      <c r="G1123" s="625"/>
      <c r="H1123" s="625"/>
    </row>
    <row r="1124" spans="1:8">
      <c r="A1124" s="625"/>
      <c r="B1124" s="625"/>
      <c r="C1124" s="625"/>
      <c r="D1124" s="625"/>
      <c r="E1124" s="625"/>
      <c r="F1124" s="625"/>
      <c r="G1124" s="625"/>
      <c r="H1124" s="625"/>
    </row>
    <row r="1125" spans="1:8">
      <c r="A1125" s="625"/>
      <c r="B1125" s="625"/>
      <c r="C1125" s="625"/>
      <c r="D1125" s="625"/>
      <c r="E1125" s="625"/>
      <c r="F1125" s="625"/>
      <c r="G1125" s="625"/>
      <c r="H1125" s="625"/>
    </row>
    <row r="1126" spans="1:8">
      <c r="A1126" s="625"/>
      <c r="B1126" s="625"/>
      <c r="C1126" s="625"/>
      <c r="D1126" s="625"/>
      <c r="E1126" s="625"/>
      <c r="F1126" s="625"/>
      <c r="G1126" s="625"/>
      <c r="H1126" s="625"/>
    </row>
    <row r="1127" spans="1:8">
      <c r="A1127" s="625"/>
      <c r="B1127" s="625"/>
      <c r="C1127" s="625"/>
      <c r="D1127" s="625"/>
      <c r="E1127" s="625"/>
      <c r="F1127" s="625"/>
      <c r="G1127" s="625"/>
      <c r="H1127" s="625"/>
    </row>
    <row r="1128" spans="1:8">
      <c r="A1128" s="625"/>
      <c r="B1128" s="625"/>
      <c r="C1128" s="625"/>
      <c r="D1128" s="625"/>
      <c r="E1128" s="625"/>
      <c r="F1128" s="625"/>
      <c r="G1128" s="625"/>
      <c r="H1128" s="625"/>
    </row>
    <row r="1129" spans="1:8">
      <c r="A1129" s="625"/>
      <c r="B1129" s="625"/>
      <c r="C1129" s="625"/>
      <c r="D1129" s="625"/>
      <c r="E1129" s="625"/>
      <c r="F1129" s="625"/>
      <c r="G1129" s="625"/>
      <c r="H1129" s="625"/>
    </row>
    <row r="1130" spans="1:8">
      <c r="A1130" s="625"/>
      <c r="B1130" s="625"/>
      <c r="C1130" s="625"/>
      <c r="D1130" s="625"/>
      <c r="E1130" s="625"/>
      <c r="F1130" s="625"/>
      <c r="G1130" s="625"/>
      <c r="H1130" s="625"/>
    </row>
    <row r="1131" spans="1:8">
      <c r="A1131" s="625"/>
      <c r="B1131" s="625"/>
      <c r="C1131" s="625"/>
      <c r="D1131" s="625"/>
      <c r="E1131" s="625"/>
      <c r="F1131" s="625"/>
      <c r="G1131" s="625"/>
      <c r="H1131" s="625"/>
    </row>
    <row r="1132" spans="1:8">
      <c r="A1132" s="625"/>
      <c r="B1132" s="625"/>
      <c r="C1132" s="625"/>
      <c r="D1132" s="625"/>
      <c r="E1132" s="625"/>
      <c r="F1132" s="625"/>
      <c r="G1132" s="625"/>
      <c r="H1132" s="625"/>
    </row>
    <row r="1133" spans="1:8">
      <c r="A1133" s="625"/>
      <c r="B1133" s="625"/>
      <c r="C1133" s="625"/>
      <c r="D1133" s="625"/>
      <c r="E1133" s="625"/>
      <c r="F1133" s="625"/>
      <c r="G1133" s="625"/>
      <c r="H1133" s="625"/>
    </row>
    <row r="1134" spans="1:8">
      <c r="A1134" s="625"/>
      <c r="B1134" s="625"/>
      <c r="C1134" s="625"/>
      <c r="D1134" s="625"/>
      <c r="E1134" s="625"/>
      <c r="F1134" s="625"/>
      <c r="G1134" s="625"/>
      <c r="H1134" s="625"/>
    </row>
    <row r="1135" spans="1:8">
      <c r="A1135" s="625"/>
      <c r="B1135" s="625"/>
      <c r="C1135" s="625"/>
      <c r="D1135" s="625"/>
      <c r="E1135" s="625"/>
      <c r="F1135" s="625"/>
      <c r="G1135" s="625"/>
      <c r="H1135" s="625"/>
    </row>
    <row r="1136" spans="1:8">
      <c r="A1136" s="625"/>
      <c r="B1136" s="625"/>
      <c r="C1136" s="625"/>
      <c r="D1136" s="625"/>
      <c r="E1136" s="625"/>
      <c r="F1136" s="625"/>
      <c r="G1136" s="625"/>
      <c r="H1136" s="625"/>
    </row>
    <row r="1137" spans="1:8">
      <c r="A1137" s="625"/>
      <c r="B1137" s="625"/>
      <c r="C1137" s="625"/>
      <c r="D1137" s="625"/>
      <c r="E1137" s="625"/>
      <c r="F1137" s="625"/>
      <c r="G1137" s="625"/>
      <c r="H1137" s="625"/>
    </row>
    <row r="1138" spans="1:8">
      <c r="A1138" s="625"/>
      <c r="B1138" s="625"/>
      <c r="C1138" s="625"/>
      <c r="D1138" s="625"/>
      <c r="E1138" s="625"/>
      <c r="F1138" s="625"/>
      <c r="G1138" s="625"/>
      <c r="H1138" s="625"/>
    </row>
    <row r="1139" spans="1:8">
      <c r="A1139" s="625"/>
      <c r="B1139" s="625"/>
      <c r="C1139" s="625"/>
      <c r="D1139" s="625"/>
      <c r="E1139" s="625"/>
      <c r="F1139" s="625"/>
      <c r="G1139" s="625"/>
      <c r="H1139" s="625"/>
    </row>
    <row r="1140" spans="1:8">
      <c r="A1140" s="625"/>
      <c r="B1140" s="625"/>
      <c r="C1140" s="625"/>
      <c r="D1140" s="625"/>
      <c r="E1140" s="625"/>
      <c r="F1140" s="625"/>
      <c r="G1140" s="625"/>
      <c r="H1140" s="625"/>
    </row>
    <row r="1141" spans="1:8">
      <c r="A1141" s="625"/>
      <c r="B1141" s="625"/>
      <c r="C1141" s="625"/>
      <c r="D1141" s="625"/>
      <c r="E1141" s="625"/>
      <c r="F1141" s="625"/>
      <c r="G1141" s="625"/>
      <c r="H1141" s="625"/>
    </row>
    <row r="1142" spans="1:8">
      <c r="A1142" s="625"/>
      <c r="B1142" s="625"/>
      <c r="C1142" s="625"/>
      <c r="D1142" s="625"/>
      <c r="E1142" s="625"/>
      <c r="F1142" s="625"/>
      <c r="G1142" s="625"/>
      <c r="H1142" s="625"/>
    </row>
    <row r="1143" spans="1:8">
      <c r="A1143" s="625"/>
      <c r="B1143" s="625"/>
      <c r="C1143" s="625"/>
      <c r="D1143" s="625"/>
      <c r="E1143" s="625"/>
      <c r="F1143" s="625"/>
      <c r="G1143" s="625"/>
      <c r="H1143" s="625"/>
    </row>
    <row r="1144" spans="1:8">
      <c r="A1144" s="625"/>
      <c r="B1144" s="625"/>
      <c r="C1144" s="625"/>
      <c r="D1144" s="625"/>
      <c r="E1144" s="625"/>
      <c r="F1144" s="625"/>
      <c r="G1144" s="625"/>
      <c r="H1144" s="625"/>
    </row>
    <row r="1145" spans="1:8">
      <c r="A1145" s="625"/>
      <c r="B1145" s="625"/>
      <c r="C1145" s="625"/>
      <c r="D1145" s="625"/>
      <c r="E1145" s="625"/>
      <c r="F1145" s="625"/>
      <c r="G1145" s="625"/>
      <c r="H1145" s="625"/>
    </row>
    <row r="1146" spans="1:8">
      <c r="A1146" s="625"/>
      <c r="B1146" s="625"/>
      <c r="C1146" s="625"/>
      <c r="D1146" s="625"/>
      <c r="E1146" s="625"/>
      <c r="F1146" s="625"/>
      <c r="G1146" s="625"/>
      <c r="H1146" s="625"/>
    </row>
    <row r="1147" spans="1:8">
      <c r="A1147" s="625"/>
      <c r="B1147" s="625"/>
      <c r="C1147" s="625"/>
      <c r="D1147" s="625"/>
      <c r="E1147" s="625"/>
      <c r="F1147" s="625"/>
      <c r="G1147" s="625"/>
      <c r="H1147" s="625"/>
    </row>
    <row r="1148" spans="1:8">
      <c r="A1148" s="625"/>
      <c r="B1148" s="625"/>
      <c r="C1148" s="625"/>
      <c r="D1148" s="625"/>
      <c r="E1148" s="625"/>
      <c r="F1148" s="625"/>
      <c r="G1148" s="625"/>
      <c r="H1148" s="625"/>
    </row>
    <row r="1149" spans="1:8">
      <c r="A1149" s="625"/>
      <c r="B1149" s="625"/>
      <c r="C1149" s="625"/>
      <c r="D1149" s="625"/>
      <c r="E1149" s="625"/>
      <c r="F1149" s="625"/>
      <c r="G1149" s="625"/>
      <c r="H1149" s="625"/>
    </row>
    <row r="1150" spans="1:8">
      <c r="A1150" s="625"/>
      <c r="B1150" s="625"/>
      <c r="C1150" s="625"/>
      <c r="D1150" s="625"/>
      <c r="E1150" s="625"/>
      <c r="F1150" s="625"/>
      <c r="G1150" s="625"/>
      <c r="H1150" s="625"/>
    </row>
    <row r="1151" spans="1:8">
      <c r="A1151" s="625"/>
      <c r="B1151" s="625"/>
      <c r="C1151" s="625"/>
      <c r="D1151" s="625"/>
      <c r="E1151" s="625"/>
      <c r="F1151" s="625"/>
      <c r="G1151" s="625"/>
      <c r="H1151" s="625"/>
    </row>
    <row r="1152" spans="1:8">
      <c r="A1152" s="625"/>
      <c r="B1152" s="625"/>
      <c r="C1152" s="625"/>
      <c r="D1152" s="625"/>
      <c r="E1152" s="625"/>
      <c r="F1152" s="625"/>
      <c r="G1152" s="625"/>
      <c r="H1152" s="625"/>
    </row>
    <row r="1153" spans="1:8">
      <c r="A1153" s="625"/>
      <c r="B1153" s="625"/>
      <c r="C1153" s="625"/>
      <c r="D1153" s="625"/>
      <c r="E1153" s="625"/>
      <c r="F1153" s="625"/>
      <c r="G1153" s="625"/>
      <c r="H1153" s="625"/>
    </row>
    <row r="1154" spans="1:8">
      <c r="A1154" s="625"/>
      <c r="B1154" s="625"/>
      <c r="C1154" s="625"/>
      <c r="D1154" s="625"/>
      <c r="E1154" s="625"/>
      <c r="F1154" s="625"/>
      <c r="G1154" s="625"/>
      <c r="H1154" s="625"/>
    </row>
    <row r="1155" spans="1:8">
      <c r="A1155" s="625"/>
      <c r="B1155" s="625"/>
      <c r="C1155" s="625"/>
      <c r="D1155" s="625"/>
      <c r="E1155" s="625"/>
      <c r="F1155" s="625"/>
      <c r="G1155" s="625"/>
      <c r="H1155" s="625"/>
    </row>
    <row r="1156" spans="1:8">
      <c r="A1156" s="625"/>
      <c r="B1156" s="625"/>
      <c r="C1156" s="625"/>
      <c r="D1156" s="625"/>
      <c r="E1156" s="625"/>
      <c r="F1156" s="625"/>
      <c r="G1156" s="625"/>
      <c r="H1156" s="625"/>
    </row>
    <row r="1157" spans="1:8">
      <c r="A1157" s="625"/>
      <c r="B1157" s="625"/>
      <c r="C1157" s="625"/>
      <c r="D1157" s="625"/>
      <c r="E1157" s="625"/>
      <c r="F1157" s="625"/>
      <c r="G1157" s="625"/>
      <c r="H1157" s="625"/>
    </row>
    <row r="1158" spans="1:8">
      <c r="A1158" s="625"/>
      <c r="B1158" s="625"/>
      <c r="C1158" s="625"/>
      <c r="D1158" s="625"/>
      <c r="E1158" s="625"/>
      <c r="F1158" s="625"/>
      <c r="G1158" s="625"/>
      <c r="H1158" s="625"/>
    </row>
    <row r="1159" spans="1:8">
      <c r="A1159" s="625"/>
      <c r="B1159" s="625"/>
      <c r="C1159" s="625"/>
      <c r="D1159" s="625"/>
      <c r="E1159" s="625"/>
      <c r="F1159" s="625"/>
      <c r="G1159" s="625"/>
      <c r="H1159" s="625"/>
    </row>
    <row r="1160" spans="1:8">
      <c r="A1160" s="625"/>
      <c r="B1160" s="625"/>
      <c r="C1160" s="625"/>
      <c r="D1160" s="625"/>
      <c r="E1160" s="625"/>
      <c r="F1160" s="625"/>
      <c r="G1160" s="625"/>
      <c r="H1160" s="625"/>
    </row>
    <row r="1161" spans="1:8">
      <c r="A1161" s="625"/>
      <c r="B1161" s="625"/>
      <c r="C1161" s="625"/>
      <c r="D1161" s="625"/>
      <c r="E1161" s="625"/>
      <c r="F1161" s="625"/>
      <c r="G1161" s="625"/>
      <c r="H1161" s="625"/>
    </row>
    <row r="1162" spans="1:8">
      <c r="A1162" s="625"/>
      <c r="B1162" s="625"/>
      <c r="C1162" s="625"/>
      <c r="D1162" s="625"/>
      <c r="E1162" s="625"/>
      <c r="F1162" s="625"/>
      <c r="G1162" s="625"/>
      <c r="H1162" s="625"/>
    </row>
    <row r="1163" spans="1:8">
      <c r="A1163" s="625"/>
      <c r="B1163" s="625"/>
      <c r="C1163" s="625"/>
      <c r="D1163" s="625"/>
      <c r="E1163" s="625"/>
      <c r="F1163" s="625"/>
      <c r="G1163" s="625"/>
      <c r="H1163" s="625"/>
    </row>
    <row r="1164" spans="1:8">
      <c r="A1164" s="625"/>
      <c r="B1164" s="625"/>
      <c r="C1164" s="625"/>
      <c r="D1164" s="625"/>
      <c r="E1164" s="625"/>
      <c r="F1164" s="625"/>
      <c r="G1164" s="625"/>
      <c r="H1164" s="625"/>
    </row>
    <row r="1165" spans="1:8">
      <c r="A1165" s="625"/>
      <c r="B1165" s="625"/>
      <c r="C1165" s="625"/>
      <c r="D1165" s="625"/>
      <c r="E1165" s="625"/>
      <c r="F1165" s="625"/>
      <c r="G1165" s="625"/>
      <c r="H1165" s="625"/>
    </row>
    <row r="1166" spans="1:8">
      <c r="A1166" s="625"/>
      <c r="B1166" s="625"/>
      <c r="C1166" s="625"/>
      <c r="D1166" s="625"/>
      <c r="E1166" s="625"/>
      <c r="F1166" s="625"/>
      <c r="G1166" s="625"/>
      <c r="H1166" s="625"/>
    </row>
    <row r="1167" spans="1:8">
      <c r="A1167" s="625"/>
      <c r="B1167" s="625"/>
      <c r="C1167" s="625"/>
      <c r="D1167" s="625"/>
      <c r="E1167" s="625"/>
      <c r="F1167" s="625"/>
      <c r="G1167" s="625"/>
      <c r="H1167" s="625"/>
    </row>
    <row r="1168" spans="1:8">
      <c r="A1168" s="625"/>
      <c r="B1168" s="625"/>
      <c r="C1168" s="625"/>
      <c r="D1168" s="625"/>
      <c r="E1168" s="625"/>
      <c r="F1168" s="625"/>
      <c r="G1168" s="625"/>
      <c r="H1168" s="625"/>
    </row>
    <row r="1169" spans="1:8">
      <c r="A1169" s="625"/>
      <c r="B1169" s="625"/>
      <c r="C1169" s="625"/>
      <c r="D1169" s="625"/>
      <c r="E1169" s="625"/>
      <c r="F1169" s="625"/>
      <c r="G1169" s="625"/>
      <c r="H1169" s="625"/>
    </row>
    <row r="1170" spans="1:8">
      <c r="A1170" s="625"/>
      <c r="B1170" s="625"/>
      <c r="C1170" s="625"/>
      <c r="D1170" s="625"/>
      <c r="E1170" s="625"/>
      <c r="F1170" s="625"/>
      <c r="G1170" s="625"/>
      <c r="H1170" s="625"/>
    </row>
    <row r="1171" spans="1:8">
      <c r="A1171" s="625"/>
      <c r="B1171" s="625"/>
      <c r="C1171" s="625"/>
      <c r="D1171" s="625"/>
      <c r="E1171" s="625"/>
      <c r="F1171" s="625"/>
      <c r="G1171" s="625"/>
      <c r="H1171" s="625"/>
    </row>
    <row r="1172" spans="1:8">
      <c r="A1172" s="625"/>
      <c r="B1172" s="625"/>
      <c r="C1172" s="625"/>
      <c r="D1172" s="625"/>
      <c r="E1172" s="625"/>
      <c r="F1172" s="625"/>
      <c r="G1172" s="625"/>
      <c r="H1172" s="625"/>
    </row>
    <row r="1173" spans="1:8">
      <c r="A1173" s="625"/>
      <c r="B1173" s="625"/>
      <c r="C1173" s="625"/>
      <c r="D1173" s="625"/>
      <c r="E1173" s="625"/>
      <c r="F1173" s="625"/>
      <c r="G1173" s="625"/>
      <c r="H1173" s="625"/>
    </row>
    <row r="1174" spans="1:8">
      <c r="A1174" s="625"/>
      <c r="B1174" s="625"/>
      <c r="C1174" s="625"/>
      <c r="D1174" s="625"/>
      <c r="E1174" s="625"/>
      <c r="F1174" s="625"/>
      <c r="G1174" s="625"/>
      <c r="H1174" s="625"/>
    </row>
    <row r="1175" spans="1:8">
      <c r="A1175" s="625"/>
      <c r="B1175" s="625"/>
      <c r="C1175" s="625"/>
      <c r="D1175" s="625"/>
      <c r="E1175" s="625"/>
      <c r="F1175" s="625"/>
      <c r="G1175" s="625"/>
      <c r="H1175" s="625"/>
    </row>
    <row r="1176" spans="1:8">
      <c r="A1176" s="625"/>
      <c r="B1176" s="625"/>
      <c r="C1176" s="625"/>
      <c r="D1176" s="625"/>
      <c r="E1176" s="625"/>
      <c r="F1176" s="625"/>
      <c r="G1176" s="625"/>
      <c r="H1176" s="625"/>
    </row>
    <row r="1177" spans="1:8">
      <c r="A1177" s="625"/>
      <c r="B1177" s="625"/>
      <c r="C1177" s="625"/>
      <c r="D1177" s="625"/>
      <c r="E1177" s="625"/>
      <c r="F1177" s="625"/>
      <c r="G1177" s="625"/>
      <c r="H1177" s="625"/>
    </row>
    <row r="1178" spans="1:8">
      <c r="A1178" s="625"/>
      <c r="B1178" s="625"/>
      <c r="C1178" s="625"/>
      <c r="D1178" s="625"/>
      <c r="E1178" s="625"/>
      <c r="F1178" s="625"/>
      <c r="G1178" s="625"/>
      <c r="H1178" s="625"/>
    </row>
    <row r="1179" spans="1:8">
      <c r="A1179" s="625"/>
      <c r="B1179" s="625"/>
      <c r="C1179" s="625"/>
      <c r="D1179" s="625"/>
      <c r="E1179" s="625"/>
      <c r="F1179" s="625"/>
      <c r="G1179" s="625"/>
      <c r="H1179" s="625"/>
    </row>
    <row r="1180" spans="1:8">
      <c r="A1180" s="625"/>
      <c r="B1180" s="625"/>
      <c r="C1180" s="625"/>
      <c r="D1180" s="625"/>
      <c r="E1180" s="625"/>
      <c r="F1180" s="625"/>
      <c r="G1180" s="625"/>
      <c r="H1180" s="625"/>
    </row>
    <row r="1181" spans="1:8">
      <c r="A1181" s="625"/>
      <c r="B1181" s="625"/>
      <c r="C1181" s="625"/>
      <c r="D1181" s="625"/>
      <c r="E1181" s="625"/>
      <c r="F1181" s="625"/>
      <c r="G1181" s="625"/>
      <c r="H1181" s="625"/>
    </row>
    <row r="1182" spans="1:8">
      <c r="A1182" s="625"/>
      <c r="B1182" s="625"/>
      <c r="C1182" s="625"/>
      <c r="D1182" s="625"/>
      <c r="E1182" s="625"/>
      <c r="F1182" s="625"/>
      <c r="G1182" s="625"/>
      <c r="H1182" s="625"/>
    </row>
    <row r="1183" spans="1:8">
      <c r="A1183" s="625"/>
      <c r="B1183" s="625"/>
      <c r="C1183" s="625"/>
      <c r="D1183" s="625"/>
      <c r="E1183" s="625"/>
      <c r="F1183" s="625"/>
      <c r="G1183" s="625"/>
      <c r="H1183" s="625"/>
    </row>
    <row r="1184" spans="1:8">
      <c r="A1184" s="625"/>
      <c r="B1184" s="625"/>
      <c r="C1184" s="625"/>
      <c r="D1184" s="625"/>
      <c r="E1184" s="625"/>
      <c r="F1184" s="625"/>
      <c r="G1184" s="625"/>
      <c r="H1184" s="625"/>
    </row>
    <row r="1185" spans="1:8">
      <c r="A1185" s="625"/>
      <c r="B1185" s="625"/>
      <c r="C1185" s="625"/>
      <c r="D1185" s="625"/>
      <c r="E1185" s="625"/>
      <c r="F1185" s="625"/>
      <c r="G1185" s="625"/>
      <c r="H1185" s="625"/>
    </row>
    <row r="1186" spans="1:8">
      <c r="A1186" s="625"/>
      <c r="B1186" s="625"/>
      <c r="C1186" s="625"/>
      <c r="D1186" s="625"/>
      <c r="E1186" s="625"/>
      <c r="F1186" s="625"/>
      <c r="G1186" s="625"/>
      <c r="H1186" s="625"/>
    </row>
    <row r="1187" spans="1:8">
      <c r="A1187" s="625"/>
      <c r="B1187" s="625"/>
      <c r="C1187" s="625"/>
      <c r="D1187" s="625"/>
      <c r="E1187" s="625"/>
      <c r="F1187" s="625"/>
      <c r="G1187" s="625"/>
      <c r="H1187" s="625"/>
    </row>
    <row r="1188" spans="1:8">
      <c r="A1188" s="625"/>
      <c r="B1188" s="625"/>
      <c r="C1188" s="625"/>
      <c r="D1188" s="625"/>
      <c r="E1188" s="625"/>
      <c r="F1188" s="625"/>
      <c r="G1188" s="625"/>
      <c r="H1188" s="625"/>
    </row>
    <row r="1189" spans="1:8">
      <c r="A1189" s="625"/>
      <c r="B1189" s="625"/>
      <c r="C1189" s="625"/>
      <c r="D1189" s="625"/>
      <c r="E1189" s="625"/>
      <c r="F1189" s="625"/>
      <c r="G1189" s="625"/>
      <c r="H1189" s="625"/>
    </row>
    <row r="1190" spans="1:8">
      <c r="A1190" s="625"/>
      <c r="B1190" s="625"/>
      <c r="C1190" s="625"/>
      <c r="D1190" s="625"/>
      <c r="E1190" s="625"/>
      <c r="F1190" s="625"/>
      <c r="G1190" s="625"/>
      <c r="H1190" s="625"/>
    </row>
    <row r="1191" spans="1:8">
      <c r="A1191" s="625"/>
      <c r="B1191" s="625"/>
      <c r="C1191" s="625"/>
      <c r="D1191" s="625"/>
      <c r="E1191" s="625"/>
      <c r="F1191" s="625"/>
      <c r="G1191" s="625"/>
      <c r="H1191" s="625"/>
    </row>
    <row r="1192" spans="1:8">
      <c r="A1192" s="625"/>
      <c r="B1192" s="625"/>
      <c r="C1192" s="625"/>
      <c r="D1192" s="625"/>
      <c r="E1192" s="625"/>
      <c r="F1192" s="625"/>
      <c r="G1192" s="625"/>
      <c r="H1192" s="625"/>
    </row>
    <row r="1193" spans="1:8">
      <c r="A1193" s="625"/>
      <c r="B1193" s="625"/>
      <c r="C1193" s="625"/>
      <c r="D1193" s="625"/>
      <c r="E1193" s="625"/>
      <c r="F1193" s="625"/>
      <c r="G1193" s="625"/>
      <c r="H1193" s="625"/>
    </row>
    <row r="1194" spans="1:8">
      <c r="A1194" s="625"/>
      <c r="B1194" s="625"/>
      <c r="C1194" s="625"/>
      <c r="D1194" s="625"/>
      <c r="E1194" s="625"/>
      <c r="F1194" s="625"/>
      <c r="G1194" s="625"/>
      <c r="H1194" s="625"/>
    </row>
    <row r="1195" spans="1:8">
      <c r="A1195" s="625"/>
      <c r="B1195" s="625"/>
      <c r="C1195" s="625"/>
      <c r="D1195" s="625"/>
      <c r="E1195" s="625"/>
      <c r="F1195" s="625"/>
      <c r="G1195" s="625"/>
      <c r="H1195" s="625"/>
    </row>
    <row r="1196" spans="1:8">
      <c r="A1196" s="625"/>
      <c r="B1196" s="625"/>
      <c r="C1196" s="625"/>
      <c r="D1196" s="625"/>
      <c r="E1196" s="625"/>
      <c r="F1196" s="625"/>
      <c r="G1196" s="625"/>
      <c r="H1196" s="625"/>
    </row>
    <row r="1197" spans="1:8">
      <c r="A1197" s="625"/>
      <c r="B1197" s="625"/>
      <c r="C1197" s="625"/>
      <c r="D1197" s="625"/>
      <c r="E1197" s="625"/>
      <c r="F1197" s="625"/>
      <c r="G1197" s="625"/>
      <c r="H1197" s="625"/>
    </row>
    <row r="1198" spans="1:8">
      <c r="A1198" s="625"/>
      <c r="B1198" s="625"/>
      <c r="C1198" s="625"/>
      <c r="D1198" s="625"/>
      <c r="E1198" s="625"/>
      <c r="F1198" s="625"/>
      <c r="G1198" s="625"/>
      <c r="H1198" s="625"/>
    </row>
    <row r="1199" spans="1:8">
      <c r="A1199" s="625"/>
      <c r="B1199" s="625"/>
      <c r="C1199" s="625"/>
      <c r="D1199" s="625"/>
      <c r="E1199" s="625"/>
      <c r="F1199" s="625"/>
      <c r="G1199" s="625"/>
      <c r="H1199" s="625"/>
    </row>
    <row r="1200" spans="1:8">
      <c r="A1200" s="625"/>
      <c r="B1200" s="625"/>
      <c r="C1200" s="625"/>
      <c r="D1200" s="625"/>
      <c r="E1200" s="625"/>
      <c r="F1200" s="625"/>
      <c r="G1200" s="625"/>
      <c r="H1200" s="625"/>
    </row>
    <row r="1201" spans="1:8">
      <c r="A1201" s="625"/>
      <c r="B1201" s="625"/>
      <c r="C1201" s="625"/>
      <c r="D1201" s="625"/>
      <c r="E1201" s="625"/>
      <c r="F1201" s="625"/>
      <c r="G1201" s="625"/>
      <c r="H1201" s="625"/>
    </row>
    <row r="1202" spans="1:8">
      <c r="A1202" s="625"/>
      <c r="B1202" s="625"/>
      <c r="C1202" s="625"/>
      <c r="D1202" s="625"/>
      <c r="E1202" s="625"/>
      <c r="F1202" s="625"/>
      <c r="G1202" s="625"/>
      <c r="H1202" s="625"/>
    </row>
    <row r="1203" spans="1:8">
      <c r="A1203" s="625"/>
      <c r="B1203" s="625"/>
      <c r="C1203" s="625"/>
      <c r="D1203" s="625"/>
      <c r="E1203" s="625"/>
      <c r="F1203" s="625"/>
      <c r="G1203" s="625"/>
      <c r="H1203" s="625"/>
    </row>
    <row r="1204" spans="1:8">
      <c r="A1204" s="625"/>
      <c r="B1204" s="625"/>
      <c r="C1204" s="625"/>
      <c r="D1204" s="625"/>
      <c r="E1204" s="625"/>
      <c r="F1204" s="625"/>
      <c r="G1204" s="625"/>
      <c r="H1204" s="625"/>
    </row>
    <row r="1205" spans="1:8">
      <c r="A1205" s="625"/>
      <c r="B1205" s="625"/>
      <c r="C1205" s="625"/>
      <c r="D1205" s="625"/>
      <c r="E1205" s="625"/>
      <c r="F1205" s="625"/>
      <c r="G1205" s="625"/>
      <c r="H1205" s="625"/>
    </row>
    <row r="1206" spans="1:8">
      <c r="A1206" s="625"/>
      <c r="B1206" s="625"/>
      <c r="C1206" s="625"/>
      <c r="D1206" s="625"/>
      <c r="E1206" s="625"/>
      <c r="F1206" s="625"/>
      <c r="G1206" s="625"/>
      <c r="H1206" s="625"/>
    </row>
    <row r="1207" spans="1:8">
      <c r="A1207" s="625"/>
      <c r="B1207" s="625"/>
      <c r="C1207" s="625"/>
      <c r="D1207" s="625"/>
      <c r="E1207" s="625"/>
      <c r="F1207" s="625"/>
      <c r="G1207" s="625"/>
      <c r="H1207" s="625"/>
    </row>
    <row r="1208" spans="1:8">
      <c r="A1208" s="625"/>
      <c r="B1208" s="625"/>
      <c r="C1208" s="625"/>
      <c r="D1208" s="625"/>
      <c r="E1208" s="625"/>
      <c r="F1208" s="625"/>
      <c r="G1208" s="625"/>
      <c r="H1208" s="625"/>
    </row>
    <row r="1209" spans="1:8">
      <c r="A1209" s="625"/>
      <c r="B1209" s="625"/>
      <c r="C1209" s="625"/>
      <c r="D1209" s="625"/>
      <c r="E1209" s="625"/>
      <c r="F1209" s="625"/>
      <c r="G1209" s="625"/>
      <c r="H1209" s="625"/>
    </row>
    <row r="1210" spans="1:8">
      <c r="A1210" s="625"/>
      <c r="B1210" s="625"/>
      <c r="C1210" s="625"/>
      <c r="D1210" s="625"/>
      <c r="E1210" s="625"/>
      <c r="F1210" s="625"/>
      <c r="G1210" s="625"/>
      <c r="H1210" s="625"/>
    </row>
    <row r="1211" spans="1:8">
      <c r="A1211" s="625"/>
      <c r="B1211" s="625"/>
      <c r="C1211" s="625"/>
      <c r="D1211" s="625"/>
      <c r="E1211" s="625"/>
      <c r="F1211" s="625"/>
      <c r="G1211" s="625"/>
      <c r="H1211" s="625"/>
    </row>
    <row r="1212" spans="1:8">
      <c r="A1212" s="625"/>
      <c r="B1212" s="625"/>
      <c r="C1212" s="625"/>
      <c r="D1212" s="625"/>
      <c r="E1212" s="625"/>
      <c r="F1212" s="625"/>
      <c r="G1212" s="625"/>
      <c r="H1212" s="625"/>
    </row>
    <row r="1213" spans="1:8">
      <c r="A1213" s="625"/>
      <c r="B1213" s="625"/>
      <c r="C1213" s="625"/>
      <c r="D1213" s="625"/>
      <c r="E1213" s="625"/>
      <c r="F1213" s="625"/>
      <c r="G1213" s="625"/>
      <c r="H1213" s="625"/>
    </row>
    <row r="1214" spans="1:8">
      <c r="A1214" s="625"/>
      <c r="B1214" s="625"/>
      <c r="C1214" s="625"/>
      <c r="D1214" s="625"/>
      <c r="E1214" s="625"/>
      <c r="F1214" s="625"/>
      <c r="G1214" s="625"/>
      <c r="H1214" s="625"/>
    </row>
    <row r="1215" spans="1:8">
      <c r="A1215" s="625"/>
      <c r="B1215" s="625"/>
      <c r="C1215" s="625"/>
      <c r="D1215" s="625"/>
      <c r="E1215" s="625"/>
      <c r="F1215" s="625"/>
      <c r="G1215" s="625"/>
      <c r="H1215" s="625"/>
    </row>
    <row r="1216" spans="1:8">
      <c r="A1216" s="625"/>
      <c r="B1216" s="625"/>
      <c r="C1216" s="625"/>
      <c r="D1216" s="625"/>
      <c r="E1216" s="625"/>
      <c r="F1216" s="625"/>
      <c r="G1216" s="625"/>
      <c r="H1216" s="625"/>
    </row>
    <row r="1217" spans="1:8">
      <c r="A1217" s="625"/>
      <c r="B1217" s="625"/>
      <c r="C1217" s="625"/>
      <c r="D1217" s="625"/>
      <c r="E1217" s="625"/>
      <c r="F1217" s="625"/>
      <c r="G1217" s="625"/>
      <c r="H1217" s="625"/>
    </row>
    <row r="1218" spans="1:8">
      <c r="A1218" s="625"/>
      <c r="B1218" s="625"/>
      <c r="C1218" s="625"/>
      <c r="D1218" s="625"/>
      <c r="E1218" s="625"/>
      <c r="F1218" s="625"/>
      <c r="G1218" s="625"/>
      <c r="H1218" s="625"/>
    </row>
    <row r="1219" spans="1:8">
      <c r="A1219" s="625"/>
      <c r="B1219" s="625"/>
      <c r="C1219" s="625"/>
      <c r="D1219" s="625"/>
      <c r="E1219" s="625"/>
      <c r="F1219" s="625"/>
      <c r="G1219" s="625"/>
      <c r="H1219" s="625"/>
    </row>
    <row r="1220" spans="1:8">
      <c r="A1220" s="625"/>
      <c r="B1220" s="625"/>
      <c r="C1220" s="625"/>
      <c r="D1220" s="625"/>
      <c r="E1220" s="625"/>
      <c r="F1220" s="625"/>
      <c r="G1220" s="625"/>
      <c r="H1220" s="625"/>
    </row>
    <row r="1221" spans="1:8">
      <c r="A1221" s="625"/>
      <c r="B1221" s="625"/>
      <c r="C1221" s="625"/>
      <c r="D1221" s="625"/>
      <c r="E1221" s="625"/>
      <c r="F1221" s="625"/>
      <c r="G1221" s="625"/>
      <c r="H1221" s="625"/>
    </row>
    <row r="1222" spans="1:8">
      <c r="A1222" s="625"/>
      <c r="B1222" s="625"/>
      <c r="C1222" s="625"/>
      <c r="D1222" s="625"/>
      <c r="E1222" s="625"/>
      <c r="F1222" s="625"/>
      <c r="G1222" s="625"/>
      <c r="H1222" s="625"/>
    </row>
    <row r="1223" spans="1:8">
      <c r="A1223" s="625"/>
      <c r="B1223" s="625"/>
      <c r="C1223" s="625"/>
      <c r="D1223" s="625"/>
      <c r="E1223" s="625"/>
      <c r="F1223" s="625"/>
      <c r="G1223" s="625"/>
      <c r="H1223" s="625"/>
    </row>
    <row r="1224" spans="1:8">
      <c r="A1224" s="625"/>
      <c r="B1224" s="625"/>
      <c r="C1224" s="625"/>
      <c r="D1224" s="625"/>
      <c r="E1224" s="625"/>
      <c r="F1224" s="625"/>
      <c r="G1224" s="625"/>
      <c r="H1224" s="625"/>
    </row>
    <row r="1225" spans="1:8">
      <c r="A1225" s="625"/>
      <c r="B1225" s="625"/>
      <c r="C1225" s="625"/>
      <c r="D1225" s="625"/>
      <c r="E1225" s="625"/>
      <c r="F1225" s="625"/>
      <c r="G1225" s="625"/>
      <c r="H1225" s="625"/>
    </row>
    <row r="1226" spans="1:8">
      <c r="A1226" s="625"/>
      <c r="B1226" s="625"/>
      <c r="C1226" s="625"/>
      <c r="D1226" s="625"/>
      <c r="E1226" s="625"/>
      <c r="F1226" s="625"/>
      <c r="G1226" s="625"/>
      <c r="H1226" s="625"/>
    </row>
    <row r="1227" spans="1:8">
      <c r="A1227" s="625"/>
      <c r="B1227" s="625"/>
      <c r="C1227" s="625"/>
      <c r="D1227" s="625"/>
      <c r="E1227" s="625"/>
      <c r="F1227" s="625"/>
      <c r="G1227" s="625"/>
      <c r="H1227" s="625"/>
    </row>
    <row r="1228" spans="1:8">
      <c r="A1228" s="625"/>
      <c r="B1228" s="625"/>
      <c r="C1228" s="625"/>
      <c r="D1228" s="625"/>
      <c r="E1228" s="625"/>
      <c r="F1228" s="625"/>
      <c r="G1228" s="625"/>
      <c r="H1228" s="625"/>
    </row>
    <row r="1229" spans="1:8">
      <c r="A1229" s="625"/>
      <c r="B1229" s="625"/>
      <c r="C1229" s="625"/>
      <c r="D1229" s="625"/>
      <c r="E1229" s="625"/>
      <c r="F1229" s="625"/>
      <c r="G1229" s="625"/>
      <c r="H1229" s="625"/>
    </row>
    <row r="1230" spans="1:8">
      <c r="A1230" s="625"/>
      <c r="B1230" s="625"/>
      <c r="C1230" s="625"/>
      <c r="D1230" s="625"/>
      <c r="E1230" s="625"/>
      <c r="F1230" s="625"/>
      <c r="G1230" s="625"/>
      <c r="H1230" s="625"/>
    </row>
    <row r="1231" spans="1:8">
      <c r="A1231" s="625"/>
      <c r="B1231" s="625"/>
      <c r="C1231" s="625"/>
      <c r="D1231" s="625"/>
      <c r="E1231" s="625"/>
      <c r="F1231" s="625"/>
      <c r="G1231" s="625"/>
      <c r="H1231" s="625"/>
    </row>
    <row r="1232" spans="1:8">
      <c r="A1232" s="625"/>
      <c r="B1232" s="625"/>
      <c r="C1232" s="625"/>
      <c r="D1232" s="625"/>
      <c r="E1232" s="625"/>
      <c r="F1232" s="625"/>
      <c r="G1232" s="625"/>
      <c r="H1232" s="625"/>
    </row>
    <row r="1233" spans="1:8">
      <c r="A1233" s="625"/>
      <c r="B1233" s="625"/>
      <c r="C1233" s="625"/>
      <c r="D1233" s="625"/>
      <c r="E1233" s="625"/>
      <c r="F1233" s="625"/>
      <c r="G1233" s="625"/>
      <c r="H1233" s="625"/>
    </row>
    <row r="1234" spans="1:8">
      <c r="A1234" s="625"/>
      <c r="B1234" s="625"/>
      <c r="C1234" s="625"/>
      <c r="D1234" s="625"/>
      <c r="E1234" s="625"/>
      <c r="F1234" s="625"/>
      <c r="G1234" s="625"/>
      <c r="H1234" s="625"/>
    </row>
    <row r="1235" spans="1:8">
      <c r="A1235" s="625"/>
      <c r="B1235" s="625"/>
      <c r="C1235" s="625"/>
      <c r="D1235" s="625"/>
      <c r="E1235" s="625"/>
      <c r="F1235" s="625"/>
      <c r="G1235" s="625"/>
      <c r="H1235" s="625"/>
    </row>
    <row r="1236" spans="1:8">
      <c r="A1236" s="625"/>
      <c r="B1236" s="625"/>
      <c r="C1236" s="625"/>
      <c r="D1236" s="625"/>
      <c r="E1236" s="625"/>
      <c r="F1236" s="625"/>
      <c r="G1236" s="625"/>
      <c r="H1236" s="625"/>
    </row>
    <row r="1237" spans="1:8">
      <c r="A1237" s="625"/>
      <c r="B1237" s="625"/>
      <c r="C1237" s="625"/>
      <c r="D1237" s="625"/>
      <c r="E1237" s="625"/>
      <c r="F1237" s="625"/>
      <c r="G1237" s="625"/>
      <c r="H1237" s="625"/>
    </row>
    <row r="1238" spans="1:8">
      <c r="A1238" s="625"/>
      <c r="B1238" s="625"/>
      <c r="C1238" s="625"/>
      <c r="D1238" s="625"/>
      <c r="E1238" s="625"/>
      <c r="F1238" s="625"/>
      <c r="G1238" s="625"/>
      <c r="H1238" s="625"/>
    </row>
    <row r="1239" spans="1:8">
      <c r="A1239" s="625"/>
      <c r="B1239" s="625"/>
      <c r="C1239" s="625"/>
      <c r="D1239" s="625"/>
      <c r="E1239" s="625"/>
      <c r="F1239" s="625"/>
      <c r="G1239" s="625"/>
      <c r="H1239" s="625"/>
    </row>
    <row r="1240" spans="1:8">
      <c r="A1240" s="625"/>
      <c r="B1240" s="625"/>
      <c r="C1240" s="625"/>
      <c r="D1240" s="625"/>
      <c r="E1240" s="625"/>
      <c r="F1240" s="625"/>
      <c r="G1240" s="625"/>
      <c r="H1240" s="625"/>
    </row>
    <row r="1241" spans="1:8">
      <c r="A1241" s="625"/>
      <c r="B1241" s="625"/>
      <c r="C1241" s="625"/>
      <c r="D1241" s="625"/>
      <c r="E1241" s="625"/>
      <c r="F1241" s="625"/>
      <c r="G1241" s="625"/>
      <c r="H1241" s="625"/>
    </row>
    <row r="1242" spans="1:8">
      <c r="A1242" s="625"/>
      <c r="B1242" s="625"/>
      <c r="C1242" s="625"/>
      <c r="D1242" s="625"/>
      <c r="E1242" s="625"/>
      <c r="F1242" s="625"/>
      <c r="G1242" s="625"/>
      <c r="H1242" s="625"/>
    </row>
    <row r="1243" spans="1:8">
      <c r="A1243" s="625"/>
      <c r="B1243" s="625"/>
      <c r="C1243" s="625"/>
      <c r="D1243" s="625"/>
      <c r="E1243" s="625"/>
      <c r="F1243" s="625"/>
      <c r="G1243" s="625"/>
      <c r="H1243" s="625"/>
    </row>
    <row r="1244" spans="1:8">
      <c r="A1244" s="625"/>
      <c r="B1244" s="625"/>
      <c r="C1244" s="625"/>
      <c r="D1244" s="625"/>
      <c r="E1244" s="625"/>
      <c r="F1244" s="625"/>
      <c r="G1244" s="625"/>
      <c r="H1244" s="625"/>
    </row>
    <row r="1245" spans="1:8">
      <c r="A1245" s="625"/>
      <c r="B1245" s="625"/>
      <c r="C1245" s="625"/>
      <c r="D1245" s="625"/>
      <c r="E1245" s="625"/>
      <c r="F1245" s="625"/>
      <c r="G1245" s="625"/>
      <c r="H1245" s="625"/>
    </row>
    <row r="1246" spans="1:8">
      <c r="A1246" s="625"/>
      <c r="B1246" s="625"/>
      <c r="C1246" s="625"/>
      <c r="D1246" s="625"/>
      <c r="E1246" s="625"/>
      <c r="F1246" s="625"/>
      <c r="G1246" s="625"/>
      <c r="H1246" s="625"/>
    </row>
    <row r="1247" spans="1:8">
      <c r="A1247" s="625"/>
      <c r="B1247" s="625"/>
      <c r="C1247" s="625"/>
      <c r="D1247" s="625"/>
      <c r="E1247" s="625"/>
      <c r="F1247" s="625"/>
      <c r="G1247" s="625"/>
      <c r="H1247" s="625"/>
    </row>
    <row r="1248" spans="1:8">
      <c r="A1248" s="625"/>
      <c r="B1248" s="625"/>
      <c r="C1248" s="625"/>
      <c r="D1248" s="625"/>
      <c r="E1248" s="625"/>
      <c r="F1248" s="625"/>
      <c r="G1248" s="625"/>
      <c r="H1248" s="625"/>
    </row>
    <row r="1249" spans="1:8">
      <c r="A1249" s="625"/>
      <c r="B1249" s="625"/>
      <c r="C1249" s="625"/>
      <c r="D1249" s="625"/>
      <c r="E1249" s="625"/>
      <c r="F1249" s="625"/>
      <c r="G1249" s="625"/>
      <c r="H1249" s="625"/>
    </row>
    <row r="1250" spans="1:8">
      <c r="A1250" s="625"/>
      <c r="B1250" s="625"/>
      <c r="C1250" s="625"/>
      <c r="D1250" s="625"/>
      <c r="E1250" s="625"/>
      <c r="F1250" s="625"/>
      <c r="G1250" s="625"/>
      <c r="H1250" s="625"/>
    </row>
    <row r="1251" spans="1:8">
      <c r="A1251" s="625"/>
      <c r="B1251" s="625"/>
      <c r="C1251" s="625"/>
      <c r="D1251" s="625"/>
      <c r="E1251" s="625"/>
      <c r="F1251" s="625"/>
      <c r="G1251" s="625"/>
      <c r="H1251" s="625"/>
    </row>
    <row r="1252" spans="1:8">
      <c r="A1252" s="625"/>
      <c r="B1252" s="625"/>
      <c r="C1252" s="625"/>
      <c r="D1252" s="625"/>
      <c r="E1252" s="625"/>
      <c r="F1252" s="625"/>
      <c r="G1252" s="625"/>
      <c r="H1252" s="625"/>
    </row>
    <row r="1253" spans="1:8">
      <c r="A1253" s="625"/>
      <c r="B1253" s="625"/>
      <c r="C1253" s="625"/>
      <c r="D1253" s="625"/>
      <c r="E1253" s="625"/>
      <c r="F1253" s="625"/>
      <c r="G1253" s="625"/>
      <c r="H1253" s="625"/>
    </row>
    <row r="1254" spans="1:8">
      <c r="A1254" s="625"/>
      <c r="B1254" s="625"/>
      <c r="C1254" s="625"/>
      <c r="D1254" s="625"/>
      <c r="E1254" s="625"/>
      <c r="F1254" s="625"/>
      <c r="G1254" s="625"/>
      <c r="H1254" s="625"/>
    </row>
    <row r="1255" spans="1:8">
      <c r="A1255" s="625"/>
      <c r="B1255" s="625"/>
      <c r="C1255" s="625"/>
      <c r="D1255" s="625"/>
      <c r="E1255" s="625"/>
      <c r="F1255" s="625"/>
      <c r="G1255" s="625"/>
      <c r="H1255" s="625"/>
    </row>
    <row r="1256" spans="1:8">
      <c r="A1256" s="625"/>
      <c r="B1256" s="625"/>
      <c r="C1256" s="625"/>
      <c r="D1256" s="625"/>
      <c r="E1256" s="625"/>
      <c r="F1256" s="625"/>
      <c r="G1256" s="625"/>
      <c r="H1256" s="625"/>
    </row>
    <row r="1257" spans="1:8">
      <c r="A1257" s="625"/>
      <c r="B1257" s="625"/>
      <c r="C1257" s="625"/>
      <c r="D1257" s="625"/>
      <c r="E1257" s="625"/>
      <c r="F1257" s="625"/>
      <c r="G1257" s="625"/>
      <c r="H1257" s="625"/>
    </row>
    <row r="1258" spans="1:8">
      <c r="A1258" s="625"/>
      <c r="B1258" s="625"/>
      <c r="C1258" s="625"/>
      <c r="D1258" s="625"/>
      <c r="E1258" s="625"/>
      <c r="F1258" s="625"/>
      <c r="G1258" s="625"/>
      <c r="H1258" s="625"/>
    </row>
    <row r="1259" spans="1:8">
      <c r="A1259" s="625"/>
      <c r="B1259" s="625"/>
      <c r="C1259" s="625"/>
      <c r="D1259" s="625"/>
      <c r="E1259" s="625"/>
      <c r="F1259" s="625"/>
      <c r="G1259" s="625"/>
      <c r="H1259" s="625"/>
    </row>
    <row r="1260" spans="1:8">
      <c r="A1260" s="625"/>
      <c r="B1260" s="625"/>
      <c r="C1260" s="625"/>
      <c r="D1260" s="625"/>
      <c r="E1260" s="625"/>
      <c r="F1260" s="625"/>
      <c r="G1260" s="625"/>
      <c r="H1260" s="625"/>
    </row>
    <row r="1261" spans="1:8">
      <c r="A1261" s="625"/>
      <c r="B1261" s="625"/>
      <c r="C1261" s="625"/>
      <c r="D1261" s="625"/>
      <c r="E1261" s="625"/>
      <c r="F1261" s="625"/>
      <c r="G1261" s="625"/>
      <c r="H1261" s="625"/>
    </row>
    <row r="1262" spans="1:8">
      <c r="A1262" s="625"/>
      <c r="B1262" s="625"/>
      <c r="C1262" s="625"/>
      <c r="D1262" s="625"/>
      <c r="E1262" s="625"/>
      <c r="F1262" s="625"/>
      <c r="G1262" s="625"/>
      <c r="H1262" s="625"/>
    </row>
    <row r="1263" spans="1:8">
      <c r="A1263" s="625"/>
      <c r="B1263" s="625"/>
      <c r="C1263" s="625"/>
      <c r="D1263" s="625"/>
      <c r="E1263" s="625"/>
      <c r="F1263" s="625"/>
      <c r="G1263" s="625"/>
      <c r="H1263" s="625"/>
    </row>
    <row r="1264" spans="1:8">
      <c r="A1264" s="625"/>
      <c r="B1264" s="625"/>
      <c r="C1264" s="625"/>
      <c r="D1264" s="625"/>
      <c r="E1264" s="625"/>
      <c r="F1264" s="625"/>
      <c r="G1264" s="625"/>
      <c r="H1264" s="625"/>
    </row>
    <row r="1265" spans="1:8">
      <c r="A1265" s="625"/>
      <c r="B1265" s="625"/>
      <c r="C1265" s="625"/>
      <c r="D1265" s="625"/>
      <c r="E1265" s="625"/>
      <c r="F1265" s="625"/>
      <c r="G1265" s="625"/>
      <c r="H1265" s="625"/>
    </row>
    <row r="1266" spans="1:8">
      <c r="A1266" s="625"/>
      <c r="B1266" s="625"/>
      <c r="C1266" s="625"/>
      <c r="D1266" s="625"/>
      <c r="E1266" s="625"/>
      <c r="F1266" s="625"/>
      <c r="G1266" s="625"/>
      <c r="H1266" s="625"/>
    </row>
    <row r="1267" spans="1:8">
      <c r="A1267" s="625"/>
      <c r="B1267" s="625"/>
      <c r="C1267" s="625"/>
      <c r="D1267" s="625"/>
      <c r="E1267" s="625"/>
      <c r="F1267" s="625"/>
      <c r="G1267" s="625"/>
      <c r="H1267" s="625"/>
    </row>
    <row r="1268" spans="1:8">
      <c r="A1268" s="625"/>
      <c r="B1268" s="625"/>
      <c r="C1268" s="625"/>
      <c r="D1268" s="625"/>
      <c r="E1268" s="625"/>
      <c r="F1268" s="625"/>
      <c r="G1268" s="625"/>
      <c r="H1268" s="625"/>
    </row>
    <row r="1269" spans="1:8">
      <c r="A1269" s="625"/>
      <c r="B1269" s="625"/>
      <c r="C1269" s="625"/>
      <c r="D1269" s="625"/>
      <c r="E1269" s="625"/>
      <c r="F1269" s="625"/>
      <c r="G1269" s="625"/>
      <c r="H1269" s="625"/>
    </row>
    <row r="1270" spans="1:8">
      <c r="A1270" s="625"/>
      <c r="B1270" s="625"/>
      <c r="C1270" s="625"/>
      <c r="D1270" s="625"/>
      <c r="E1270" s="625"/>
      <c r="F1270" s="625"/>
      <c r="G1270" s="625"/>
      <c r="H1270" s="625"/>
    </row>
    <row r="1271" spans="1:8">
      <c r="A1271" s="625"/>
      <c r="B1271" s="625"/>
      <c r="C1271" s="625"/>
      <c r="D1271" s="625"/>
      <c r="E1271" s="625"/>
      <c r="F1271" s="625"/>
      <c r="G1271" s="625"/>
      <c r="H1271" s="625"/>
    </row>
    <row r="1272" spans="1:8">
      <c r="A1272" s="625"/>
      <c r="B1272" s="625"/>
      <c r="C1272" s="625"/>
      <c r="D1272" s="625"/>
      <c r="E1272" s="625"/>
      <c r="F1272" s="625"/>
      <c r="G1272" s="625"/>
      <c r="H1272" s="625"/>
    </row>
    <row r="1273" spans="1:8">
      <c r="A1273" s="625"/>
      <c r="B1273" s="625"/>
      <c r="C1273" s="625"/>
      <c r="D1273" s="625"/>
      <c r="E1273" s="625"/>
      <c r="F1273" s="625"/>
      <c r="G1273" s="625"/>
      <c r="H1273" s="625"/>
    </row>
    <row r="1274" spans="1:8">
      <c r="A1274" s="625"/>
      <c r="B1274" s="625"/>
      <c r="C1274" s="625"/>
      <c r="D1274" s="625"/>
      <c r="E1274" s="625"/>
      <c r="F1274" s="625"/>
      <c r="G1274" s="625"/>
      <c r="H1274" s="625"/>
    </row>
    <row r="1275" spans="1:8">
      <c r="A1275" s="625"/>
      <c r="B1275" s="625"/>
      <c r="C1275" s="625"/>
      <c r="D1275" s="625"/>
      <c r="E1275" s="625"/>
      <c r="F1275" s="625"/>
      <c r="G1275" s="625"/>
      <c r="H1275" s="625"/>
    </row>
    <row r="1276" spans="1:8">
      <c r="A1276" s="625"/>
      <c r="B1276" s="625"/>
      <c r="C1276" s="625"/>
      <c r="D1276" s="625"/>
      <c r="E1276" s="625"/>
      <c r="F1276" s="625"/>
      <c r="G1276" s="625"/>
      <c r="H1276" s="625"/>
    </row>
    <row r="1277" spans="1:8">
      <c r="A1277" s="625"/>
      <c r="B1277" s="625"/>
      <c r="C1277" s="625"/>
      <c r="D1277" s="625"/>
      <c r="E1277" s="625"/>
      <c r="F1277" s="625"/>
      <c r="G1277" s="625"/>
      <c r="H1277" s="625"/>
    </row>
    <row r="1278" spans="1:8">
      <c r="A1278" s="625"/>
      <c r="B1278" s="625"/>
      <c r="C1278" s="625"/>
      <c r="D1278" s="625"/>
      <c r="E1278" s="625"/>
      <c r="F1278" s="625"/>
      <c r="G1278" s="625"/>
      <c r="H1278" s="625"/>
    </row>
    <row r="1279" spans="1:8">
      <c r="A1279" s="625"/>
      <c r="B1279" s="625"/>
      <c r="C1279" s="625"/>
      <c r="D1279" s="625"/>
      <c r="E1279" s="625"/>
      <c r="F1279" s="625"/>
      <c r="G1279" s="625"/>
      <c r="H1279" s="625"/>
    </row>
    <row r="1280" spans="1:8">
      <c r="A1280" s="625"/>
      <c r="B1280" s="625"/>
      <c r="C1280" s="625"/>
      <c r="D1280" s="625"/>
      <c r="E1280" s="625"/>
      <c r="F1280" s="625"/>
      <c r="G1280" s="625"/>
      <c r="H1280" s="625"/>
    </row>
    <row r="1281" spans="1:8">
      <c r="A1281" s="625"/>
      <c r="B1281" s="625"/>
      <c r="C1281" s="625"/>
      <c r="D1281" s="625"/>
      <c r="E1281" s="625"/>
      <c r="F1281" s="625"/>
      <c r="G1281" s="625"/>
      <c r="H1281" s="625"/>
    </row>
    <row r="1282" spans="1:8">
      <c r="A1282" s="625"/>
      <c r="B1282" s="625"/>
      <c r="C1282" s="625"/>
      <c r="D1282" s="625"/>
      <c r="E1282" s="625"/>
      <c r="F1282" s="625"/>
      <c r="G1282" s="625"/>
      <c r="H1282" s="625"/>
    </row>
    <row r="1283" spans="1:8">
      <c r="A1283" s="625"/>
      <c r="B1283" s="625"/>
      <c r="C1283" s="625"/>
      <c r="D1283" s="625"/>
      <c r="E1283" s="625"/>
      <c r="F1283" s="625"/>
      <c r="G1283" s="625"/>
      <c r="H1283" s="625"/>
    </row>
    <row r="1284" spans="1:8">
      <c r="A1284" s="625"/>
      <c r="B1284" s="625"/>
      <c r="C1284" s="625"/>
      <c r="D1284" s="625"/>
      <c r="E1284" s="625"/>
      <c r="F1284" s="625"/>
      <c r="G1284" s="625"/>
      <c r="H1284" s="625"/>
    </row>
    <row r="1285" spans="1:8">
      <c r="A1285" s="625"/>
      <c r="B1285" s="625"/>
      <c r="C1285" s="625"/>
      <c r="D1285" s="625"/>
      <c r="E1285" s="625"/>
      <c r="F1285" s="625"/>
      <c r="G1285" s="625"/>
      <c r="H1285" s="625"/>
    </row>
    <row r="1286" spans="1:8">
      <c r="A1286" s="625"/>
      <c r="B1286" s="625"/>
      <c r="C1286" s="625"/>
      <c r="D1286" s="625"/>
      <c r="E1286" s="625"/>
      <c r="F1286" s="625"/>
      <c r="G1286" s="625"/>
      <c r="H1286" s="625"/>
    </row>
    <row r="1287" spans="1:8">
      <c r="A1287" s="625"/>
      <c r="B1287" s="625"/>
      <c r="C1287" s="625"/>
      <c r="D1287" s="625"/>
      <c r="E1287" s="625"/>
      <c r="F1287" s="625"/>
      <c r="G1287" s="625"/>
      <c r="H1287" s="625"/>
    </row>
    <row r="1288" spans="1:8">
      <c r="A1288" s="625"/>
      <c r="B1288" s="625"/>
      <c r="C1288" s="625"/>
      <c r="D1288" s="625"/>
      <c r="E1288" s="625"/>
      <c r="F1288" s="625"/>
      <c r="G1288" s="625"/>
      <c r="H1288" s="625"/>
    </row>
    <row r="1289" spans="1:8">
      <c r="A1289" s="625"/>
      <c r="B1289" s="625"/>
      <c r="C1289" s="625"/>
      <c r="D1289" s="625"/>
      <c r="E1289" s="625"/>
      <c r="F1289" s="625"/>
      <c r="G1289" s="625"/>
      <c r="H1289" s="625"/>
    </row>
    <row r="1290" spans="1:8">
      <c r="A1290" s="625"/>
      <c r="B1290" s="625"/>
      <c r="C1290" s="625"/>
      <c r="D1290" s="625"/>
      <c r="E1290" s="625"/>
      <c r="F1290" s="625"/>
      <c r="G1290" s="625"/>
      <c r="H1290" s="625"/>
    </row>
    <row r="1291" spans="1:8">
      <c r="A1291" s="625"/>
      <c r="B1291" s="625"/>
      <c r="C1291" s="625"/>
      <c r="D1291" s="625"/>
      <c r="E1291" s="625"/>
      <c r="F1291" s="625"/>
      <c r="G1291" s="625"/>
      <c r="H1291" s="625"/>
    </row>
    <row r="1292" spans="1:8">
      <c r="A1292" s="625"/>
      <c r="B1292" s="625"/>
      <c r="C1292" s="625"/>
      <c r="D1292" s="625"/>
      <c r="E1292" s="625"/>
      <c r="F1292" s="625"/>
      <c r="G1292" s="625"/>
      <c r="H1292" s="625"/>
    </row>
    <row r="1293" spans="1:8">
      <c r="A1293" s="625"/>
      <c r="B1293" s="625"/>
      <c r="C1293" s="625"/>
      <c r="D1293" s="625"/>
      <c r="E1293" s="625"/>
      <c r="F1293" s="625"/>
      <c r="G1293" s="625"/>
      <c r="H1293" s="625"/>
    </row>
    <row r="1294" spans="1:8">
      <c r="A1294" s="625"/>
      <c r="B1294" s="625"/>
      <c r="C1294" s="625"/>
      <c r="D1294" s="625"/>
      <c r="E1294" s="625"/>
      <c r="F1294" s="625"/>
      <c r="G1294" s="625"/>
      <c r="H1294" s="625"/>
    </row>
    <row r="1295" spans="1:8">
      <c r="A1295" s="625"/>
      <c r="B1295" s="625"/>
      <c r="C1295" s="625"/>
      <c r="D1295" s="625"/>
      <c r="E1295" s="625"/>
      <c r="F1295" s="625"/>
      <c r="G1295" s="625"/>
      <c r="H1295" s="625"/>
    </row>
    <row r="1296" spans="1:8">
      <c r="A1296" s="625"/>
      <c r="B1296" s="625"/>
      <c r="C1296" s="625"/>
      <c r="D1296" s="625"/>
      <c r="E1296" s="625"/>
      <c r="F1296" s="625"/>
      <c r="G1296" s="625"/>
      <c r="H1296" s="625"/>
    </row>
    <row r="1297" spans="1:8">
      <c r="A1297" s="625"/>
      <c r="B1297" s="625"/>
      <c r="C1297" s="625"/>
      <c r="D1297" s="625"/>
      <c r="E1297" s="625"/>
      <c r="F1297" s="625"/>
      <c r="G1297" s="625"/>
      <c r="H1297" s="625"/>
    </row>
    <row r="1298" spans="1:8">
      <c r="A1298" s="625"/>
      <c r="B1298" s="625"/>
      <c r="C1298" s="625"/>
      <c r="D1298" s="625"/>
      <c r="E1298" s="625"/>
      <c r="F1298" s="625"/>
      <c r="G1298" s="625"/>
      <c r="H1298" s="625"/>
    </row>
    <row r="1299" spans="1:8">
      <c r="A1299" s="625"/>
      <c r="B1299" s="625"/>
      <c r="C1299" s="625"/>
      <c r="D1299" s="625"/>
      <c r="E1299" s="625"/>
      <c r="F1299" s="625"/>
      <c r="G1299" s="625"/>
      <c r="H1299" s="625"/>
    </row>
    <row r="1300" spans="1:8">
      <c r="A1300" s="625"/>
      <c r="B1300" s="625"/>
      <c r="C1300" s="625"/>
      <c r="D1300" s="625"/>
      <c r="E1300" s="625"/>
      <c r="F1300" s="625"/>
      <c r="G1300" s="625"/>
      <c r="H1300" s="625"/>
    </row>
    <row r="1301" spans="1:8">
      <c r="A1301" s="625"/>
      <c r="B1301" s="625"/>
      <c r="C1301" s="625"/>
      <c r="D1301" s="625"/>
      <c r="E1301" s="625"/>
      <c r="F1301" s="625"/>
      <c r="G1301" s="625"/>
      <c r="H1301" s="625"/>
    </row>
    <row r="1302" spans="1:8">
      <c r="A1302" s="625"/>
      <c r="B1302" s="625"/>
      <c r="C1302" s="625"/>
      <c r="D1302" s="625"/>
      <c r="E1302" s="625"/>
      <c r="F1302" s="625"/>
      <c r="G1302" s="625"/>
      <c r="H1302" s="625"/>
    </row>
    <row r="1303" spans="1:8">
      <c r="A1303" s="625"/>
      <c r="B1303" s="625"/>
      <c r="C1303" s="625"/>
      <c r="D1303" s="625"/>
      <c r="E1303" s="625"/>
      <c r="F1303" s="625"/>
      <c r="G1303" s="625"/>
      <c r="H1303" s="625"/>
    </row>
    <row r="1304" spans="1:8">
      <c r="A1304" s="625"/>
      <c r="B1304" s="625"/>
      <c r="C1304" s="625"/>
      <c r="D1304" s="625"/>
      <c r="E1304" s="625"/>
      <c r="F1304" s="625"/>
      <c r="G1304" s="625"/>
      <c r="H1304" s="625"/>
    </row>
    <row r="1305" spans="1:8">
      <c r="A1305" s="625"/>
      <c r="B1305" s="625"/>
      <c r="C1305" s="625"/>
      <c r="D1305" s="625"/>
      <c r="E1305" s="625"/>
      <c r="F1305" s="625"/>
      <c r="G1305" s="625"/>
      <c r="H1305" s="625"/>
    </row>
    <row r="1306" spans="1:8">
      <c r="A1306" s="625"/>
      <c r="B1306" s="625"/>
      <c r="C1306" s="625"/>
      <c r="D1306" s="625"/>
      <c r="E1306" s="625"/>
      <c r="F1306" s="625"/>
      <c r="G1306" s="625"/>
      <c r="H1306" s="625"/>
    </row>
    <row r="1307" spans="1:8">
      <c r="A1307" s="625"/>
      <c r="B1307" s="625"/>
      <c r="C1307" s="625"/>
      <c r="D1307" s="625"/>
      <c r="E1307" s="625"/>
      <c r="F1307" s="625"/>
      <c r="G1307" s="625"/>
      <c r="H1307" s="625"/>
    </row>
    <row r="1308" spans="1:8">
      <c r="A1308" s="625"/>
      <c r="B1308" s="625"/>
      <c r="C1308" s="625"/>
      <c r="D1308" s="625"/>
      <c r="E1308" s="625"/>
      <c r="F1308" s="625"/>
      <c r="G1308" s="625"/>
      <c r="H1308" s="625"/>
    </row>
    <row r="1309" spans="1:8">
      <c r="A1309" s="625"/>
      <c r="B1309" s="625"/>
      <c r="C1309" s="625"/>
      <c r="D1309" s="625"/>
      <c r="E1309" s="625"/>
      <c r="F1309" s="625"/>
      <c r="G1309" s="625"/>
      <c r="H1309" s="625"/>
    </row>
    <row r="1310" spans="1:8">
      <c r="A1310" s="625"/>
      <c r="B1310" s="625"/>
      <c r="C1310" s="625"/>
      <c r="D1310" s="625"/>
      <c r="E1310" s="625"/>
      <c r="F1310" s="625"/>
      <c r="G1310" s="625"/>
      <c r="H1310" s="625"/>
    </row>
    <row r="1311" spans="1:8">
      <c r="A1311" s="625"/>
      <c r="B1311" s="625"/>
      <c r="C1311" s="625"/>
      <c r="D1311" s="625"/>
      <c r="E1311" s="625"/>
      <c r="F1311" s="625"/>
      <c r="G1311" s="625"/>
      <c r="H1311" s="625"/>
    </row>
    <row r="1312" spans="1:8">
      <c r="A1312" s="625"/>
      <c r="B1312" s="625"/>
      <c r="C1312" s="625"/>
      <c r="D1312" s="625"/>
      <c r="E1312" s="625"/>
      <c r="F1312" s="625"/>
      <c r="G1312" s="625"/>
      <c r="H1312" s="625"/>
    </row>
    <row r="1313" spans="1:8">
      <c r="A1313" s="625"/>
      <c r="B1313" s="625"/>
      <c r="C1313" s="625"/>
      <c r="D1313" s="625"/>
      <c r="E1313" s="625"/>
      <c r="F1313" s="625"/>
      <c r="G1313" s="625"/>
      <c r="H1313" s="625"/>
    </row>
    <row r="1314" spans="1:8">
      <c r="A1314" s="625"/>
      <c r="B1314" s="625"/>
      <c r="C1314" s="625"/>
      <c r="D1314" s="625"/>
      <c r="E1314" s="625"/>
      <c r="F1314" s="625"/>
      <c r="G1314" s="625"/>
      <c r="H1314" s="625"/>
    </row>
    <row r="1315" spans="1:8">
      <c r="A1315" s="625"/>
      <c r="B1315" s="625"/>
      <c r="C1315" s="625"/>
      <c r="D1315" s="625"/>
      <c r="E1315" s="625"/>
      <c r="F1315" s="625"/>
      <c r="G1315" s="625"/>
      <c r="H1315" s="625"/>
    </row>
    <row r="1316" spans="1:8">
      <c r="A1316" s="625"/>
      <c r="B1316" s="625"/>
      <c r="C1316" s="625"/>
      <c r="D1316" s="625"/>
      <c r="E1316" s="625"/>
      <c r="F1316" s="625"/>
      <c r="G1316" s="625"/>
      <c r="H1316" s="625"/>
    </row>
    <row r="1317" spans="1:8">
      <c r="A1317" s="625"/>
      <c r="B1317" s="625"/>
      <c r="C1317" s="625"/>
      <c r="D1317" s="625"/>
      <c r="E1317" s="625"/>
      <c r="F1317" s="625"/>
      <c r="G1317" s="625"/>
      <c r="H1317" s="625"/>
    </row>
    <row r="1318" spans="1:8">
      <c r="A1318" s="625"/>
      <c r="B1318" s="625"/>
      <c r="C1318" s="625"/>
      <c r="D1318" s="625"/>
      <c r="E1318" s="625"/>
      <c r="F1318" s="625"/>
      <c r="G1318" s="625"/>
      <c r="H1318" s="625"/>
    </row>
    <row r="1319" spans="1:8">
      <c r="A1319" s="625"/>
      <c r="B1319" s="625"/>
      <c r="C1319" s="625"/>
      <c r="D1319" s="625"/>
      <c r="E1319" s="625"/>
      <c r="F1319" s="625"/>
      <c r="G1319" s="625"/>
      <c r="H1319" s="625"/>
    </row>
    <row r="1320" spans="1:8">
      <c r="A1320" s="625"/>
      <c r="B1320" s="625"/>
      <c r="C1320" s="625"/>
      <c r="D1320" s="625"/>
      <c r="E1320" s="625"/>
      <c r="F1320" s="625"/>
      <c r="G1320" s="625"/>
      <c r="H1320" s="625"/>
    </row>
    <row r="1321" spans="1:8">
      <c r="A1321" s="625"/>
      <c r="B1321" s="625"/>
      <c r="C1321" s="625"/>
      <c r="D1321" s="625"/>
      <c r="E1321" s="625"/>
      <c r="F1321" s="625"/>
      <c r="G1321" s="625"/>
      <c r="H1321" s="625"/>
    </row>
    <row r="1322" spans="1:8">
      <c r="A1322" s="625"/>
      <c r="B1322" s="625"/>
      <c r="C1322" s="625"/>
      <c r="D1322" s="625"/>
      <c r="E1322" s="625"/>
      <c r="F1322" s="625"/>
      <c r="G1322" s="625"/>
      <c r="H1322" s="625"/>
    </row>
    <row r="1323" spans="1:8">
      <c r="A1323" s="625"/>
      <c r="B1323" s="625"/>
      <c r="C1323" s="625"/>
      <c r="D1323" s="625"/>
      <c r="E1323" s="625"/>
      <c r="F1323" s="625"/>
      <c r="G1323" s="625"/>
      <c r="H1323" s="625"/>
    </row>
    <row r="1324" spans="1:8">
      <c r="A1324" s="625"/>
      <c r="B1324" s="625"/>
      <c r="C1324" s="625"/>
      <c r="D1324" s="625"/>
      <c r="E1324" s="625"/>
      <c r="F1324" s="625"/>
      <c r="G1324" s="625"/>
      <c r="H1324" s="625"/>
    </row>
    <row r="1325" spans="1:8">
      <c r="A1325" s="625"/>
      <c r="B1325" s="625"/>
      <c r="C1325" s="625"/>
      <c r="D1325" s="625"/>
      <c r="E1325" s="625"/>
      <c r="F1325" s="625"/>
      <c r="G1325" s="625"/>
      <c r="H1325" s="625"/>
    </row>
    <row r="1326" spans="1:8">
      <c r="A1326" s="625"/>
      <c r="B1326" s="625"/>
      <c r="C1326" s="625"/>
      <c r="D1326" s="625"/>
      <c r="E1326" s="625"/>
      <c r="F1326" s="625"/>
      <c r="G1326" s="625"/>
      <c r="H1326" s="625"/>
    </row>
    <row r="1327" spans="1:8">
      <c r="A1327" s="625"/>
      <c r="B1327" s="625"/>
      <c r="C1327" s="625"/>
      <c r="D1327" s="625"/>
      <c r="E1327" s="625"/>
      <c r="F1327" s="625"/>
      <c r="G1327" s="625"/>
      <c r="H1327" s="625"/>
    </row>
    <row r="1328" spans="1:8">
      <c r="A1328" s="625"/>
      <c r="B1328" s="625"/>
      <c r="C1328" s="625"/>
      <c r="D1328" s="625"/>
      <c r="E1328" s="625"/>
      <c r="F1328" s="625"/>
      <c r="G1328" s="625"/>
      <c r="H1328" s="625"/>
    </row>
    <row r="1329" spans="1:8">
      <c r="A1329" s="625"/>
      <c r="B1329" s="625"/>
      <c r="C1329" s="625"/>
      <c r="D1329" s="625"/>
      <c r="E1329" s="625"/>
      <c r="F1329" s="625"/>
      <c r="G1329" s="625"/>
      <c r="H1329" s="625"/>
    </row>
    <row r="1330" spans="1:8">
      <c r="A1330" s="625"/>
      <c r="B1330" s="625"/>
      <c r="C1330" s="625"/>
      <c r="D1330" s="625"/>
      <c r="E1330" s="625"/>
      <c r="F1330" s="625"/>
      <c r="G1330" s="625"/>
      <c r="H1330" s="625"/>
    </row>
    <row r="1331" spans="1:8">
      <c r="A1331" s="625"/>
      <c r="B1331" s="625"/>
      <c r="C1331" s="625"/>
      <c r="D1331" s="625"/>
      <c r="E1331" s="625"/>
      <c r="F1331" s="625"/>
      <c r="G1331" s="625"/>
      <c r="H1331" s="625"/>
    </row>
    <row r="1332" spans="1:8">
      <c r="A1332" s="625"/>
      <c r="B1332" s="625"/>
      <c r="C1332" s="625"/>
      <c r="D1332" s="625"/>
      <c r="E1332" s="625"/>
      <c r="F1332" s="625"/>
      <c r="G1332" s="625"/>
      <c r="H1332" s="625"/>
    </row>
    <row r="1333" spans="1:8">
      <c r="A1333" s="625"/>
      <c r="B1333" s="625"/>
      <c r="C1333" s="625"/>
      <c r="D1333" s="625"/>
      <c r="E1333" s="625"/>
      <c r="F1333" s="625"/>
      <c r="G1333" s="625"/>
      <c r="H1333" s="625"/>
    </row>
    <row r="1334" spans="1:8">
      <c r="A1334" s="625"/>
      <c r="B1334" s="625"/>
      <c r="C1334" s="625"/>
      <c r="D1334" s="625"/>
      <c r="E1334" s="625"/>
      <c r="F1334" s="625"/>
      <c r="G1334" s="625"/>
      <c r="H1334" s="625"/>
    </row>
    <row r="1335" spans="1:8">
      <c r="A1335" s="625"/>
      <c r="B1335" s="625"/>
      <c r="C1335" s="625"/>
      <c r="D1335" s="625"/>
      <c r="E1335" s="625"/>
      <c r="F1335" s="625"/>
      <c r="G1335" s="625"/>
      <c r="H1335" s="625"/>
    </row>
    <row r="1336" spans="1:8">
      <c r="A1336" s="625"/>
      <c r="B1336" s="625"/>
      <c r="C1336" s="625"/>
      <c r="D1336" s="625"/>
      <c r="E1336" s="625"/>
      <c r="F1336" s="625"/>
      <c r="G1336" s="625"/>
      <c r="H1336" s="625"/>
    </row>
    <row r="1337" spans="1:8">
      <c r="A1337" s="625"/>
      <c r="B1337" s="625"/>
      <c r="C1337" s="625"/>
      <c r="D1337" s="625"/>
      <c r="E1337" s="625"/>
      <c r="F1337" s="625"/>
      <c r="G1337" s="625"/>
      <c r="H1337" s="625"/>
    </row>
    <row r="1338" spans="1:8">
      <c r="A1338" s="625"/>
      <c r="B1338" s="625"/>
      <c r="C1338" s="625"/>
      <c r="D1338" s="625"/>
      <c r="E1338" s="625"/>
      <c r="F1338" s="625"/>
      <c r="G1338" s="625"/>
      <c r="H1338" s="625"/>
    </row>
    <row r="1339" spans="1:8">
      <c r="A1339" s="625"/>
      <c r="B1339" s="625"/>
      <c r="C1339" s="625"/>
      <c r="D1339" s="625"/>
      <c r="E1339" s="625"/>
      <c r="F1339" s="625"/>
      <c r="G1339" s="625"/>
      <c r="H1339" s="625"/>
    </row>
    <row r="1340" spans="1:8">
      <c r="A1340" s="625"/>
      <c r="B1340" s="625"/>
      <c r="C1340" s="625"/>
      <c r="D1340" s="625"/>
      <c r="E1340" s="625"/>
      <c r="F1340" s="625"/>
      <c r="G1340" s="625"/>
      <c r="H1340" s="625"/>
    </row>
    <row r="1341" spans="1:8">
      <c r="A1341" s="625"/>
      <c r="B1341" s="625"/>
      <c r="C1341" s="625"/>
      <c r="D1341" s="625"/>
      <c r="E1341" s="625"/>
      <c r="F1341" s="625"/>
      <c r="G1341" s="625"/>
      <c r="H1341" s="625"/>
    </row>
    <row r="1342" spans="1:8">
      <c r="A1342" s="625"/>
      <c r="B1342" s="625"/>
      <c r="C1342" s="625"/>
      <c r="D1342" s="625"/>
      <c r="E1342" s="625"/>
      <c r="F1342" s="625"/>
      <c r="G1342" s="625"/>
      <c r="H1342" s="625"/>
    </row>
    <row r="1343" spans="1:8">
      <c r="A1343" s="625"/>
      <c r="B1343" s="625"/>
      <c r="C1343" s="625"/>
      <c r="D1343" s="625"/>
      <c r="E1343" s="625"/>
      <c r="F1343" s="625"/>
      <c r="G1343" s="625"/>
      <c r="H1343" s="625"/>
    </row>
    <row r="1344" spans="1:8">
      <c r="A1344" s="625"/>
      <c r="B1344" s="625"/>
      <c r="C1344" s="625"/>
      <c r="D1344" s="625"/>
      <c r="E1344" s="625"/>
      <c r="F1344" s="625"/>
      <c r="G1344" s="625"/>
      <c r="H1344" s="625"/>
    </row>
    <row r="1345" spans="1:8">
      <c r="A1345" s="625"/>
      <c r="B1345" s="625"/>
      <c r="C1345" s="625"/>
      <c r="D1345" s="625"/>
      <c r="E1345" s="625"/>
      <c r="F1345" s="625"/>
      <c r="G1345" s="625"/>
      <c r="H1345" s="625"/>
    </row>
    <row r="1346" spans="1:8">
      <c r="A1346" s="625"/>
      <c r="B1346" s="625"/>
      <c r="C1346" s="625"/>
      <c r="D1346" s="625"/>
      <c r="E1346" s="625"/>
      <c r="F1346" s="625"/>
      <c r="G1346" s="625"/>
      <c r="H1346" s="625"/>
    </row>
    <row r="1347" spans="1:8">
      <c r="A1347" s="625"/>
      <c r="B1347" s="625"/>
      <c r="C1347" s="625"/>
      <c r="D1347" s="625"/>
      <c r="E1347" s="625"/>
      <c r="F1347" s="625"/>
      <c r="G1347" s="625"/>
      <c r="H1347" s="625"/>
    </row>
    <row r="1348" spans="1:8">
      <c r="A1348" s="625"/>
      <c r="B1348" s="625"/>
      <c r="C1348" s="625"/>
      <c r="D1348" s="625"/>
      <c r="E1348" s="625"/>
      <c r="F1348" s="625"/>
      <c r="G1348" s="625"/>
      <c r="H1348" s="625"/>
    </row>
    <row r="1349" spans="1:8">
      <c r="A1349" s="625"/>
      <c r="B1349" s="625"/>
      <c r="C1349" s="625"/>
      <c r="D1349" s="625"/>
      <c r="E1349" s="625"/>
      <c r="F1349" s="625"/>
      <c r="G1349" s="625"/>
      <c r="H1349" s="625"/>
    </row>
    <row r="1350" spans="1:8">
      <c r="A1350" s="625"/>
      <c r="B1350" s="625"/>
      <c r="C1350" s="625"/>
      <c r="D1350" s="625"/>
      <c r="E1350" s="625"/>
      <c r="F1350" s="625"/>
      <c r="G1350" s="625"/>
      <c r="H1350" s="625"/>
    </row>
    <row r="1351" spans="1:8">
      <c r="A1351" s="625"/>
      <c r="B1351" s="625"/>
      <c r="C1351" s="625"/>
      <c r="D1351" s="625"/>
      <c r="E1351" s="625"/>
      <c r="F1351" s="625"/>
      <c r="G1351" s="625"/>
      <c r="H1351" s="625"/>
    </row>
    <row r="1352" spans="1:8">
      <c r="A1352" s="625"/>
      <c r="B1352" s="625"/>
      <c r="C1352" s="625"/>
      <c r="D1352" s="625"/>
      <c r="E1352" s="625"/>
      <c r="F1352" s="625"/>
      <c r="G1352" s="625"/>
      <c r="H1352" s="625"/>
    </row>
    <row r="1353" spans="1:8">
      <c r="A1353" s="625"/>
      <c r="B1353" s="625"/>
      <c r="C1353" s="625"/>
      <c r="D1353" s="625"/>
      <c r="E1353" s="625"/>
      <c r="F1353" s="625"/>
      <c r="G1353" s="625"/>
      <c r="H1353" s="625"/>
    </row>
    <row r="1354" spans="1:8">
      <c r="A1354" s="625"/>
      <c r="B1354" s="625"/>
      <c r="C1354" s="625"/>
      <c r="D1354" s="625"/>
      <c r="E1354" s="625"/>
      <c r="F1354" s="625"/>
      <c r="G1354" s="625"/>
      <c r="H1354" s="625"/>
    </row>
    <row r="1355" spans="1:8">
      <c r="A1355" s="625"/>
      <c r="B1355" s="625"/>
      <c r="C1355" s="625"/>
      <c r="D1355" s="625"/>
      <c r="E1355" s="625"/>
      <c r="F1355" s="625"/>
      <c r="G1355" s="625"/>
      <c r="H1355" s="625"/>
    </row>
    <row r="1356" spans="1:8">
      <c r="A1356" s="625"/>
      <c r="B1356" s="625"/>
      <c r="C1356" s="625"/>
      <c r="D1356" s="625"/>
      <c r="E1356" s="625"/>
      <c r="F1356" s="625"/>
      <c r="G1356" s="625"/>
      <c r="H1356" s="625"/>
    </row>
    <row r="1357" spans="1:8">
      <c r="A1357" s="625"/>
      <c r="B1357" s="625"/>
      <c r="C1357" s="625"/>
      <c r="D1357" s="625"/>
      <c r="E1357" s="625"/>
      <c r="F1357" s="625"/>
      <c r="G1357" s="625"/>
      <c r="H1357" s="625"/>
    </row>
    <row r="1358" spans="1:8">
      <c r="A1358" s="625"/>
      <c r="B1358" s="625"/>
      <c r="C1358" s="625"/>
      <c r="D1358" s="625"/>
      <c r="E1358" s="625"/>
      <c r="F1358" s="625"/>
      <c r="G1358" s="625"/>
      <c r="H1358" s="625"/>
    </row>
    <row r="1359" spans="1:8">
      <c r="A1359" s="625"/>
      <c r="B1359" s="625"/>
      <c r="C1359" s="625"/>
      <c r="D1359" s="625"/>
      <c r="E1359" s="625"/>
      <c r="F1359" s="625"/>
      <c r="G1359" s="625"/>
      <c r="H1359" s="625"/>
    </row>
    <row r="1360" spans="1:8">
      <c r="A1360" s="625"/>
      <c r="B1360" s="625"/>
      <c r="C1360" s="625"/>
      <c r="D1360" s="625"/>
      <c r="E1360" s="625"/>
      <c r="F1360" s="625"/>
      <c r="G1360" s="625"/>
      <c r="H1360" s="625"/>
    </row>
    <row r="1361" spans="1:8">
      <c r="A1361" s="625"/>
      <c r="B1361" s="625"/>
      <c r="C1361" s="625"/>
      <c r="D1361" s="625"/>
      <c r="E1361" s="625"/>
      <c r="F1361" s="625"/>
      <c r="G1361" s="625"/>
      <c r="H1361" s="625"/>
    </row>
    <row r="1362" spans="1:8">
      <c r="A1362" s="625"/>
      <c r="B1362" s="625"/>
      <c r="C1362" s="625"/>
      <c r="D1362" s="625"/>
      <c r="E1362" s="625"/>
      <c r="F1362" s="625"/>
      <c r="G1362" s="625"/>
      <c r="H1362" s="625"/>
    </row>
    <row r="1363" spans="1:8">
      <c r="A1363" s="625"/>
      <c r="B1363" s="625"/>
      <c r="C1363" s="625"/>
      <c r="D1363" s="625"/>
      <c r="E1363" s="625"/>
      <c r="F1363" s="625"/>
      <c r="G1363" s="625"/>
      <c r="H1363" s="625"/>
    </row>
    <row r="1364" spans="1:8">
      <c r="A1364" s="625"/>
      <c r="B1364" s="625"/>
      <c r="C1364" s="625"/>
      <c r="D1364" s="625"/>
      <c r="E1364" s="625"/>
      <c r="F1364" s="625"/>
      <c r="G1364" s="625"/>
      <c r="H1364" s="625"/>
    </row>
    <row r="1365" spans="1:8">
      <c r="A1365" s="625"/>
      <c r="B1365" s="625"/>
      <c r="C1365" s="625"/>
      <c r="D1365" s="625"/>
      <c r="E1365" s="625"/>
      <c r="F1365" s="625"/>
      <c r="G1365" s="625"/>
      <c r="H1365" s="625"/>
    </row>
    <row r="1366" spans="1:8">
      <c r="A1366" s="625"/>
      <c r="B1366" s="625"/>
      <c r="C1366" s="625"/>
      <c r="D1366" s="625"/>
      <c r="E1366" s="625"/>
      <c r="F1366" s="625"/>
      <c r="G1366" s="625"/>
      <c r="H1366" s="625"/>
    </row>
    <row r="1367" spans="1:8">
      <c r="A1367" s="625"/>
      <c r="B1367" s="625"/>
      <c r="C1367" s="625"/>
      <c r="D1367" s="625"/>
      <c r="E1367" s="625"/>
      <c r="F1367" s="625"/>
      <c r="G1367" s="625"/>
      <c r="H1367" s="625"/>
    </row>
    <row r="1368" spans="1:8">
      <c r="A1368" s="625"/>
      <c r="B1368" s="625"/>
      <c r="C1368" s="625"/>
      <c r="D1368" s="625"/>
      <c r="E1368" s="625"/>
      <c r="F1368" s="625"/>
      <c r="G1368" s="625"/>
      <c r="H1368" s="625"/>
    </row>
    <row r="1369" spans="1:8">
      <c r="A1369" s="625"/>
      <c r="B1369" s="625"/>
      <c r="C1369" s="625"/>
      <c r="D1369" s="625"/>
      <c r="E1369" s="625"/>
      <c r="F1369" s="625"/>
      <c r="G1369" s="625"/>
      <c r="H1369" s="625"/>
    </row>
    <row r="1370" spans="1:8">
      <c r="A1370" s="625"/>
      <c r="B1370" s="625"/>
      <c r="C1370" s="625"/>
      <c r="D1370" s="625"/>
      <c r="E1370" s="625"/>
      <c r="F1370" s="625"/>
      <c r="G1370" s="625"/>
      <c r="H1370" s="625"/>
    </row>
    <row r="1371" spans="1:8">
      <c r="A1371" s="625"/>
      <c r="B1371" s="625"/>
      <c r="C1371" s="625"/>
      <c r="D1371" s="625"/>
      <c r="E1371" s="625"/>
      <c r="F1371" s="625"/>
      <c r="G1371" s="625"/>
      <c r="H1371" s="625"/>
    </row>
    <row r="1372" spans="1:8">
      <c r="A1372" s="625"/>
      <c r="B1372" s="625"/>
      <c r="C1372" s="625"/>
      <c r="D1372" s="625"/>
      <c r="E1372" s="625"/>
      <c r="F1372" s="625"/>
      <c r="G1372" s="625"/>
      <c r="H1372" s="625"/>
    </row>
    <row r="1373" spans="1:8">
      <c r="A1373" s="625"/>
      <c r="B1373" s="625"/>
      <c r="C1373" s="625"/>
      <c r="D1373" s="625"/>
      <c r="E1373" s="625"/>
      <c r="F1373" s="625"/>
      <c r="G1373" s="625"/>
      <c r="H1373" s="625"/>
    </row>
    <row r="1374" spans="1:8">
      <c r="A1374" s="625"/>
      <c r="B1374" s="625"/>
      <c r="C1374" s="625"/>
      <c r="D1374" s="625"/>
      <c r="E1374" s="625"/>
      <c r="F1374" s="625"/>
      <c r="G1374" s="625"/>
      <c r="H1374" s="625"/>
    </row>
    <row r="1375" spans="1:8">
      <c r="A1375" s="625"/>
      <c r="B1375" s="625"/>
      <c r="C1375" s="625"/>
      <c r="D1375" s="625"/>
      <c r="E1375" s="625"/>
      <c r="F1375" s="625"/>
      <c r="G1375" s="625"/>
      <c r="H1375" s="625"/>
    </row>
    <row r="1376" spans="1:8">
      <c r="A1376" s="625"/>
      <c r="B1376" s="625"/>
      <c r="C1376" s="625"/>
      <c r="D1376" s="625"/>
      <c r="E1376" s="625"/>
      <c r="F1376" s="625"/>
      <c r="G1376" s="625"/>
      <c r="H1376" s="625"/>
    </row>
    <row r="1377" spans="1:8">
      <c r="A1377" s="625"/>
      <c r="B1377" s="625"/>
      <c r="C1377" s="625"/>
      <c r="D1377" s="625"/>
      <c r="E1377" s="625"/>
      <c r="F1377" s="625"/>
      <c r="G1377" s="625"/>
      <c r="H1377" s="625"/>
    </row>
    <row r="1378" spans="1:8">
      <c r="A1378" s="625"/>
      <c r="B1378" s="625"/>
      <c r="C1378" s="625"/>
      <c r="D1378" s="625"/>
      <c r="E1378" s="625"/>
      <c r="F1378" s="625"/>
      <c r="G1378" s="625"/>
      <c r="H1378" s="625"/>
    </row>
    <row r="1379" spans="1:8">
      <c r="A1379" s="625"/>
      <c r="B1379" s="625"/>
      <c r="C1379" s="625"/>
      <c r="D1379" s="625"/>
      <c r="E1379" s="625"/>
      <c r="F1379" s="625"/>
      <c r="G1379" s="625"/>
      <c r="H1379" s="625"/>
    </row>
    <row r="1380" spans="1:8">
      <c r="A1380" s="625"/>
      <c r="B1380" s="625"/>
      <c r="C1380" s="625"/>
      <c r="D1380" s="625"/>
      <c r="E1380" s="625"/>
      <c r="F1380" s="625"/>
      <c r="G1380" s="625"/>
      <c r="H1380" s="625"/>
    </row>
    <row r="1381" spans="1:8">
      <c r="A1381" s="625"/>
      <c r="B1381" s="625"/>
      <c r="C1381" s="625"/>
      <c r="D1381" s="625"/>
      <c r="E1381" s="625"/>
      <c r="F1381" s="625"/>
      <c r="G1381" s="625"/>
      <c r="H1381" s="625"/>
    </row>
    <row r="1382" spans="1:8">
      <c r="A1382" s="625"/>
      <c r="B1382" s="625"/>
      <c r="C1382" s="625"/>
      <c r="D1382" s="625"/>
      <c r="E1382" s="625"/>
      <c r="F1382" s="625"/>
      <c r="G1382" s="625"/>
      <c r="H1382" s="625"/>
    </row>
    <row r="1383" spans="1:8">
      <c r="A1383" s="625"/>
      <c r="B1383" s="625"/>
      <c r="C1383" s="625"/>
      <c r="D1383" s="625"/>
      <c r="E1383" s="625"/>
      <c r="F1383" s="625"/>
      <c r="G1383" s="625"/>
      <c r="H1383" s="625"/>
    </row>
    <row r="1384" spans="1:8">
      <c r="A1384" s="625"/>
      <c r="B1384" s="625"/>
      <c r="C1384" s="625"/>
      <c r="D1384" s="625"/>
      <c r="E1384" s="625"/>
      <c r="F1384" s="625"/>
      <c r="G1384" s="625"/>
      <c r="H1384" s="625"/>
    </row>
    <row r="1385" spans="1:8">
      <c r="A1385" s="625"/>
      <c r="B1385" s="625"/>
      <c r="C1385" s="625"/>
      <c r="D1385" s="625"/>
      <c r="E1385" s="625"/>
      <c r="F1385" s="625"/>
      <c r="G1385" s="625"/>
      <c r="H1385" s="625"/>
    </row>
    <row r="1386" spans="1:8">
      <c r="A1386" s="625"/>
      <c r="B1386" s="625"/>
      <c r="C1386" s="625"/>
      <c r="D1386" s="625"/>
      <c r="E1386" s="625"/>
      <c r="F1386" s="625"/>
      <c r="G1386" s="625"/>
      <c r="H1386" s="625"/>
    </row>
    <row r="1387" spans="1:8">
      <c r="A1387" s="625"/>
      <c r="B1387" s="625"/>
      <c r="C1387" s="625"/>
      <c r="D1387" s="625"/>
      <c r="E1387" s="625"/>
      <c r="F1387" s="625"/>
      <c r="G1387" s="625"/>
      <c r="H1387" s="625"/>
    </row>
    <row r="1388" spans="1:8">
      <c r="A1388" s="625"/>
      <c r="B1388" s="625"/>
      <c r="C1388" s="625"/>
      <c r="D1388" s="625"/>
      <c r="E1388" s="625"/>
      <c r="F1388" s="625"/>
      <c r="G1388" s="625"/>
      <c r="H1388" s="625"/>
    </row>
    <row r="1389" spans="1:8">
      <c r="A1389" s="625"/>
      <c r="B1389" s="625"/>
      <c r="C1389" s="625"/>
      <c r="D1389" s="625"/>
      <c r="E1389" s="625"/>
      <c r="F1389" s="625"/>
      <c r="G1389" s="625"/>
      <c r="H1389" s="625"/>
    </row>
    <row r="1390" spans="1:8">
      <c r="A1390" s="625"/>
      <c r="B1390" s="625"/>
      <c r="C1390" s="625"/>
      <c r="D1390" s="625"/>
      <c r="E1390" s="625"/>
      <c r="F1390" s="625"/>
      <c r="G1390" s="625"/>
      <c r="H1390" s="625"/>
    </row>
    <row r="1391" spans="1:8">
      <c r="A1391" s="625"/>
      <c r="B1391" s="625"/>
      <c r="C1391" s="625"/>
      <c r="D1391" s="625"/>
      <c r="E1391" s="625"/>
      <c r="F1391" s="625"/>
      <c r="G1391" s="625"/>
      <c r="H1391" s="625"/>
    </row>
    <row r="1392" spans="1:8">
      <c r="A1392" s="625"/>
      <c r="B1392" s="625"/>
      <c r="C1392" s="625"/>
      <c r="D1392" s="625"/>
      <c r="E1392" s="625"/>
      <c r="F1392" s="625"/>
      <c r="G1392" s="625"/>
      <c r="H1392" s="625"/>
    </row>
    <row r="1393" spans="1:8">
      <c r="A1393" s="625"/>
      <c r="B1393" s="625"/>
      <c r="C1393" s="625"/>
      <c r="D1393" s="625"/>
      <c r="E1393" s="625"/>
      <c r="F1393" s="625"/>
      <c r="G1393" s="625"/>
      <c r="H1393" s="625"/>
    </row>
    <row r="1394" spans="1:8">
      <c r="A1394" s="625"/>
      <c r="B1394" s="625"/>
      <c r="C1394" s="625"/>
      <c r="D1394" s="625"/>
      <c r="E1394" s="625"/>
      <c r="F1394" s="625"/>
      <c r="G1394" s="625"/>
      <c r="H1394" s="625"/>
    </row>
    <row r="1395" spans="1:8">
      <c r="A1395" s="625"/>
      <c r="B1395" s="625"/>
      <c r="C1395" s="625"/>
      <c r="D1395" s="625"/>
      <c r="E1395" s="625"/>
      <c r="F1395" s="625"/>
      <c r="G1395" s="625"/>
      <c r="H1395" s="625"/>
    </row>
    <row r="1396" spans="1:8">
      <c r="A1396" s="625"/>
      <c r="B1396" s="625"/>
      <c r="C1396" s="625"/>
      <c r="D1396" s="625"/>
      <c r="E1396" s="625"/>
      <c r="F1396" s="625"/>
      <c r="G1396" s="625"/>
      <c r="H1396" s="625"/>
    </row>
    <row r="1397" spans="1:8">
      <c r="A1397" s="625"/>
      <c r="B1397" s="625"/>
      <c r="C1397" s="625"/>
      <c r="D1397" s="625"/>
      <c r="E1397" s="625"/>
      <c r="F1397" s="625"/>
      <c r="G1397" s="625"/>
      <c r="H1397" s="625"/>
    </row>
    <row r="1398" spans="1:8">
      <c r="A1398" s="625"/>
      <c r="B1398" s="625"/>
      <c r="C1398" s="625"/>
      <c r="D1398" s="625"/>
      <c r="E1398" s="625"/>
      <c r="F1398" s="625"/>
      <c r="G1398" s="625"/>
      <c r="H1398" s="625"/>
    </row>
    <row r="1399" spans="1:8">
      <c r="A1399" s="625"/>
      <c r="B1399" s="625"/>
      <c r="C1399" s="625"/>
      <c r="D1399" s="625"/>
      <c r="E1399" s="625"/>
      <c r="F1399" s="625"/>
      <c r="G1399" s="625"/>
      <c r="H1399" s="625"/>
    </row>
    <row r="1400" spans="1:8">
      <c r="A1400" s="625"/>
      <c r="B1400" s="625"/>
      <c r="C1400" s="625"/>
      <c r="D1400" s="625"/>
      <c r="E1400" s="625"/>
      <c r="F1400" s="625"/>
      <c r="G1400" s="625"/>
      <c r="H1400" s="625"/>
    </row>
    <row r="1401" spans="1:8">
      <c r="A1401" s="625"/>
      <c r="B1401" s="625"/>
      <c r="C1401" s="625"/>
      <c r="D1401" s="625"/>
      <c r="E1401" s="625"/>
      <c r="F1401" s="625"/>
      <c r="G1401" s="625"/>
      <c r="H1401" s="625"/>
    </row>
    <row r="1402" spans="1:8">
      <c r="A1402" s="625"/>
      <c r="B1402" s="625"/>
      <c r="C1402" s="625"/>
      <c r="D1402" s="625"/>
      <c r="E1402" s="625"/>
      <c r="F1402" s="625"/>
      <c r="G1402" s="625"/>
      <c r="H1402" s="625"/>
    </row>
    <row r="1403" spans="1:8">
      <c r="A1403" s="625"/>
      <c r="B1403" s="625"/>
      <c r="C1403" s="625"/>
      <c r="D1403" s="625"/>
      <c r="E1403" s="625"/>
      <c r="F1403" s="625"/>
      <c r="G1403" s="625"/>
      <c r="H1403" s="625"/>
    </row>
    <row r="1404" spans="1:8">
      <c r="A1404" s="625"/>
      <c r="B1404" s="625"/>
      <c r="C1404" s="625"/>
      <c r="D1404" s="625"/>
      <c r="E1404" s="625"/>
      <c r="F1404" s="625"/>
      <c r="G1404" s="625"/>
      <c r="H1404" s="625"/>
    </row>
    <row r="1405" spans="1:8">
      <c r="A1405" s="625"/>
      <c r="B1405" s="625"/>
      <c r="C1405" s="625"/>
      <c r="D1405" s="625"/>
      <c r="E1405" s="625"/>
      <c r="F1405" s="625"/>
      <c r="G1405" s="625"/>
      <c r="H1405" s="625"/>
    </row>
    <row r="1406" spans="1:8">
      <c r="A1406" s="625"/>
      <c r="B1406" s="625"/>
      <c r="C1406" s="625"/>
      <c r="D1406" s="625"/>
      <c r="E1406" s="625"/>
      <c r="F1406" s="625"/>
      <c r="G1406" s="625"/>
      <c r="H1406" s="625"/>
    </row>
    <row r="1407" spans="1:8">
      <c r="A1407" s="625"/>
      <c r="B1407" s="625"/>
      <c r="C1407" s="625"/>
      <c r="D1407" s="625"/>
      <c r="E1407" s="625"/>
      <c r="F1407" s="625"/>
      <c r="G1407" s="625"/>
      <c r="H1407" s="625"/>
    </row>
    <row r="1408" spans="1:8">
      <c r="A1408" s="625"/>
      <c r="B1408" s="625"/>
      <c r="C1408" s="625"/>
      <c r="D1408" s="625"/>
      <c r="E1408" s="625"/>
      <c r="F1408" s="625"/>
      <c r="G1408" s="625"/>
      <c r="H1408" s="625"/>
    </row>
    <row r="1409" spans="1:8">
      <c r="A1409" s="625"/>
      <c r="B1409" s="625"/>
      <c r="C1409" s="625"/>
      <c r="D1409" s="625"/>
      <c r="E1409" s="625"/>
      <c r="F1409" s="625"/>
      <c r="G1409" s="625"/>
      <c r="H1409" s="625"/>
    </row>
    <row r="1410" spans="1:8">
      <c r="A1410" s="625"/>
      <c r="B1410" s="625"/>
      <c r="C1410" s="625"/>
      <c r="D1410" s="625"/>
      <c r="E1410" s="625"/>
      <c r="F1410" s="625"/>
      <c r="G1410" s="625"/>
      <c r="H1410" s="625"/>
    </row>
    <row r="1411" spans="1:8">
      <c r="A1411" s="625"/>
      <c r="B1411" s="625"/>
      <c r="C1411" s="625"/>
      <c r="D1411" s="625"/>
      <c r="E1411" s="625"/>
      <c r="F1411" s="625"/>
      <c r="G1411" s="625"/>
      <c r="H1411" s="625"/>
    </row>
    <row r="1412" spans="1:8">
      <c r="A1412" s="625"/>
      <c r="B1412" s="625"/>
      <c r="C1412" s="625"/>
      <c r="D1412" s="625"/>
      <c r="E1412" s="625"/>
      <c r="F1412" s="625"/>
      <c r="G1412" s="625"/>
      <c r="H1412" s="625"/>
    </row>
    <row r="1413" spans="1:8">
      <c r="A1413" s="625"/>
      <c r="B1413" s="625"/>
      <c r="C1413" s="625"/>
      <c r="D1413" s="625"/>
      <c r="E1413" s="625"/>
      <c r="F1413" s="625"/>
      <c r="G1413" s="625"/>
      <c r="H1413" s="625"/>
    </row>
    <row r="1414" spans="1:8">
      <c r="A1414" s="625"/>
      <c r="B1414" s="625"/>
      <c r="C1414" s="625"/>
      <c r="D1414" s="625"/>
      <c r="E1414" s="625"/>
      <c r="F1414" s="625"/>
      <c r="G1414" s="625"/>
      <c r="H1414" s="625"/>
    </row>
    <row r="1415" spans="1:8">
      <c r="A1415" s="625"/>
      <c r="B1415" s="625"/>
      <c r="C1415" s="625"/>
      <c r="D1415" s="625"/>
      <c r="E1415" s="625"/>
      <c r="F1415" s="625"/>
      <c r="G1415" s="625"/>
      <c r="H1415" s="625"/>
    </row>
    <row r="1416" spans="1:8">
      <c r="A1416" s="625"/>
      <c r="B1416" s="625"/>
      <c r="C1416" s="625"/>
      <c r="D1416" s="625"/>
      <c r="E1416" s="625"/>
      <c r="F1416" s="625"/>
      <c r="G1416" s="625"/>
      <c r="H1416" s="625"/>
    </row>
    <row r="1417" spans="1:8">
      <c r="A1417" s="625"/>
      <c r="B1417" s="625"/>
      <c r="C1417" s="625"/>
      <c r="D1417" s="625"/>
      <c r="E1417" s="625"/>
      <c r="F1417" s="625"/>
      <c r="G1417" s="625"/>
      <c r="H1417" s="625"/>
    </row>
    <row r="1418" spans="1:8">
      <c r="A1418" s="625"/>
      <c r="B1418" s="625"/>
      <c r="C1418" s="625"/>
      <c r="D1418" s="625"/>
      <c r="E1418" s="625"/>
      <c r="F1418" s="625"/>
      <c r="G1418" s="625"/>
      <c r="H1418" s="625"/>
    </row>
    <row r="1419" spans="1:8">
      <c r="A1419" s="625"/>
      <c r="B1419" s="625"/>
      <c r="C1419" s="625"/>
      <c r="D1419" s="625"/>
      <c r="E1419" s="625"/>
      <c r="F1419" s="625"/>
      <c r="G1419" s="625"/>
      <c r="H1419" s="625"/>
    </row>
    <row r="1420" spans="1:8">
      <c r="A1420" s="625"/>
      <c r="B1420" s="625"/>
      <c r="C1420" s="625"/>
      <c r="D1420" s="625"/>
      <c r="E1420" s="625"/>
      <c r="F1420" s="625"/>
      <c r="G1420" s="625"/>
      <c r="H1420" s="625"/>
    </row>
    <row r="1421" spans="1:8">
      <c r="A1421" s="625"/>
      <c r="B1421" s="625"/>
      <c r="C1421" s="625"/>
      <c r="D1421" s="625"/>
      <c r="E1421" s="625"/>
      <c r="F1421" s="625"/>
      <c r="G1421" s="625"/>
      <c r="H1421" s="625"/>
    </row>
    <row r="1422" spans="1:8">
      <c r="A1422" s="625"/>
      <c r="B1422" s="625"/>
      <c r="C1422" s="625"/>
      <c r="D1422" s="625"/>
      <c r="E1422" s="625"/>
      <c r="F1422" s="625"/>
      <c r="G1422" s="625"/>
      <c r="H1422" s="625"/>
    </row>
    <row r="1423" spans="1:8">
      <c r="A1423" s="625"/>
      <c r="B1423" s="625"/>
      <c r="C1423" s="625"/>
      <c r="D1423" s="625"/>
      <c r="E1423" s="625"/>
      <c r="F1423" s="625"/>
      <c r="G1423" s="625"/>
      <c r="H1423" s="625"/>
    </row>
    <row r="1424" spans="1:8">
      <c r="A1424" s="625"/>
      <c r="B1424" s="625"/>
      <c r="C1424" s="625"/>
      <c r="D1424" s="625"/>
      <c r="E1424" s="625"/>
      <c r="F1424" s="625"/>
      <c r="G1424" s="625"/>
      <c r="H1424" s="625"/>
    </row>
    <row r="1425" spans="1:8">
      <c r="A1425" s="625"/>
      <c r="B1425" s="625"/>
      <c r="C1425" s="625"/>
      <c r="D1425" s="625"/>
      <c r="E1425" s="625"/>
      <c r="F1425" s="625"/>
      <c r="G1425" s="625"/>
      <c r="H1425" s="625"/>
    </row>
    <row r="1426" spans="1:8">
      <c r="A1426" s="625"/>
      <c r="B1426" s="625"/>
      <c r="C1426" s="625"/>
      <c r="D1426" s="625"/>
      <c r="E1426" s="625"/>
      <c r="F1426" s="625"/>
      <c r="G1426" s="625"/>
      <c r="H1426" s="625"/>
    </row>
    <row r="1427" spans="1:8">
      <c r="A1427" s="625"/>
      <c r="B1427" s="625"/>
      <c r="C1427" s="625"/>
      <c r="D1427" s="625"/>
      <c r="E1427" s="625"/>
      <c r="F1427" s="625"/>
      <c r="G1427" s="625"/>
      <c r="H1427" s="625"/>
    </row>
    <row r="1428" spans="1:8">
      <c r="A1428" s="625"/>
      <c r="B1428" s="625"/>
      <c r="C1428" s="625"/>
      <c r="D1428" s="625"/>
      <c r="E1428" s="625"/>
      <c r="F1428" s="625"/>
      <c r="G1428" s="625"/>
      <c r="H1428" s="625"/>
    </row>
    <row r="1429" spans="1:8">
      <c r="A1429" s="625"/>
      <c r="B1429" s="625"/>
      <c r="C1429" s="625"/>
      <c r="D1429" s="625"/>
      <c r="E1429" s="625"/>
      <c r="F1429" s="625"/>
      <c r="G1429" s="625"/>
      <c r="H1429" s="625"/>
    </row>
    <row r="1430" spans="1:8">
      <c r="A1430" s="625"/>
      <c r="B1430" s="625"/>
      <c r="C1430" s="625"/>
      <c r="D1430" s="625"/>
      <c r="E1430" s="625"/>
      <c r="F1430" s="625"/>
      <c r="G1430" s="625"/>
      <c r="H1430" s="625"/>
    </row>
    <row r="1431" spans="1:8">
      <c r="A1431" s="625"/>
      <c r="B1431" s="625"/>
      <c r="C1431" s="625"/>
      <c r="D1431" s="625"/>
      <c r="E1431" s="625"/>
      <c r="F1431" s="625"/>
      <c r="G1431" s="625"/>
      <c r="H1431" s="625"/>
    </row>
    <row r="1432" spans="1:8">
      <c r="A1432" s="625"/>
      <c r="B1432" s="625"/>
      <c r="C1432" s="625"/>
      <c r="D1432" s="625"/>
      <c r="E1432" s="625"/>
      <c r="F1432" s="625"/>
      <c r="G1432" s="625"/>
      <c r="H1432" s="625"/>
    </row>
    <row r="1433" spans="1:8">
      <c r="A1433" s="625"/>
      <c r="B1433" s="625"/>
      <c r="C1433" s="625"/>
      <c r="D1433" s="625"/>
      <c r="E1433" s="625"/>
      <c r="F1433" s="625"/>
      <c r="G1433" s="625"/>
      <c r="H1433" s="625"/>
    </row>
    <row r="1434" spans="1:8">
      <c r="A1434" s="625"/>
      <c r="B1434" s="625"/>
      <c r="C1434" s="625"/>
      <c r="D1434" s="625"/>
      <c r="E1434" s="625"/>
      <c r="F1434" s="625"/>
      <c r="G1434" s="625"/>
      <c r="H1434" s="625"/>
    </row>
    <row r="1435" spans="1:8">
      <c r="A1435" s="625"/>
      <c r="B1435" s="625"/>
      <c r="C1435" s="625"/>
      <c r="D1435" s="625"/>
      <c r="E1435" s="625"/>
      <c r="F1435" s="625"/>
      <c r="G1435" s="625"/>
      <c r="H1435" s="625"/>
    </row>
    <row r="1436" spans="1:8">
      <c r="A1436" s="625"/>
      <c r="B1436" s="625"/>
      <c r="C1436" s="625"/>
      <c r="D1436" s="625"/>
      <c r="E1436" s="625"/>
      <c r="F1436" s="625"/>
      <c r="G1436" s="625"/>
      <c r="H1436" s="625"/>
    </row>
    <row r="1437" spans="1:8">
      <c r="A1437" s="625"/>
      <c r="B1437" s="625"/>
      <c r="C1437" s="625"/>
      <c r="D1437" s="625"/>
      <c r="E1437" s="625"/>
      <c r="F1437" s="625"/>
      <c r="G1437" s="625"/>
      <c r="H1437" s="625"/>
    </row>
    <row r="1438" spans="1:8">
      <c r="A1438" s="625"/>
      <c r="B1438" s="625"/>
      <c r="C1438" s="625"/>
      <c r="D1438" s="625"/>
      <c r="E1438" s="625"/>
      <c r="F1438" s="625"/>
      <c r="G1438" s="625"/>
      <c r="H1438" s="625"/>
    </row>
    <row r="1439" spans="1:8">
      <c r="A1439" s="625"/>
      <c r="B1439" s="625"/>
      <c r="C1439" s="625"/>
      <c r="D1439" s="625"/>
      <c r="E1439" s="625"/>
      <c r="F1439" s="625"/>
      <c r="G1439" s="625"/>
      <c r="H1439" s="625"/>
    </row>
    <row r="1440" spans="1:8">
      <c r="A1440" s="625"/>
      <c r="B1440" s="625"/>
      <c r="C1440" s="625"/>
      <c r="D1440" s="625"/>
      <c r="E1440" s="625"/>
      <c r="F1440" s="625"/>
      <c r="G1440" s="625"/>
      <c r="H1440" s="625"/>
    </row>
    <row r="1441" spans="1:8">
      <c r="A1441" s="625"/>
      <c r="B1441" s="625"/>
      <c r="C1441" s="625"/>
      <c r="D1441" s="625"/>
      <c r="E1441" s="625"/>
      <c r="F1441" s="625"/>
      <c r="G1441" s="625"/>
      <c r="H1441" s="625"/>
    </row>
    <row r="1442" spans="1:8">
      <c r="A1442" s="625"/>
      <c r="B1442" s="625"/>
      <c r="C1442" s="625"/>
      <c r="D1442" s="625"/>
      <c r="E1442" s="625"/>
      <c r="F1442" s="625"/>
      <c r="G1442" s="625"/>
      <c r="H1442" s="625"/>
    </row>
    <row r="1443" spans="1:8">
      <c r="A1443" s="625"/>
      <c r="B1443" s="625"/>
      <c r="C1443" s="625"/>
      <c r="D1443" s="625"/>
      <c r="E1443" s="625"/>
      <c r="F1443" s="625"/>
      <c r="G1443" s="625"/>
      <c r="H1443" s="625"/>
    </row>
    <row r="1444" spans="1:8">
      <c r="A1444" s="625"/>
      <c r="B1444" s="625"/>
      <c r="C1444" s="625"/>
      <c r="D1444" s="625"/>
      <c r="E1444" s="625"/>
      <c r="F1444" s="625"/>
      <c r="G1444" s="625"/>
      <c r="H1444" s="625"/>
    </row>
    <row r="1445" spans="1:8">
      <c r="A1445" s="625"/>
      <c r="B1445" s="625"/>
      <c r="C1445" s="625"/>
      <c r="D1445" s="625"/>
      <c r="E1445" s="625"/>
      <c r="F1445" s="625"/>
      <c r="G1445" s="625"/>
      <c r="H1445" s="625"/>
    </row>
    <row r="1446" spans="1:8">
      <c r="A1446" s="625"/>
      <c r="B1446" s="625"/>
      <c r="C1446" s="625"/>
      <c r="D1446" s="625"/>
      <c r="E1446" s="625"/>
      <c r="F1446" s="625"/>
      <c r="G1446" s="625"/>
      <c r="H1446" s="625"/>
    </row>
    <row r="1447" spans="1:8">
      <c r="A1447" s="625"/>
      <c r="B1447" s="625"/>
      <c r="C1447" s="625"/>
      <c r="D1447" s="625"/>
      <c r="E1447" s="625"/>
      <c r="F1447" s="625"/>
      <c r="G1447" s="625"/>
      <c r="H1447" s="625"/>
    </row>
    <row r="1448" spans="1:8">
      <c r="A1448" s="625"/>
      <c r="B1448" s="625"/>
      <c r="C1448" s="625"/>
      <c r="D1448" s="625"/>
      <c r="E1448" s="625"/>
      <c r="F1448" s="625"/>
      <c r="G1448" s="625"/>
      <c r="H1448" s="625"/>
    </row>
    <row r="1449" spans="1:8">
      <c r="A1449" s="625"/>
      <c r="B1449" s="625"/>
      <c r="C1449" s="625"/>
      <c r="D1449" s="625"/>
      <c r="E1449" s="625"/>
      <c r="F1449" s="625"/>
      <c r="G1449" s="625"/>
      <c r="H1449" s="625"/>
    </row>
    <row r="1450" spans="1:8">
      <c r="A1450" s="625"/>
      <c r="B1450" s="625"/>
      <c r="C1450" s="625"/>
      <c r="D1450" s="625"/>
      <c r="E1450" s="625"/>
      <c r="F1450" s="625"/>
      <c r="G1450" s="625"/>
      <c r="H1450" s="625"/>
    </row>
    <row r="1451" spans="1:8">
      <c r="A1451" s="625"/>
      <c r="B1451" s="625"/>
      <c r="C1451" s="625"/>
      <c r="D1451" s="625"/>
      <c r="E1451" s="625"/>
      <c r="F1451" s="625"/>
      <c r="G1451" s="625"/>
      <c r="H1451" s="625"/>
    </row>
    <row r="1452" spans="1:8">
      <c r="A1452" s="625"/>
      <c r="B1452" s="625"/>
      <c r="C1452" s="625"/>
      <c r="D1452" s="625"/>
      <c r="E1452" s="625"/>
      <c r="F1452" s="625"/>
      <c r="G1452" s="625"/>
      <c r="H1452" s="625"/>
    </row>
    <row r="1453" spans="1:8">
      <c r="A1453" s="625"/>
      <c r="B1453" s="625"/>
      <c r="C1453" s="625"/>
      <c r="D1453" s="625"/>
      <c r="E1453" s="625"/>
      <c r="F1453" s="625"/>
      <c r="G1453" s="625"/>
      <c r="H1453" s="625"/>
    </row>
    <row r="1454" spans="1:8">
      <c r="A1454" s="625"/>
      <c r="B1454" s="625"/>
      <c r="C1454" s="625"/>
      <c r="D1454" s="625"/>
      <c r="E1454" s="625"/>
      <c r="F1454" s="625"/>
      <c r="G1454" s="625"/>
      <c r="H1454" s="625"/>
    </row>
    <row r="1455" spans="1:8">
      <c r="A1455" s="625"/>
      <c r="B1455" s="625"/>
      <c r="C1455" s="625"/>
      <c r="D1455" s="625"/>
      <c r="E1455" s="625"/>
      <c r="F1455" s="625"/>
      <c r="G1455" s="625"/>
      <c r="H1455" s="625"/>
    </row>
    <row r="1456" spans="1:8">
      <c r="A1456" s="625"/>
      <c r="B1456" s="625"/>
      <c r="C1456" s="625"/>
      <c r="D1456" s="625"/>
      <c r="E1456" s="625"/>
      <c r="F1456" s="625"/>
      <c r="G1456" s="625"/>
      <c r="H1456" s="625"/>
    </row>
    <row r="1457" spans="1:8">
      <c r="A1457" s="625"/>
      <c r="B1457" s="625"/>
      <c r="C1457" s="625"/>
      <c r="D1457" s="625"/>
      <c r="E1457" s="625"/>
      <c r="F1457" s="625"/>
      <c r="G1457" s="625"/>
      <c r="H1457" s="625"/>
    </row>
    <row r="1458" spans="1:8">
      <c r="A1458" s="625"/>
      <c r="B1458" s="625"/>
      <c r="C1458" s="625"/>
      <c r="D1458" s="625"/>
      <c r="E1458" s="625"/>
      <c r="F1458" s="625"/>
      <c r="G1458" s="625"/>
      <c r="H1458" s="625"/>
    </row>
    <row r="1459" spans="1:8">
      <c r="A1459" s="625"/>
      <c r="B1459" s="625"/>
      <c r="C1459" s="625"/>
      <c r="D1459" s="625"/>
      <c r="E1459" s="625"/>
      <c r="F1459" s="625"/>
      <c r="G1459" s="625"/>
      <c r="H1459" s="625"/>
    </row>
    <row r="1460" spans="1:8">
      <c r="A1460" s="625"/>
      <c r="B1460" s="625"/>
      <c r="C1460" s="625"/>
      <c r="D1460" s="625"/>
      <c r="E1460" s="625"/>
      <c r="F1460" s="625"/>
      <c r="G1460" s="625"/>
      <c r="H1460" s="625"/>
    </row>
    <row r="1461" spans="1:8">
      <c r="A1461" s="625"/>
      <c r="B1461" s="625"/>
      <c r="C1461" s="625"/>
      <c r="D1461" s="625"/>
      <c r="E1461" s="625"/>
      <c r="F1461" s="625"/>
      <c r="G1461" s="625"/>
      <c r="H1461" s="625"/>
    </row>
    <row r="1462" spans="1:8">
      <c r="A1462" s="625"/>
      <c r="B1462" s="625"/>
      <c r="C1462" s="625"/>
      <c r="D1462" s="625"/>
      <c r="E1462" s="625"/>
      <c r="F1462" s="625"/>
      <c r="G1462" s="625"/>
      <c r="H1462" s="625"/>
    </row>
    <row r="1463" spans="1:8">
      <c r="A1463" s="625"/>
      <c r="B1463" s="625"/>
      <c r="C1463" s="625"/>
      <c r="D1463" s="625"/>
      <c r="E1463" s="625"/>
      <c r="F1463" s="625"/>
      <c r="G1463" s="625"/>
      <c r="H1463" s="625"/>
    </row>
    <row r="1464" spans="1:8">
      <c r="A1464" s="625"/>
      <c r="B1464" s="625"/>
      <c r="C1464" s="625"/>
      <c r="D1464" s="625"/>
      <c r="E1464" s="625"/>
      <c r="F1464" s="625"/>
      <c r="G1464" s="625"/>
      <c r="H1464" s="625"/>
    </row>
    <row r="1465" spans="1:8">
      <c r="A1465" s="625"/>
      <c r="B1465" s="625"/>
      <c r="C1465" s="625"/>
      <c r="D1465" s="625"/>
      <c r="E1465" s="625"/>
      <c r="F1465" s="625"/>
      <c r="G1465" s="625"/>
      <c r="H1465" s="625"/>
    </row>
    <row r="1466" spans="1:8">
      <c r="A1466" s="625"/>
      <c r="B1466" s="625"/>
      <c r="C1466" s="625"/>
      <c r="D1466" s="625"/>
      <c r="E1466" s="625"/>
      <c r="F1466" s="625"/>
      <c r="G1466" s="625"/>
      <c r="H1466" s="625"/>
    </row>
    <row r="1467" spans="1:8">
      <c r="A1467" s="625"/>
      <c r="B1467" s="625"/>
      <c r="C1467" s="625"/>
      <c r="D1467" s="625"/>
      <c r="E1467" s="625"/>
      <c r="F1467" s="625"/>
      <c r="G1467" s="625"/>
      <c r="H1467" s="625"/>
    </row>
    <row r="1468" spans="1:8">
      <c r="A1468" s="625"/>
      <c r="B1468" s="625"/>
      <c r="C1468" s="625"/>
      <c r="D1468" s="625"/>
      <c r="E1468" s="625"/>
      <c r="F1468" s="625"/>
      <c r="G1468" s="625"/>
      <c r="H1468" s="625"/>
    </row>
    <row r="1469" spans="1:8">
      <c r="A1469" s="625"/>
      <c r="B1469" s="625"/>
      <c r="C1469" s="625"/>
      <c r="D1469" s="625"/>
      <c r="E1469" s="625"/>
      <c r="F1469" s="625"/>
      <c r="G1469" s="625"/>
      <c r="H1469" s="625"/>
    </row>
    <row r="1470" spans="1:8">
      <c r="A1470" s="625"/>
      <c r="B1470" s="625"/>
      <c r="C1470" s="625"/>
      <c r="D1470" s="625"/>
      <c r="E1470" s="625"/>
      <c r="F1470" s="625"/>
      <c r="G1470" s="625"/>
      <c r="H1470" s="625"/>
    </row>
    <row r="1471" spans="1:8">
      <c r="A1471" s="625"/>
      <c r="B1471" s="625"/>
      <c r="C1471" s="625"/>
      <c r="D1471" s="625"/>
      <c r="E1471" s="625"/>
      <c r="F1471" s="625"/>
      <c r="G1471" s="625"/>
      <c r="H1471" s="625"/>
    </row>
    <row r="1472" spans="1:8">
      <c r="A1472" s="625"/>
      <c r="B1472" s="625"/>
      <c r="C1472" s="625"/>
      <c r="D1472" s="625"/>
      <c r="E1472" s="625"/>
      <c r="F1472" s="625"/>
      <c r="G1472" s="625"/>
      <c r="H1472" s="625"/>
    </row>
    <row r="1473" spans="1:8">
      <c r="A1473" s="625"/>
      <c r="B1473" s="625"/>
      <c r="C1473" s="625"/>
      <c r="D1473" s="625"/>
      <c r="E1473" s="625"/>
      <c r="F1473" s="625"/>
      <c r="G1473" s="625"/>
      <c r="H1473" s="625"/>
    </row>
    <row r="1474" spans="1:8">
      <c r="A1474" s="625"/>
      <c r="B1474" s="625"/>
      <c r="C1474" s="625"/>
      <c r="D1474" s="625"/>
      <c r="E1474" s="625"/>
      <c r="F1474" s="625"/>
      <c r="G1474" s="625"/>
      <c r="H1474" s="625"/>
    </row>
    <row r="1475" spans="1:8">
      <c r="A1475" s="625"/>
      <c r="B1475" s="625"/>
      <c r="C1475" s="625"/>
      <c r="D1475" s="625"/>
      <c r="E1475" s="625"/>
      <c r="F1475" s="625"/>
      <c r="G1475" s="625"/>
      <c r="H1475" s="625"/>
    </row>
    <row r="1476" spans="1:8">
      <c r="A1476" s="625"/>
      <c r="B1476" s="625"/>
      <c r="C1476" s="625"/>
      <c r="D1476" s="625"/>
      <c r="E1476" s="625"/>
      <c r="F1476" s="625"/>
      <c r="G1476" s="625"/>
      <c r="H1476" s="625"/>
    </row>
    <row r="1477" spans="1:8">
      <c r="A1477" s="625"/>
      <c r="B1477" s="625"/>
      <c r="C1477" s="625"/>
      <c r="D1477" s="625"/>
      <c r="E1477" s="625"/>
      <c r="F1477" s="625"/>
      <c r="G1477" s="625"/>
      <c r="H1477" s="625"/>
    </row>
    <row r="1478" spans="1:8">
      <c r="A1478" s="625"/>
      <c r="B1478" s="625"/>
      <c r="C1478" s="625"/>
      <c r="D1478" s="625"/>
      <c r="E1478" s="625"/>
      <c r="F1478" s="625"/>
      <c r="G1478" s="625"/>
      <c r="H1478" s="625"/>
    </row>
    <row r="1479" spans="1:8">
      <c r="A1479" s="625"/>
      <c r="B1479" s="625"/>
      <c r="C1479" s="625"/>
      <c r="D1479" s="625"/>
      <c r="E1479" s="625"/>
      <c r="F1479" s="625"/>
      <c r="G1479" s="625"/>
      <c r="H1479" s="625"/>
    </row>
    <row r="1480" spans="1:8">
      <c r="A1480" s="625"/>
      <c r="B1480" s="625"/>
      <c r="C1480" s="625"/>
      <c r="D1480" s="625"/>
      <c r="E1480" s="625"/>
      <c r="F1480" s="625"/>
      <c r="G1480" s="625"/>
      <c r="H1480" s="625"/>
    </row>
    <row r="1481" spans="1:8">
      <c r="A1481" s="625"/>
      <c r="B1481" s="625"/>
      <c r="C1481" s="625"/>
      <c r="D1481" s="625"/>
      <c r="E1481" s="625"/>
      <c r="F1481" s="625"/>
      <c r="G1481" s="625"/>
      <c r="H1481" s="625"/>
    </row>
    <row r="1482" spans="1:8">
      <c r="A1482" s="625"/>
      <c r="B1482" s="625"/>
      <c r="C1482" s="625"/>
      <c r="D1482" s="625"/>
      <c r="E1482" s="625"/>
      <c r="F1482" s="625"/>
      <c r="G1482" s="625"/>
      <c r="H1482" s="625"/>
    </row>
    <row r="1483" spans="1:8">
      <c r="A1483" s="625"/>
      <c r="B1483" s="625"/>
      <c r="C1483" s="625"/>
      <c r="D1483" s="625"/>
      <c r="E1483" s="625"/>
      <c r="F1483" s="625"/>
      <c r="G1483" s="625"/>
      <c r="H1483" s="625"/>
    </row>
    <row r="1484" spans="1:8">
      <c r="A1484" s="625"/>
      <c r="B1484" s="625"/>
      <c r="C1484" s="625"/>
      <c r="D1484" s="625"/>
      <c r="E1484" s="625"/>
      <c r="F1484" s="625"/>
      <c r="G1484" s="625"/>
      <c r="H1484" s="625"/>
    </row>
    <row r="1485" spans="1:8">
      <c r="A1485" s="625"/>
      <c r="B1485" s="625"/>
      <c r="C1485" s="625"/>
      <c r="D1485" s="625"/>
      <c r="E1485" s="625"/>
      <c r="F1485" s="625"/>
      <c r="G1485" s="625"/>
      <c r="H1485" s="625"/>
    </row>
    <row r="1486" spans="1:8">
      <c r="A1486" s="625"/>
      <c r="B1486" s="625"/>
      <c r="C1486" s="625"/>
      <c r="D1486" s="625"/>
      <c r="E1486" s="625"/>
      <c r="F1486" s="625"/>
      <c r="G1486" s="625"/>
      <c r="H1486" s="625"/>
    </row>
    <row r="1487" spans="1:8">
      <c r="A1487" s="625"/>
      <c r="B1487" s="625"/>
      <c r="C1487" s="625"/>
      <c r="D1487" s="625"/>
      <c r="E1487" s="625"/>
      <c r="F1487" s="625"/>
      <c r="G1487" s="625"/>
      <c r="H1487" s="625"/>
    </row>
    <row r="1488" spans="1:8">
      <c r="A1488" s="625"/>
      <c r="B1488" s="625"/>
      <c r="C1488" s="625"/>
      <c r="D1488" s="625"/>
      <c r="E1488" s="625"/>
      <c r="F1488" s="625"/>
      <c r="G1488" s="625"/>
      <c r="H1488" s="625"/>
    </row>
    <row r="1489" spans="1:8">
      <c r="A1489" s="625"/>
      <c r="B1489" s="625"/>
      <c r="C1489" s="625"/>
      <c r="D1489" s="625"/>
      <c r="E1489" s="625"/>
      <c r="F1489" s="625"/>
      <c r="G1489" s="625"/>
      <c r="H1489" s="625"/>
    </row>
    <row r="1490" spans="1:8">
      <c r="A1490" s="625"/>
      <c r="B1490" s="625"/>
      <c r="C1490" s="625"/>
      <c r="D1490" s="625"/>
      <c r="E1490" s="625"/>
      <c r="F1490" s="625"/>
      <c r="G1490" s="625"/>
      <c r="H1490" s="625"/>
    </row>
    <row r="1491" spans="1:8">
      <c r="A1491" s="625"/>
      <c r="B1491" s="625"/>
      <c r="C1491" s="625"/>
      <c r="D1491" s="625"/>
      <c r="E1491" s="625"/>
      <c r="F1491" s="625"/>
      <c r="G1491" s="625"/>
      <c r="H1491" s="625"/>
    </row>
    <row r="1492" spans="1:8">
      <c r="A1492" s="625"/>
      <c r="B1492" s="625"/>
      <c r="C1492" s="625"/>
      <c r="D1492" s="625"/>
      <c r="E1492" s="625"/>
      <c r="F1492" s="625"/>
      <c r="G1492" s="625"/>
      <c r="H1492" s="625"/>
    </row>
    <row r="1493" spans="1:8">
      <c r="A1493" s="625"/>
      <c r="B1493" s="625"/>
      <c r="C1493" s="625"/>
      <c r="D1493" s="625"/>
      <c r="E1493" s="625"/>
      <c r="F1493" s="625"/>
      <c r="G1493" s="625"/>
      <c r="H1493" s="625"/>
    </row>
    <row r="1494" spans="1:8">
      <c r="A1494" s="625"/>
      <c r="B1494" s="625"/>
      <c r="C1494" s="625"/>
      <c r="D1494" s="625"/>
      <c r="E1494" s="625"/>
      <c r="F1494" s="625"/>
      <c r="G1494" s="625"/>
      <c r="H1494" s="625"/>
    </row>
    <row r="1495" spans="1:8">
      <c r="A1495" s="625"/>
      <c r="B1495" s="625"/>
      <c r="C1495" s="625"/>
      <c r="D1495" s="625"/>
      <c r="E1495" s="625"/>
      <c r="F1495" s="625"/>
      <c r="G1495" s="625"/>
      <c r="H1495" s="625"/>
    </row>
    <row r="1496" spans="1:8">
      <c r="A1496" s="625"/>
      <c r="B1496" s="625"/>
      <c r="C1496" s="625"/>
      <c r="D1496" s="625"/>
      <c r="E1496" s="625"/>
      <c r="F1496" s="625"/>
      <c r="G1496" s="625"/>
      <c r="H1496" s="625"/>
    </row>
    <row r="1497" spans="1:8">
      <c r="A1497" s="625"/>
      <c r="B1497" s="625"/>
      <c r="C1497" s="625"/>
      <c r="D1497" s="625"/>
      <c r="E1497" s="625"/>
      <c r="F1497" s="625"/>
      <c r="G1497" s="625"/>
      <c r="H1497" s="625"/>
    </row>
    <row r="1498" spans="1:8">
      <c r="A1498" s="625"/>
      <c r="B1498" s="625"/>
      <c r="C1498" s="625"/>
      <c r="D1498" s="625"/>
      <c r="E1498" s="625"/>
      <c r="F1498" s="625"/>
      <c r="G1498" s="625"/>
      <c r="H1498" s="625"/>
    </row>
    <row r="1499" spans="1:8">
      <c r="A1499" s="625"/>
      <c r="B1499" s="625"/>
      <c r="C1499" s="625"/>
      <c r="D1499" s="625"/>
      <c r="E1499" s="625"/>
      <c r="F1499" s="625"/>
      <c r="G1499" s="625"/>
      <c r="H1499" s="625"/>
    </row>
    <row r="1500" spans="1:8">
      <c r="A1500" s="625"/>
      <c r="B1500" s="625"/>
      <c r="C1500" s="625"/>
      <c r="D1500" s="625"/>
      <c r="E1500" s="625"/>
      <c r="F1500" s="625"/>
      <c r="G1500" s="625"/>
      <c r="H1500" s="625"/>
    </row>
    <row r="1501" spans="1:8">
      <c r="A1501" s="625"/>
      <c r="B1501" s="625"/>
      <c r="C1501" s="625"/>
      <c r="D1501" s="625"/>
      <c r="E1501" s="625"/>
      <c r="F1501" s="625"/>
      <c r="G1501" s="625"/>
      <c r="H1501" s="625"/>
    </row>
    <row r="1502" spans="1:8">
      <c r="A1502" s="625"/>
      <c r="B1502" s="625"/>
      <c r="C1502" s="625"/>
      <c r="D1502" s="625"/>
      <c r="E1502" s="625"/>
      <c r="F1502" s="625"/>
      <c r="G1502" s="625"/>
      <c r="H1502" s="625"/>
    </row>
    <row r="1503" spans="1:8">
      <c r="A1503" s="625"/>
      <c r="B1503" s="625"/>
      <c r="C1503" s="625"/>
      <c r="D1503" s="625"/>
      <c r="E1503" s="625"/>
      <c r="F1503" s="625"/>
      <c r="G1503" s="625"/>
      <c r="H1503" s="625"/>
    </row>
    <row r="1504" spans="1:8">
      <c r="A1504" s="625"/>
      <c r="B1504" s="625"/>
      <c r="C1504" s="625"/>
      <c r="D1504" s="625"/>
      <c r="E1504" s="625"/>
      <c r="F1504" s="625"/>
      <c r="G1504" s="625"/>
      <c r="H1504" s="625"/>
    </row>
    <row r="1505" spans="1:8">
      <c r="A1505" s="625"/>
      <c r="B1505" s="625"/>
      <c r="C1505" s="625"/>
      <c r="D1505" s="625"/>
      <c r="E1505" s="625"/>
      <c r="F1505" s="625"/>
      <c r="G1505" s="625"/>
      <c r="H1505" s="625"/>
    </row>
    <row r="1506" spans="1:8">
      <c r="A1506" s="625"/>
      <c r="B1506" s="625"/>
      <c r="C1506" s="625"/>
      <c r="D1506" s="625"/>
      <c r="E1506" s="625"/>
      <c r="F1506" s="625"/>
      <c r="G1506" s="625"/>
      <c r="H1506" s="625"/>
    </row>
    <row r="1507" spans="1:8">
      <c r="A1507" s="625"/>
      <c r="B1507" s="625"/>
      <c r="C1507" s="625"/>
      <c r="D1507" s="625"/>
      <c r="E1507" s="625"/>
      <c r="F1507" s="625"/>
      <c r="G1507" s="625"/>
      <c r="H1507" s="625"/>
    </row>
    <row r="1508" spans="1:8">
      <c r="A1508" s="625"/>
      <c r="B1508" s="625"/>
      <c r="C1508" s="625"/>
      <c r="D1508" s="625"/>
      <c r="E1508" s="625"/>
      <c r="F1508" s="625"/>
      <c r="G1508" s="625"/>
      <c r="H1508" s="625"/>
    </row>
    <row r="1509" spans="1:8">
      <c r="A1509" s="625"/>
      <c r="B1509" s="625"/>
      <c r="C1509" s="625"/>
      <c r="D1509" s="625"/>
      <c r="E1509" s="625"/>
      <c r="F1509" s="625"/>
      <c r="G1509" s="625"/>
      <c r="H1509" s="625"/>
    </row>
    <row r="1510" spans="1:8">
      <c r="A1510" s="625"/>
      <c r="B1510" s="625"/>
      <c r="C1510" s="625"/>
      <c r="D1510" s="625"/>
      <c r="E1510" s="625"/>
      <c r="F1510" s="625"/>
      <c r="G1510" s="625"/>
      <c r="H1510" s="625"/>
    </row>
    <row r="1511" spans="1:8">
      <c r="A1511" s="625"/>
      <c r="B1511" s="625"/>
      <c r="C1511" s="625"/>
      <c r="D1511" s="625"/>
      <c r="E1511" s="625"/>
      <c r="F1511" s="625"/>
      <c r="G1511" s="625"/>
      <c r="H1511" s="625"/>
    </row>
    <row r="1512" spans="1:8">
      <c r="A1512" s="625"/>
      <c r="B1512" s="625"/>
      <c r="C1512" s="625"/>
      <c r="D1512" s="625"/>
      <c r="E1512" s="625"/>
      <c r="F1512" s="625"/>
      <c r="G1512" s="625"/>
      <c r="H1512" s="625"/>
    </row>
    <row r="1513" spans="1:8">
      <c r="A1513" s="625"/>
      <c r="B1513" s="625"/>
      <c r="C1513" s="625"/>
      <c r="D1513" s="625"/>
      <c r="E1513" s="625"/>
      <c r="F1513" s="625"/>
      <c r="G1513" s="625"/>
      <c r="H1513" s="625"/>
    </row>
    <row r="1514" spans="1:8">
      <c r="A1514" s="625"/>
      <c r="B1514" s="625"/>
      <c r="C1514" s="625"/>
      <c r="D1514" s="625"/>
      <c r="E1514" s="625"/>
      <c r="F1514" s="625"/>
      <c r="G1514" s="625"/>
      <c r="H1514" s="625"/>
    </row>
    <row r="1515" spans="1:8">
      <c r="A1515" s="625"/>
      <c r="B1515" s="625"/>
      <c r="C1515" s="625"/>
      <c r="D1515" s="625"/>
      <c r="E1515" s="625"/>
      <c r="F1515" s="625"/>
      <c r="G1515" s="625"/>
      <c r="H1515" s="625"/>
    </row>
    <row r="1516" spans="1:8">
      <c r="A1516" s="625"/>
      <c r="B1516" s="625"/>
      <c r="C1516" s="625"/>
      <c r="D1516" s="625"/>
      <c r="E1516" s="625"/>
      <c r="F1516" s="625"/>
      <c r="G1516" s="625"/>
      <c r="H1516" s="625"/>
    </row>
    <row r="1517" spans="1:8">
      <c r="A1517" s="625"/>
      <c r="B1517" s="625"/>
      <c r="C1517" s="625"/>
      <c r="D1517" s="625"/>
      <c r="E1517" s="625"/>
      <c r="F1517" s="625"/>
      <c r="G1517" s="625"/>
      <c r="H1517" s="625"/>
    </row>
    <row r="1518" spans="1:8">
      <c r="A1518" s="625"/>
      <c r="B1518" s="625"/>
      <c r="C1518" s="625"/>
      <c r="D1518" s="625"/>
      <c r="E1518" s="625"/>
      <c r="F1518" s="625"/>
      <c r="G1518" s="625"/>
      <c r="H1518" s="625"/>
    </row>
    <row r="1519" spans="1:8">
      <c r="A1519" s="625"/>
      <c r="B1519" s="625"/>
      <c r="C1519" s="625"/>
      <c r="D1519" s="625"/>
      <c r="E1519" s="625"/>
      <c r="F1519" s="625"/>
      <c r="G1519" s="625"/>
      <c r="H1519" s="625"/>
    </row>
    <row r="1520" spans="1:8">
      <c r="A1520" s="625"/>
      <c r="B1520" s="625"/>
      <c r="C1520" s="625"/>
      <c r="D1520" s="625"/>
      <c r="E1520" s="625"/>
      <c r="F1520" s="625"/>
      <c r="G1520" s="625"/>
      <c r="H1520" s="625"/>
    </row>
    <row r="1521" spans="1:8">
      <c r="A1521" s="625"/>
      <c r="B1521" s="625"/>
      <c r="C1521" s="625"/>
      <c r="D1521" s="625"/>
      <c r="E1521" s="625"/>
      <c r="F1521" s="625"/>
      <c r="G1521" s="625"/>
      <c r="H1521" s="625"/>
    </row>
    <row r="1522" spans="1:8">
      <c r="A1522" s="625"/>
      <c r="B1522" s="625"/>
      <c r="C1522" s="625"/>
      <c r="D1522" s="625"/>
      <c r="E1522" s="625"/>
      <c r="F1522" s="625"/>
      <c r="G1522" s="625"/>
      <c r="H1522" s="625"/>
    </row>
    <row r="1523" spans="1:8">
      <c r="A1523" s="625"/>
      <c r="B1523" s="625"/>
      <c r="C1523" s="625"/>
      <c r="D1523" s="625"/>
      <c r="E1523" s="625"/>
      <c r="F1523" s="625"/>
      <c r="G1523" s="625"/>
      <c r="H1523" s="625"/>
    </row>
    <row r="1524" spans="1:8">
      <c r="A1524" s="625"/>
      <c r="B1524" s="625"/>
      <c r="C1524" s="625"/>
      <c r="D1524" s="625"/>
      <c r="E1524" s="625"/>
      <c r="F1524" s="625"/>
      <c r="G1524" s="625"/>
      <c r="H1524" s="625"/>
    </row>
    <row r="1525" spans="1:8">
      <c r="A1525" s="625"/>
      <c r="B1525" s="625"/>
      <c r="C1525" s="625"/>
      <c r="D1525" s="625"/>
      <c r="E1525" s="625"/>
      <c r="F1525" s="625"/>
      <c r="G1525" s="625"/>
      <c r="H1525" s="625"/>
    </row>
    <row r="1526" spans="1:8">
      <c r="A1526" s="625"/>
      <c r="B1526" s="625"/>
      <c r="C1526" s="625"/>
      <c r="D1526" s="625"/>
      <c r="E1526" s="625"/>
      <c r="F1526" s="625"/>
      <c r="G1526" s="625"/>
      <c r="H1526" s="625"/>
    </row>
    <row r="1527" spans="1:8">
      <c r="A1527" s="625"/>
      <c r="B1527" s="625"/>
      <c r="C1527" s="625"/>
      <c r="D1527" s="625"/>
      <c r="E1527" s="625"/>
      <c r="F1527" s="625"/>
      <c r="G1527" s="625"/>
      <c r="H1527" s="625"/>
    </row>
    <row r="1528" spans="1:8">
      <c r="A1528" s="625"/>
      <c r="B1528" s="625"/>
      <c r="C1528" s="625"/>
      <c r="D1528" s="625"/>
      <c r="E1528" s="625"/>
      <c r="F1528" s="625"/>
      <c r="G1528" s="625"/>
      <c r="H1528" s="625"/>
    </row>
    <row r="1529" spans="1:8">
      <c r="A1529" s="625"/>
      <c r="B1529" s="625"/>
      <c r="C1529" s="625"/>
      <c r="D1529" s="625"/>
      <c r="E1529" s="625"/>
      <c r="F1529" s="625"/>
      <c r="G1529" s="625"/>
      <c r="H1529" s="625"/>
    </row>
    <row r="1530" spans="1:8">
      <c r="A1530" s="625"/>
      <c r="B1530" s="625"/>
      <c r="C1530" s="625"/>
      <c r="D1530" s="625"/>
      <c r="E1530" s="625"/>
      <c r="F1530" s="625"/>
      <c r="G1530" s="625"/>
      <c r="H1530" s="625"/>
    </row>
    <row r="1531" spans="1:8">
      <c r="A1531" s="625"/>
      <c r="B1531" s="625"/>
      <c r="C1531" s="625"/>
      <c r="D1531" s="625"/>
      <c r="E1531" s="625"/>
      <c r="F1531" s="625"/>
      <c r="G1531" s="625"/>
      <c r="H1531" s="625"/>
    </row>
    <row r="1532" spans="1:8">
      <c r="A1532" s="625"/>
      <c r="B1532" s="625"/>
      <c r="C1532" s="625"/>
      <c r="D1532" s="625"/>
      <c r="E1532" s="625"/>
      <c r="F1532" s="625"/>
      <c r="G1532" s="625"/>
      <c r="H1532" s="625"/>
    </row>
    <row r="1533" spans="1:8">
      <c r="A1533" s="625"/>
      <c r="B1533" s="625"/>
      <c r="C1533" s="625"/>
      <c r="D1533" s="625"/>
      <c r="E1533" s="625"/>
      <c r="F1533" s="625"/>
      <c r="G1533" s="625"/>
      <c r="H1533" s="625"/>
    </row>
    <row r="1534" spans="1:8">
      <c r="A1534" s="625"/>
      <c r="B1534" s="625"/>
      <c r="C1534" s="625"/>
      <c r="D1534" s="625"/>
      <c r="E1534" s="625"/>
      <c r="F1534" s="625"/>
      <c r="G1534" s="625"/>
      <c r="H1534" s="625"/>
    </row>
    <row r="1535" spans="1:8">
      <c r="A1535" s="625"/>
      <c r="B1535" s="625"/>
      <c r="C1535" s="625"/>
      <c r="D1535" s="625"/>
      <c r="E1535" s="625"/>
      <c r="F1535" s="625"/>
      <c r="G1535" s="625"/>
      <c r="H1535" s="625"/>
    </row>
    <row r="1536" spans="1:8">
      <c r="A1536" s="625"/>
      <c r="B1536" s="625"/>
      <c r="C1536" s="625"/>
      <c r="D1536" s="625"/>
      <c r="E1536" s="625"/>
      <c r="F1536" s="625"/>
      <c r="G1536" s="625"/>
      <c r="H1536" s="625"/>
    </row>
    <row r="1537" spans="1:8">
      <c r="A1537" s="625"/>
      <c r="B1537" s="625"/>
      <c r="C1537" s="625"/>
      <c r="D1537" s="625"/>
      <c r="E1537" s="625"/>
      <c r="F1537" s="625"/>
      <c r="G1537" s="625"/>
      <c r="H1537" s="625"/>
    </row>
    <row r="1538" spans="1:8">
      <c r="A1538" s="625"/>
      <c r="B1538" s="625"/>
      <c r="C1538" s="625"/>
      <c r="D1538" s="625"/>
      <c r="E1538" s="625"/>
      <c r="F1538" s="625"/>
      <c r="G1538" s="625"/>
      <c r="H1538" s="625"/>
    </row>
    <row r="1539" spans="1:8">
      <c r="A1539" s="625"/>
      <c r="B1539" s="625"/>
      <c r="C1539" s="625"/>
      <c r="D1539" s="625"/>
      <c r="E1539" s="625"/>
      <c r="F1539" s="625"/>
      <c r="G1539" s="625"/>
      <c r="H1539" s="625"/>
    </row>
    <row r="1540" spans="1:8">
      <c r="A1540" s="625"/>
      <c r="B1540" s="625"/>
      <c r="C1540" s="625"/>
      <c r="D1540" s="625"/>
      <c r="E1540" s="625"/>
      <c r="F1540" s="625"/>
      <c r="G1540" s="625"/>
      <c r="H1540" s="625"/>
    </row>
    <row r="1541" spans="1:8">
      <c r="A1541" s="625"/>
      <c r="B1541" s="625"/>
      <c r="C1541" s="625"/>
      <c r="D1541" s="625"/>
      <c r="E1541" s="625"/>
      <c r="F1541" s="625"/>
      <c r="G1541" s="625"/>
      <c r="H1541" s="625"/>
    </row>
    <row r="1542" spans="1:8">
      <c r="A1542" s="625"/>
      <c r="B1542" s="625"/>
      <c r="C1542" s="625"/>
      <c r="D1542" s="625"/>
      <c r="E1542" s="625"/>
      <c r="F1542" s="625"/>
      <c r="G1542" s="625"/>
      <c r="H1542" s="625"/>
    </row>
    <row r="1543" spans="1:8">
      <c r="A1543" s="625"/>
      <c r="B1543" s="625"/>
      <c r="C1543" s="625"/>
      <c r="D1543" s="625"/>
      <c r="E1543" s="625"/>
      <c r="F1543" s="625"/>
      <c r="G1543" s="625"/>
      <c r="H1543" s="625"/>
    </row>
    <row r="1544" spans="1:8">
      <c r="A1544" s="625"/>
      <c r="B1544" s="625"/>
      <c r="C1544" s="625"/>
      <c r="D1544" s="625"/>
      <c r="E1544" s="625"/>
      <c r="F1544" s="625"/>
      <c r="G1544" s="625"/>
      <c r="H1544" s="625"/>
    </row>
    <row r="1545" spans="1:8">
      <c r="A1545" s="625"/>
      <c r="B1545" s="625"/>
      <c r="C1545" s="625"/>
      <c r="D1545" s="625"/>
      <c r="E1545" s="625"/>
      <c r="F1545" s="625"/>
      <c r="G1545" s="625"/>
      <c r="H1545" s="625"/>
    </row>
    <row r="1546" spans="1:8">
      <c r="A1546" s="625"/>
      <c r="B1546" s="625"/>
      <c r="C1546" s="625"/>
      <c r="D1546" s="625"/>
      <c r="E1546" s="625"/>
      <c r="F1546" s="625"/>
      <c r="G1546" s="625"/>
      <c r="H1546" s="625"/>
    </row>
    <row r="1547" spans="1:8">
      <c r="A1547" s="625"/>
      <c r="B1547" s="625"/>
      <c r="C1547" s="625"/>
      <c r="D1547" s="625"/>
      <c r="E1547" s="625"/>
      <c r="F1547" s="625"/>
      <c r="G1547" s="625"/>
      <c r="H1547" s="625"/>
    </row>
    <row r="1548" spans="1:8">
      <c r="A1548" s="625"/>
      <c r="B1548" s="625"/>
      <c r="C1548" s="625"/>
      <c r="D1548" s="625"/>
      <c r="E1548" s="625"/>
      <c r="F1548" s="625"/>
      <c r="G1548" s="625"/>
      <c r="H1548" s="625"/>
    </row>
    <row r="1549" spans="1:8">
      <c r="A1549" s="625"/>
      <c r="B1549" s="625"/>
      <c r="C1549" s="625"/>
      <c r="D1549" s="625"/>
      <c r="E1549" s="625"/>
      <c r="F1549" s="625"/>
      <c r="G1549" s="625"/>
      <c r="H1549" s="625"/>
    </row>
    <row r="1550" spans="1:8">
      <c r="A1550" s="625"/>
      <c r="B1550" s="625"/>
      <c r="C1550" s="625"/>
      <c r="D1550" s="625"/>
      <c r="E1550" s="625"/>
      <c r="F1550" s="625"/>
      <c r="G1550" s="625"/>
      <c r="H1550" s="625"/>
    </row>
    <row r="1551" spans="1:8">
      <c r="A1551" s="625"/>
      <c r="B1551" s="625"/>
      <c r="C1551" s="625"/>
      <c r="D1551" s="625"/>
      <c r="E1551" s="625"/>
      <c r="F1551" s="625"/>
      <c r="G1551" s="625"/>
      <c r="H1551" s="625"/>
    </row>
    <row r="1552" spans="1:8">
      <c r="A1552" s="625"/>
      <c r="B1552" s="625"/>
      <c r="C1552" s="625"/>
      <c r="D1552" s="625"/>
      <c r="E1552" s="625"/>
      <c r="F1552" s="625"/>
      <c r="G1552" s="625"/>
      <c r="H1552" s="625"/>
    </row>
    <row r="1553" spans="1:8">
      <c r="A1553" s="625"/>
      <c r="B1553" s="625"/>
      <c r="C1553" s="625"/>
      <c r="D1553" s="625"/>
      <c r="E1553" s="625"/>
      <c r="F1553" s="625"/>
      <c r="G1553" s="625"/>
      <c r="H1553" s="625"/>
    </row>
    <row r="1554" spans="1:8">
      <c r="A1554" s="625"/>
      <c r="B1554" s="625"/>
      <c r="C1554" s="625"/>
      <c r="D1554" s="625"/>
      <c r="E1554" s="625"/>
      <c r="F1554" s="625"/>
      <c r="G1554" s="625"/>
      <c r="H1554" s="625"/>
    </row>
    <row r="1555" spans="1:8">
      <c r="A1555" s="625"/>
      <c r="B1555" s="625"/>
      <c r="C1555" s="625"/>
      <c r="D1555" s="625"/>
      <c r="E1555" s="625"/>
      <c r="F1555" s="625"/>
      <c r="G1555" s="625"/>
      <c r="H1555" s="625"/>
    </row>
    <row r="1556" spans="1:8">
      <c r="A1556" s="625"/>
      <c r="B1556" s="625"/>
      <c r="C1556" s="625"/>
      <c r="D1556" s="625"/>
      <c r="E1556" s="625"/>
      <c r="F1556" s="625"/>
      <c r="G1556" s="625"/>
      <c r="H1556" s="625"/>
    </row>
    <row r="1557" spans="1:8">
      <c r="A1557" s="625"/>
      <c r="B1557" s="625"/>
      <c r="C1557" s="625"/>
      <c r="D1557" s="625"/>
      <c r="E1557" s="625"/>
      <c r="F1557" s="625"/>
      <c r="G1557" s="625"/>
      <c r="H1557" s="625"/>
    </row>
    <row r="1558" spans="1:8">
      <c r="A1558" s="625"/>
      <c r="B1558" s="625"/>
      <c r="C1558" s="625"/>
      <c r="D1558" s="625"/>
      <c r="E1558" s="625"/>
      <c r="F1558" s="625"/>
      <c r="G1558" s="625"/>
      <c r="H1558" s="625"/>
    </row>
    <row r="1559" spans="1:8">
      <c r="A1559" s="625"/>
      <c r="B1559" s="625"/>
      <c r="C1559" s="625"/>
      <c r="D1559" s="625"/>
      <c r="E1559" s="625"/>
      <c r="F1559" s="625"/>
      <c r="G1559" s="625"/>
      <c r="H1559" s="625"/>
    </row>
    <row r="1560" spans="1:8">
      <c r="A1560" s="625"/>
      <c r="B1560" s="625"/>
      <c r="C1560" s="625"/>
      <c r="D1560" s="625"/>
      <c r="E1560" s="625"/>
      <c r="F1560" s="625"/>
      <c r="G1560" s="625"/>
      <c r="H1560" s="625"/>
    </row>
    <row r="1561" spans="1:8">
      <c r="A1561" s="625"/>
      <c r="B1561" s="625"/>
      <c r="C1561" s="625"/>
      <c r="D1561" s="625"/>
      <c r="E1561" s="625"/>
      <c r="F1561" s="625"/>
      <c r="G1561" s="625"/>
      <c r="H1561" s="625"/>
    </row>
    <row r="1562" spans="1:8">
      <c r="A1562" s="625"/>
      <c r="B1562" s="625"/>
      <c r="C1562" s="625"/>
      <c r="D1562" s="625"/>
      <c r="E1562" s="625"/>
      <c r="F1562" s="625"/>
      <c r="G1562" s="625"/>
      <c r="H1562" s="625"/>
    </row>
    <row r="1563" spans="1:8">
      <c r="A1563" s="625"/>
      <c r="B1563" s="625"/>
      <c r="C1563" s="625"/>
      <c r="D1563" s="625"/>
      <c r="E1563" s="625"/>
      <c r="F1563" s="625"/>
      <c r="G1563" s="625"/>
      <c r="H1563" s="625"/>
    </row>
    <row r="1564" spans="1:8">
      <c r="A1564" s="625"/>
      <c r="B1564" s="625"/>
      <c r="C1564" s="625"/>
      <c r="D1564" s="625"/>
      <c r="E1564" s="625"/>
      <c r="F1564" s="625"/>
      <c r="G1564" s="625"/>
      <c r="H1564" s="625"/>
    </row>
    <row r="1565" spans="1:8">
      <c r="A1565" s="625"/>
      <c r="B1565" s="625"/>
      <c r="C1565" s="625"/>
      <c r="D1565" s="625"/>
      <c r="E1565" s="625"/>
      <c r="F1565" s="625"/>
      <c r="G1565" s="625"/>
      <c r="H1565" s="625"/>
    </row>
    <row r="1566" spans="1:8">
      <c r="A1566" s="625"/>
      <c r="B1566" s="625"/>
      <c r="C1566" s="625"/>
      <c r="D1566" s="625"/>
      <c r="E1566" s="625"/>
      <c r="F1566" s="625"/>
      <c r="G1566" s="625"/>
      <c r="H1566" s="625"/>
    </row>
    <row r="1567" spans="1:8">
      <c r="A1567" s="625"/>
      <c r="B1567" s="625"/>
      <c r="C1567" s="625"/>
      <c r="D1567" s="625"/>
      <c r="E1567" s="625"/>
      <c r="F1567" s="625"/>
      <c r="G1567" s="625"/>
      <c r="H1567" s="625"/>
    </row>
    <row r="1568" spans="1:8">
      <c r="A1568" s="625"/>
      <c r="B1568" s="625"/>
      <c r="C1568" s="625"/>
      <c r="D1568" s="625"/>
      <c r="E1568" s="625"/>
      <c r="F1568" s="625"/>
      <c r="G1568" s="625"/>
      <c r="H1568" s="625"/>
    </row>
    <row r="1569" spans="1:8">
      <c r="A1569" s="625"/>
      <c r="B1569" s="625"/>
      <c r="C1569" s="625"/>
      <c r="D1569" s="625"/>
      <c r="E1569" s="625"/>
      <c r="F1569" s="625"/>
      <c r="G1569" s="625"/>
      <c r="H1569" s="625"/>
    </row>
    <row r="1570" spans="1:8">
      <c r="A1570" s="625"/>
      <c r="B1570" s="625"/>
      <c r="C1570" s="625"/>
      <c r="D1570" s="625"/>
      <c r="E1570" s="625"/>
      <c r="F1570" s="625"/>
      <c r="G1570" s="625"/>
      <c r="H1570" s="625"/>
    </row>
    <row r="1571" spans="1:8">
      <c r="A1571" s="625"/>
      <c r="B1571" s="625"/>
      <c r="C1571" s="625"/>
      <c r="D1571" s="625"/>
      <c r="E1571" s="625"/>
      <c r="F1571" s="625"/>
      <c r="G1571" s="625"/>
      <c r="H1571" s="625"/>
    </row>
    <row r="1572" spans="1:8">
      <c r="A1572" s="625"/>
      <c r="B1572" s="625"/>
      <c r="C1572" s="625"/>
      <c r="D1572" s="625"/>
      <c r="E1572" s="625"/>
      <c r="F1572" s="625"/>
      <c r="G1572" s="625"/>
      <c r="H1572" s="625"/>
    </row>
    <row r="1573" spans="1:8">
      <c r="A1573" s="625"/>
      <c r="B1573" s="625"/>
      <c r="C1573" s="625"/>
      <c r="D1573" s="625"/>
      <c r="E1573" s="625"/>
      <c r="F1573" s="625"/>
      <c r="G1573" s="625"/>
      <c r="H1573" s="625"/>
    </row>
    <row r="1574" spans="1:8">
      <c r="A1574" s="625"/>
      <c r="B1574" s="625"/>
      <c r="C1574" s="625"/>
      <c r="D1574" s="625"/>
      <c r="E1574" s="625"/>
      <c r="F1574" s="625"/>
      <c r="G1574" s="625"/>
      <c r="H1574" s="625"/>
    </row>
    <row r="1575" spans="1:8">
      <c r="A1575" s="625"/>
      <c r="B1575" s="625"/>
      <c r="C1575" s="625"/>
      <c r="D1575" s="625"/>
      <c r="E1575" s="625"/>
      <c r="F1575" s="625"/>
      <c r="G1575" s="625"/>
      <c r="H1575" s="625"/>
    </row>
    <row r="1576" spans="1:8">
      <c r="A1576" s="625"/>
      <c r="B1576" s="625"/>
      <c r="C1576" s="625"/>
      <c r="D1576" s="625"/>
      <c r="E1576" s="625"/>
      <c r="F1576" s="625"/>
      <c r="G1576" s="625"/>
      <c r="H1576" s="625"/>
    </row>
    <row r="1577" spans="1:8">
      <c r="A1577" s="625"/>
      <c r="B1577" s="625"/>
      <c r="C1577" s="625"/>
      <c r="D1577" s="625"/>
      <c r="E1577" s="625"/>
      <c r="F1577" s="625"/>
      <c r="G1577" s="625"/>
      <c r="H1577" s="625"/>
    </row>
    <row r="1578" spans="1:8">
      <c r="A1578" s="625"/>
      <c r="B1578" s="625"/>
      <c r="C1578" s="625"/>
      <c r="D1578" s="625"/>
      <c r="E1578" s="625"/>
      <c r="F1578" s="625"/>
      <c r="G1578" s="625"/>
      <c r="H1578" s="625"/>
    </row>
    <row r="1579" spans="1:8">
      <c r="A1579" s="625"/>
      <c r="B1579" s="625"/>
      <c r="C1579" s="625"/>
      <c r="D1579" s="625"/>
      <c r="E1579" s="625"/>
      <c r="F1579" s="625"/>
      <c r="G1579" s="625"/>
      <c r="H1579" s="625"/>
    </row>
    <row r="1580" spans="1:8">
      <c r="A1580" s="625"/>
      <c r="B1580" s="625"/>
      <c r="C1580" s="625"/>
      <c r="D1580" s="625"/>
      <c r="E1580" s="625"/>
      <c r="F1580" s="625"/>
      <c r="G1580" s="625"/>
      <c r="H1580" s="625"/>
    </row>
    <row r="1581" spans="1:8">
      <c r="A1581" s="625"/>
      <c r="B1581" s="625"/>
      <c r="C1581" s="625"/>
      <c r="D1581" s="625"/>
      <c r="E1581" s="625"/>
      <c r="F1581" s="625"/>
      <c r="G1581" s="625"/>
      <c r="H1581" s="625"/>
    </row>
    <row r="1582" spans="1:8">
      <c r="A1582" s="625"/>
      <c r="B1582" s="625"/>
      <c r="C1582" s="625"/>
      <c r="D1582" s="625"/>
      <c r="E1582" s="625"/>
      <c r="F1582" s="625"/>
      <c r="G1582" s="625"/>
      <c r="H1582" s="625"/>
    </row>
    <row r="1583" spans="1:8">
      <c r="A1583" s="625"/>
      <c r="B1583" s="625"/>
      <c r="C1583" s="625"/>
      <c r="D1583" s="625"/>
      <c r="E1583" s="625"/>
      <c r="F1583" s="625"/>
      <c r="G1583" s="625"/>
      <c r="H1583" s="625"/>
    </row>
    <row r="1584" spans="1:8">
      <c r="A1584" s="625"/>
      <c r="B1584" s="625"/>
      <c r="C1584" s="625"/>
      <c r="D1584" s="625"/>
      <c r="E1584" s="625"/>
      <c r="F1584" s="625"/>
      <c r="G1584" s="625"/>
      <c r="H1584" s="625"/>
    </row>
    <row r="1585" spans="1:8">
      <c r="A1585" s="625"/>
      <c r="B1585" s="625"/>
      <c r="C1585" s="625"/>
      <c r="D1585" s="625"/>
      <c r="E1585" s="625"/>
      <c r="F1585" s="625"/>
      <c r="G1585" s="625"/>
      <c r="H1585" s="625"/>
    </row>
    <row r="1586" spans="1:8">
      <c r="A1586" s="625"/>
      <c r="B1586" s="625"/>
      <c r="C1586" s="625"/>
      <c r="D1586" s="625"/>
      <c r="E1586" s="625"/>
      <c r="F1586" s="625"/>
      <c r="G1586" s="625"/>
      <c r="H1586" s="625"/>
    </row>
    <row r="1587" spans="1:8">
      <c r="A1587" s="625"/>
      <c r="B1587" s="625"/>
      <c r="C1587" s="625"/>
      <c r="D1587" s="625"/>
      <c r="E1587" s="625"/>
      <c r="F1587" s="625"/>
      <c r="G1587" s="625"/>
      <c r="H1587" s="625"/>
    </row>
    <row r="1588" spans="1:8">
      <c r="A1588" s="625"/>
      <c r="B1588" s="625"/>
      <c r="C1588" s="625"/>
      <c r="D1588" s="625"/>
      <c r="E1588" s="625"/>
      <c r="F1588" s="625"/>
      <c r="G1588" s="625"/>
      <c r="H1588" s="625"/>
    </row>
    <row r="1589" spans="1:8">
      <c r="A1589" s="625"/>
      <c r="B1589" s="625"/>
      <c r="C1589" s="625"/>
      <c r="D1589" s="625"/>
      <c r="E1589" s="625"/>
      <c r="F1589" s="625"/>
      <c r="G1589" s="625"/>
      <c r="H1589" s="625"/>
    </row>
    <row r="1590" spans="1:8">
      <c r="A1590" s="625"/>
      <c r="B1590" s="625"/>
      <c r="C1590" s="625"/>
      <c r="D1590" s="625"/>
      <c r="E1590" s="625"/>
      <c r="F1590" s="625"/>
      <c r="G1590" s="625"/>
      <c r="H1590" s="625"/>
    </row>
    <row r="1591" spans="1:8">
      <c r="A1591" s="625"/>
      <c r="B1591" s="625"/>
      <c r="C1591" s="625"/>
      <c r="D1591" s="625"/>
      <c r="E1591" s="625"/>
      <c r="F1591" s="625"/>
      <c r="G1591" s="625"/>
      <c r="H1591" s="625"/>
    </row>
    <row r="1592" spans="1:8">
      <c r="A1592" s="625"/>
      <c r="B1592" s="625"/>
      <c r="C1592" s="625"/>
      <c r="D1592" s="625"/>
      <c r="E1592" s="625"/>
      <c r="F1592" s="625"/>
      <c r="G1592" s="625"/>
      <c r="H1592" s="625"/>
    </row>
    <row r="1593" spans="1:8">
      <c r="A1593" s="625"/>
      <c r="B1593" s="625"/>
      <c r="C1593" s="625"/>
      <c r="D1593" s="625"/>
      <c r="E1593" s="625"/>
      <c r="F1593" s="625"/>
      <c r="G1593" s="625"/>
      <c r="H1593" s="625"/>
    </row>
    <row r="1594" spans="1:8">
      <c r="A1594" s="625"/>
      <c r="B1594" s="625"/>
      <c r="C1594" s="625"/>
      <c r="D1594" s="625"/>
      <c r="E1594" s="625"/>
      <c r="F1594" s="625"/>
      <c r="G1594" s="625"/>
      <c r="H1594" s="625"/>
    </row>
    <row r="1595" spans="1:8">
      <c r="A1595" s="625"/>
      <c r="B1595" s="625"/>
      <c r="C1595" s="625"/>
      <c r="D1595" s="625"/>
      <c r="E1595" s="625"/>
      <c r="F1595" s="625"/>
      <c r="G1595" s="625"/>
      <c r="H1595" s="625"/>
    </row>
    <row r="1596" spans="1:8">
      <c r="A1596" s="625"/>
      <c r="B1596" s="625"/>
      <c r="C1596" s="625"/>
      <c r="D1596" s="625"/>
      <c r="E1596" s="625"/>
      <c r="F1596" s="625"/>
      <c r="G1596" s="625"/>
      <c r="H1596" s="625"/>
    </row>
    <row r="1597" spans="1:8">
      <c r="A1597" s="625"/>
      <c r="B1597" s="625"/>
      <c r="C1597" s="625"/>
      <c r="D1597" s="625"/>
      <c r="E1597" s="625"/>
      <c r="F1597" s="625"/>
      <c r="G1597" s="625"/>
      <c r="H1597" s="625"/>
    </row>
    <row r="1598" spans="1:8">
      <c r="A1598" s="625"/>
      <c r="B1598" s="625"/>
      <c r="C1598" s="625"/>
      <c r="D1598" s="625"/>
      <c r="E1598" s="625"/>
      <c r="F1598" s="625"/>
      <c r="G1598" s="625"/>
      <c r="H1598" s="625"/>
    </row>
    <row r="1599" spans="1:8">
      <c r="A1599" s="625"/>
      <c r="B1599" s="625"/>
      <c r="C1599" s="625"/>
      <c r="D1599" s="625"/>
      <c r="E1599" s="625"/>
      <c r="F1599" s="625"/>
      <c r="G1599" s="625"/>
      <c r="H1599" s="625"/>
    </row>
    <row r="1600" spans="1:8">
      <c r="A1600" s="625"/>
      <c r="B1600" s="625"/>
      <c r="C1600" s="625"/>
      <c r="D1600" s="625"/>
      <c r="E1600" s="625"/>
      <c r="F1600" s="625"/>
      <c r="G1600" s="625"/>
      <c r="H1600" s="625"/>
    </row>
    <row r="1601" spans="1:8">
      <c r="A1601" s="625"/>
      <c r="B1601" s="625"/>
      <c r="C1601" s="625"/>
      <c r="D1601" s="625"/>
      <c r="E1601" s="625"/>
      <c r="F1601" s="625"/>
      <c r="G1601" s="625"/>
      <c r="H1601" s="625"/>
    </row>
    <row r="1602" spans="1:8">
      <c r="A1602" s="625"/>
      <c r="B1602" s="625"/>
      <c r="C1602" s="625"/>
      <c r="D1602" s="625"/>
      <c r="E1602" s="625"/>
      <c r="F1602" s="625"/>
      <c r="G1602" s="625"/>
      <c r="H1602" s="625"/>
    </row>
    <row r="1603" spans="1:8">
      <c r="A1603" s="625"/>
      <c r="B1603" s="625"/>
      <c r="C1603" s="625"/>
      <c r="D1603" s="625"/>
      <c r="E1603" s="625"/>
      <c r="F1603" s="625"/>
      <c r="G1603" s="625"/>
      <c r="H1603" s="625"/>
    </row>
    <row r="1604" spans="1:8">
      <c r="A1604" s="625"/>
      <c r="B1604" s="625"/>
      <c r="C1604" s="625"/>
      <c r="D1604" s="625"/>
      <c r="E1604" s="625"/>
      <c r="F1604" s="625"/>
      <c r="G1604" s="625"/>
      <c r="H1604" s="625"/>
    </row>
    <row r="1605" spans="1:8">
      <c r="A1605" s="625"/>
      <c r="B1605" s="625"/>
      <c r="C1605" s="625"/>
      <c r="D1605" s="625"/>
      <c r="E1605" s="625"/>
      <c r="F1605" s="625"/>
      <c r="G1605" s="625"/>
      <c r="H1605" s="625"/>
    </row>
    <row r="1606" spans="1:8">
      <c r="A1606" s="625"/>
      <c r="B1606" s="625"/>
      <c r="C1606" s="625"/>
      <c r="D1606" s="625"/>
      <c r="E1606" s="625"/>
      <c r="F1606" s="625"/>
      <c r="G1606" s="625"/>
      <c r="H1606" s="625"/>
    </row>
    <row r="1607" spans="1:8">
      <c r="A1607" s="625"/>
      <c r="B1607" s="625"/>
      <c r="C1607" s="625"/>
      <c r="D1607" s="625"/>
      <c r="E1607" s="625"/>
      <c r="F1607" s="625"/>
      <c r="G1607" s="625"/>
      <c r="H1607" s="625"/>
    </row>
    <row r="1608" spans="1:8">
      <c r="A1608" s="625"/>
      <c r="B1608" s="625"/>
      <c r="C1608" s="625"/>
      <c r="D1608" s="625"/>
      <c r="E1608" s="625"/>
      <c r="F1608" s="625"/>
      <c r="G1608" s="625"/>
      <c r="H1608" s="625"/>
    </row>
    <row r="1609" spans="1:8">
      <c r="A1609" s="625"/>
      <c r="B1609" s="625"/>
      <c r="C1609" s="625"/>
      <c r="D1609" s="625"/>
      <c r="E1609" s="625"/>
      <c r="F1609" s="625"/>
      <c r="G1609" s="625"/>
      <c r="H1609" s="625"/>
    </row>
    <row r="1610" spans="1:8">
      <c r="A1610" s="625"/>
      <c r="B1610" s="625"/>
      <c r="C1610" s="625"/>
      <c r="D1610" s="625"/>
      <c r="E1610" s="625"/>
      <c r="F1610" s="625"/>
      <c r="G1610" s="625"/>
      <c r="H1610" s="625"/>
    </row>
    <row r="1611" spans="1:8">
      <c r="A1611" s="625"/>
      <c r="B1611" s="625"/>
      <c r="C1611" s="625"/>
      <c r="D1611" s="625"/>
      <c r="E1611" s="625"/>
      <c r="F1611" s="625"/>
      <c r="G1611" s="625"/>
      <c r="H1611" s="625"/>
    </row>
    <row r="1612" spans="1:8">
      <c r="A1612" s="625"/>
      <c r="B1612" s="625"/>
      <c r="C1612" s="625"/>
      <c r="D1612" s="625"/>
      <c r="E1612" s="625"/>
      <c r="F1612" s="625"/>
      <c r="G1612" s="625"/>
      <c r="H1612" s="625"/>
    </row>
    <row r="1613" spans="1:8">
      <c r="A1613" s="625"/>
      <c r="B1613" s="625"/>
      <c r="C1613" s="625"/>
      <c r="D1613" s="625"/>
      <c r="E1613" s="625"/>
      <c r="F1613" s="625"/>
      <c r="G1613" s="625"/>
      <c r="H1613" s="625"/>
    </row>
    <row r="1614" spans="1:8">
      <c r="A1614" s="625"/>
      <c r="B1614" s="625"/>
      <c r="C1614" s="625"/>
      <c r="D1614" s="625"/>
      <c r="E1614" s="625"/>
      <c r="F1614" s="625"/>
      <c r="G1614" s="625"/>
      <c r="H1614" s="625"/>
    </row>
    <row r="1615" spans="1:8">
      <c r="A1615" s="625"/>
      <c r="B1615" s="625"/>
      <c r="C1615" s="625"/>
      <c r="D1615" s="625"/>
      <c r="E1615" s="625"/>
      <c r="F1615" s="625"/>
      <c r="G1615" s="625"/>
      <c r="H1615" s="625"/>
    </row>
    <row r="1616" spans="1:8">
      <c r="A1616" s="625"/>
      <c r="B1616" s="625"/>
      <c r="C1616" s="625"/>
      <c r="D1616" s="625"/>
      <c r="E1616" s="625"/>
      <c r="F1616" s="625"/>
      <c r="G1616" s="625"/>
      <c r="H1616" s="625"/>
    </row>
    <row r="1617" spans="1:8">
      <c r="A1617" s="625"/>
      <c r="B1617" s="625"/>
      <c r="C1617" s="625"/>
      <c r="D1617" s="625"/>
      <c r="E1617" s="625"/>
      <c r="F1617" s="625"/>
      <c r="G1617" s="625"/>
      <c r="H1617" s="625"/>
    </row>
    <row r="1618" spans="1:8">
      <c r="A1618" s="625"/>
      <c r="B1618" s="625"/>
      <c r="C1618" s="625"/>
      <c r="D1618" s="625"/>
      <c r="E1618" s="625"/>
      <c r="F1618" s="625"/>
      <c r="G1618" s="625"/>
      <c r="H1618" s="625"/>
    </row>
    <row r="1619" spans="1:8">
      <c r="A1619" s="625"/>
      <c r="B1619" s="625"/>
      <c r="C1619" s="625"/>
      <c r="D1619" s="625"/>
      <c r="E1619" s="625"/>
      <c r="F1619" s="625"/>
      <c r="G1619" s="625"/>
      <c r="H1619" s="625"/>
    </row>
    <row r="1620" spans="1:8">
      <c r="A1620" s="625"/>
      <c r="B1620" s="625"/>
      <c r="C1620" s="625"/>
      <c r="D1620" s="625"/>
      <c r="E1620" s="625"/>
      <c r="F1620" s="625"/>
      <c r="G1620" s="625"/>
      <c r="H1620" s="625"/>
    </row>
    <row r="1621" spans="1:8">
      <c r="A1621" s="625"/>
      <c r="B1621" s="625"/>
      <c r="C1621" s="625"/>
      <c r="D1621" s="625"/>
      <c r="E1621" s="625"/>
      <c r="F1621" s="625"/>
      <c r="G1621" s="625"/>
      <c r="H1621" s="625"/>
    </row>
    <row r="1622" spans="1:8">
      <c r="A1622" s="625"/>
      <c r="B1622" s="625"/>
      <c r="C1622" s="625"/>
      <c r="D1622" s="625"/>
      <c r="E1622" s="625"/>
      <c r="F1622" s="625"/>
      <c r="G1622" s="625"/>
      <c r="H1622" s="625"/>
    </row>
    <row r="1623" spans="1:8">
      <c r="A1623" s="625"/>
      <c r="B1623" s="625"/>
      <c r="C1623" s="625"/>
      <c r="D1623" s="625"/>
      <c r="E1623" s="625"/>
      <c r="F1623" s="625"/>
      <c r="G1623" s="625"/>
      <c r="H1623" s="625"/>
    </row>
    <row r="1624" spans="1:8">
      <c r="A1624" s="625"/>
      <c r="B1624" s="625"/>
      <c r="C1624" s="625"/>
      <c r="D1624" s="625"/>
      <c r="E1624" s="625"/>
      <c r="F1624" s="625"/>
      <c r="G1624" s="625"/>
      <c r="H1624" s="625"/>
    </row>
    <row r="1625" spans="1:8">
      <c r="A1625" s="625"/>
      <c r="B1625" s="625"/>
      <c r="C1625" s="625"/>
      <c r="D1625" s="625"/>
      <c r="E1625" s="625"/>
      <c r="F1625" s="625"/>
      <c r="G1625" s="625"/>
      <c r="H1625" s="625"/>
    </row>
    <row r="1626" spans="1:8">
      <c r="A1626" s="625"/>
      <c r="B1626" s="625"/>
      <c r="C1626" s="625"/>
      <c r="D1626" s="625"/>
      <c r="E1626" s="625"/>
      <c r="F1626" s="625"/>
      <c r="G1626" s="625"/>
      <c r="H1626" s="625"/>
    </row>
    <row r="1627" spans="1:8">
      <c r="A1627" s="625"/>
      <c r="B1627" s="625"/>
      <c r="C1627" s="625"/>
      <c r="D1627" s="625"/>
      <c r="E1627" s="625"/>
      <c r="F1627" s="625"/>
      <c r="G1627" s="625"/>
      <c r="H1627" s="625"/>
    </row>
    <row r="1628" spans="1:8">
      <c r="A1628" s="625"/>
      <c r="B1628" s="625"/>
      <c r="C1628" s="625"/>
      <c r="D1628" s="625"/>
      <c r="E1628" s="625"/>
      <c r="F1628" s="625"/>
      <c r="G1628" s="625"/>
      <c r="H1628" s="625"/>
    </row>
    <row r="1629" spans="1:8">
      <c r="A1629" s="625"/>
      <c r="B1629" s="625"/>
      <c r="C1629" s="625"/>
      <c r="D1629" s="625"/>
      <c r="E1629" s="625"/>
      <c r="F1629" s="625"/>
      <c r="G1629" s="625"/>
      <c r="H1629" s="625"/>
    </row>
    <row r="1630" spans="1:8">
      <c r="A1630" s="625"/>
      <c r="B1630" s="625"/>
      <c r="C1630" s="625"/>
      <c r="D1630" s="625"/>
      <c r="E1630" s="625"/>
      <c r="F1630" s="625"/>
      <c r="G1630" s="625"/>
      <c r="H1630" s="625"/>
    </row>
    <row r="1631" spans="1:8">
      <c r="A1631" s="625"/>
      <c r="B1631" s="625"/>
      <c r="C1631" s="625"/>
      <c r="D1631" s="625"/>
      <c r="E1631" s="625"/>
      <c r="F1631" s="625"/>
      <c r="G1631" s="625"/>
      <c r="H1631" s="625"/>
    </row>
    <row r="1632" spans="1:8">
      <c r="A1632" s="625"/>
      <c r="B1632" s="625"/>
      <c r="C1632" s="625"/>
      <c r="D1632" s="625"/>
      <c r="E1632" s="625"/>
      <c r="F1632" s="625"/>
      <c r="G1632" s="625"/>
      <c r="H1632" s="625"/>
    </row>
    <row r="1633" spans="1:8">
      <c r="A1633" s="625"/>
      <c r="B1633" s="625"/>
      <c r="C1633" s="625"/>
      <c r="D1633" s="625"/>
      <c r="E1633" s="625"/>
      <c r="F1633" s="625"/>
      <c r="G1633" s="625"/>
      <c r="H1633" s="625"/>
    </row>
    <row r="1634" spans="1:8">
      <c r="A1634" s="625"/>
      <c r="B1634" s="625"/>
      <c r="C1634" s="625"/>
      <c r="D1634" s="625"/>
      <c r="E1634" s="625"/>
      <c r="F1634" s="625"/>
      <c r="G1634" s="625"/>
      <c r="H1634" s="625"/>
    </row>
    <row r="1635" spans="1:8">
      <c r="A1635" s="625"/>
      <c r="B1635" s="625"/>
      <c r="C1635" s="625"/>
      <c r="D1635" s="625"/>
      <c r="E1635" s="625"/>
      <c r="F1635" s="625"/>
      <c r="G1635" s="625"/>
      <c r="H1635" s="625"/>
    </row>
    <row r="1636" spans="1:8">
      <c r="A1636" s="625"/>
      <c r="B1636" s="625"/>
      <c r="C1636" s="625"/>
      <c r="D1636" s="625"/>
      <c r="E1636" s="625"/>
      <c r="F1636" s="625"/>
      <c r="G1636" s="625"/>
      <c r="H1636" s="625"/>
    </row>
    <row r="1637" spans="1:8">
      <c r="A1637" s="625"/>
      <c r="B1637" s="625"/>
      <c r="C1637" s="625"/>
      <c r="D1637" s="625"/>
      <c r="E1637" s="625"/>
      <c r="F1637" s="625"/>
      <c r="G1637" s="625"/>
      <c r="H1637" s="625"/>
    </row>
    <row r="1638" spans="1:8">
      <c r="A1638" s="625"/>
      <c r="B1638" s="625"/>
      <c r="C1638" s="625"/>
      <c r="D1638" s="625"/>
      <c r="E1638" s="625"/>
      <c r="F1638" s="625"/>
      <c r="G1638" s="625"/>
      <c r="H1638" s="625"/>
    </row>
    <row r="1639" spans="1:8">
      <c r="A1639" s="625"/>
      <c r="B1639" s="625"/>
      <c r="C1639" s="625"/>
      <c r="D1639" s="625"/>
      <c r="E1639" s="625"/>
      <c r="F1639" s="625"/>
      <c r="G1639" s="625"/>
      <c r="H1639" s="625"/>
    </row>
    <row r="1640" spans="1:8">
      <c r="A1640" s="625"/>
      <c r="B1640" s="625"/>
      <c r="C1640" s="625"/>
      <c r="D1640" s="625"/>
      <c r="E1640" s="625"/>
      <c r="F1640" s="625"/>
      <c r="G1640" s="625"/>
      <c r="H1640" s="625"/>
    </row>
    <row r="1641" spans="1:8">
      <c r="A1641" s="625"/>
      <c r="B1641" s="625"/>
      <c r="C1641" s="625"/>
      <c r="D1641" s="625"/>
      <c r="E1641" s="625"/>
      <c r="F1641" s="625"/>
      <c r="G1641" s="625"/>
      <c r="H1641" s="625"/>
    </row>
    <row r="1642" spans="1:8">
      <c r="A1642" s="625"/>
      <c r="B1642" s="625"/>
      <c r="C1642" s="625"/>
      <c r="D1642" s="625"/>
      <c r="E1642" s="625"/>
      <c r="F1642" s="625"/>
      <c r="G1642" s="625"/>
      <c r="H1642" s="625"/>
    </row>
    <row r="1643" spans="1:8">
      <c r="A1643" s="625"/>
      <c r="B1643" s="625"/>
      <c r="C1643" s="625"/>
      <c r="D1643" s="625"/>
      <c r="E1643" s="625"/>
      <c r="F1643" s="625"/>
      <c r="G1643" s="625"/>
      <c r="H1643" s="625"/>
    </row>
    <row r="1644" spans="1:8">
      <c r="A1644" s="625"/>
      <c r="B1644" s="625"/>
      <c r="C1644" s="625"/>
      <c r="D1644" s="625"/>
      <c r="E1644" s="625"/>
      <c r="F1644" s="625"/>
      <c r="G1644" s="625"/>
      <c r="H1644" s="625"/>
    </row>
    <row r="1645" spans="1:8">
      <c r="A1645" s="625"/>
      <c r="B1645" s="625"/>
      <c r="C1645" s="625"/>
      <c r="D1645" s="625"/>
      <c r="E1645" s="625"/>
      <c r="F1645" s="625"/>
      <c r="G1645" s="625"/>
      <c r="H1645" s="625"/>
    </row>
    <row r="1646" spans="1:8">
      <c r="A1646" s="625"/>
      <c r="B1646" s="625"/>
      <c r="C1646" s="625"/>
      <c r="D1646" s="625"/>
      <c r="E1646" s="625"/>
      <c r="F1646" s="625"/>
      <c r="G1646" s="625"/>
      <c r="H1646" s="625"/>
    </row>
    <row r="1647" spans="1:8">
      <c r="A1647" s="625"/>
      <c r="B1647" s="625"/>
      <c r="C1647" s="625"/>
      <c r="D1647" s="625"/>
      <c r="E1647" s="625"/>
      <c r="F1647" s="625"/>
      <c r="G1647" s="625"/>
      <c r="H1647" s="625"/>
    </row>
    <row r="1648" spans="1:8">
      <c r="A1648" s="625"/>
      <c r="B1648" s="625"/>
      <c r="C1648" s="625"/>
      <c r="D1648" s="625"/>
      <c r="E1648" s="625"/>
      <c r="F1648" s="625"/>
      <c r="G1648" s="625"/>
      <c r="H1648" s="625"/>
    </row>
    <row r="1649" spans="1:8">
      <c r="A1649" s="625"/>
      <c r="B1649" s="625"/>
      <c r="C1649" s="625"/>
      <c r="D1649" s="625"/>
      <c r="E1649" s="625"/>
      <c r="F1649" s="625"/>
      <c r="G1649" s="625"/>
      <c r="H1649" s="625"/>
    </row>
    <row r="1650" spans="1:8">
      <c r="A1650" s="625"/>
      <c r="B1650" s="625"/>
      <c r="C1650" s="625"/>
      <c r="D1650" s="625"/>
      <c r="E1650" s="625"/>
      <c r="F1650" s="625"/>
      <c r="G1650" s="625"/>
      <c r="H1650" s="625"/>
    </row>
    <row r="1651" spans="1:8">
      <c r="A1651" s="625"/>
      <c r="B1651" s="625"/>
      <c r="C1651" s="625"/>
      <c r="D1651" s="625"/>
      <c r="E1651" s="625"/>
      <c r="F1651" s="625"/>
      <c r="G1651" s="625"/>
      <c r="H1651" s="625"/>
    </row>
    <row r="1652" spans="1:8">
      <c r="A1652" s="625"/>
      <c r="B1652" s="625"/>
      <c r="C1652" s="625"/>
      <c r="D1652" s="625"/>
      <c r="E1652" s="625"/>
      <c r="F1652" s="625"/>
      <c r="G1652" s="625"/>
      <c r="H1652" s="625"/>
    </row>
    <row r="1653" spans="1:8">
      <c r="A1653" s="625"/>
      <c r="B1653" s="625"/>
      <c r="C1653" s="625"/>
      <c r="D1653" s="625"/>
      <c r="E1653" s="625"/>
      <c r="F1653" s="625"/>
      <c r="G1653" s="625"/>
      <c r="H1653" s="625"/>
    </row>
    <row r="1654" spans="1:8">
      <c r="A1654" s="625"/>
      <c r="B1654" s="625"/>
      <c r="C1654" s="625"/>
      <c r="D1654" s="625"/>
      <c r="E1654" s="625"/>
      <c r="F1654" s="625"/>
      <c r="G1654" s="625"/>
      <c r="H1654" s="625"/>
    </row>
    <row r="1655" spans="1:8">
      <c r="A1655" s="625"/>
      <c r="B1655" s="625"/>
      <c r="C1655" s="625"/>
      <c r="D1655" s="625"/>
      <c r="E1655" s="625"/>
      <c r="F1655" s="625"/>
      <c r="G1655" s="625"/>
      <c r="H1655" s="625"/>
    </row>
    <row r="1656" spans="1:8">
      <c r="A1656" s="625"/>
      <c r="B1656" s="625"/>
      <c r="C1656" s="625"/>
      <c r="D1656" s="625"/>
      <c r="E1656" s="625"/>
      <c r="F1656" s="625"/>
      <c r="G1656" s="625"/>
      <c r="H1656" s="625"/>
    </row>
    <row r="1657" spans="1:8">
      <c r="A1657" s="625"/>
      <c r="B1657" s="625"/>
      <c r="C1657" s="625"/>
      <c r="D1657" s="625"/>
      <c r="E1657" s="625"/>
      <c r="F1657" s="625"/>
      <c r="G1657" s="625"/>
      <c r="H1657" s="625"/>
    </row>
    <row r="1658" spans="1:8">
      <c r="A1658" s="625"/>
      <c r="B1658" s="625"/>
      <c r="C1658" s="625"/>
      <c r="D1658" s="625"/>
      <c r="E1658" s="625"/>
      <c r="F1658" s="625"/>
      <c r="G1658" s="625"/>
      <c r="H1658" s="625"/>
    </row>
    <row r="1659" spans="1:8">
      <c r="A1659" s="625"/>
      <c r="B1659" s="625"/>
      <c r="C1659" s="625"/>
      <c r="D1659" s="625"/>
      <c r="E1659" s="625"/>
      <c r="F1659" s="625"/>
      <c r="G1659" s="625"/>
      <c r="H1659" s="625"/>
    </row>
    <row r="1660" spans="1:8">
      <c r="A1660" s="625"/>
      <c r="B1660" s="625"/>
      <c r="C1660" s="625"/>
      <c r="D1660" s="625"/>
      <c r="E1660" s="625"/>
      <c r="F1660" s="625"/>
      <c r="G1660" s="625"/>
      <c r="H1660" s="625"/>
    </row>
    <row r="1661" spans="1:8">
      <c r="A1661" s="625"/>
      <c r="B1661" s="625"/>
      <c r="C1661" s="625"/>
      <c r="D1661" s="625"/>
      <c r="E1661" s="625"/>
      <c r="F1661" s="625"/>
      <c r="G1661" s="625"/>
      <c r="H1661" s="625"/>
    </row>
    <row r="1662" spans="1:8">
      <c r="A1662" s="625"/>
      <c r="B1662" s="625"/>
      <c r="C1662" s="625"/>
      <c r="D1662" s="625"/>
      <c r="E1662" s="625"/>
      <c r="F1662" s="625"/>
      <c r="G1662" s="625"/>
      <c r="H1662" s="625"/>
    </row>
    <row r="1663" spans="1:8">
      <c r="A1663" s="625"/>
      <c r="B1663" s="625"/>
      <c r="C1663" s="625"/>
      <c r="D1663" s="625"/>
      <c r="E1663" s="625"/>
      <c r="F1663" s="625"/>
      <c r="G1663" s="625"/>
      <c r="H1663" s="625"/>
    </row>
    <row r="1664" spans="1:8">
      <c r="A1664" s="625"/>
      <c r="B1664" s="625"/>
      <c r="C1664" s="625"/>
      <c r="D1664" s="625"/>
      <c r="E1664" s="625"/>
      <c r="F1664" s="625"/>
      <c r="G1664" s="625"/>
      <c r="H1664" s="625"/>
    </row>
    <row r="1665" spans="1:8">
      <c r="A1665" s="625"/>
      <c r="B1665" s="625"/>
      <c r="C1665" s="625"/>
      <c r="D1665" s="625"/>
      <c r="E1665" s="625"/>
      <c r="F1665" s="625"/>
      <c r="G1665" s="625"/>
      <c r="H1665" s="625"/>
    </row>
    <row r="1666" spans="1:8">
      <c r="A1666" s="625"/>
      <c r="B1666" s="625"/>
      <c r="C1666" s="625"/>
      <c r="D1666" s="625"/>
      <c r="E1666" s="625"/>
      <c r="F1666" s="625"/>
      <c r="G1666" s="625"/>
      <c r="H1666" s="625"/>
    </row>
    <row r="1667" spans="1:8">
      <c r="A1667" s="625"/>
      <c r="B1667" s="625"/>
      <c r="C1667" s="625"/>
      <c r="D1667" s="625"/>
      <c r="E1667" s="625"/>
      <c r="F1667" s="625"/>
      <c r="G1667" s="625"/>
      <c r="H1667" s="625"/>
    </row>
    <row r="1668" spans="1:8">
      <c r="A1668" s="625"/>
      <c r="B1668" s="625"/>
      <c r="C1668" s="625"/>
      <c r="D1668" s="625"/>
      <c r="E1668" s="625"/>
      <c r="F1668" s="625"/>
      <c r="G1668" s="625"/>
      <c r="H1668" s="625"/>
    </row>
    <row r="1669" spans="1:8">
      <c r="A1669" s="625"/>
      <c r="B1669" s="625"/>
      <c r="C1669" s="625"/>
      <c r="D1669" s="625"/>
      <c r="E1669" s="625"/>
      <c r="F1669" s="625"/>
      <c r="G1669" s="625"/>
      <c r="H1669" s="625"/>
    </row>
    <row r="1670" spans="1:8">
      <c r="A1670" s="625"/>
      <c r="B1670" s="625"/>
      <c r="C1670" s="625"/>
      <c r="D1670" s="625"/>
      <c r="E1670" s="625"/>
      <c r="F1670" s="625"/>
      <c r="G1670" s="625"/>
      <c r="H1670" s="625"/>
    </row>
    <row r="1671" spans="1:8">
      <c r="A1671" s="625"/>
      <c r="B1671" s="625"/>
      <c r="C1671" s="625"/>
      <c r="D1671" s="625"/>
      <c r="E1671" s="625"/>
      <c r="F1671" s="625"/>
      <c r="G1671" s="625"/>
      <c r="H1671" s="625"/>
    </row>
    <row r="1672" spans="1:8">
      <c r="A1672" s="625"/>
      <c r="B1672" s="625"/>
      <c r="C1672" s="625"/>
      <c r="D1672" s="625"/>
      <c r="E1672" s="625"/>
      <c r="F1672" s="625"/>
      <c r="G1672" s="625"/>
      <c r="H1672" s="625"/>
    </row>
    <row r="1673" spans="1:8">
      <c r="A1673" s="625"/>
      <c r="B1673" s="625"/>
      <c r="C1673" s="625"/>
      <c r="D1673" s="625"/>
      <c r="E1673" s="625"/>
      <c r="F1673" s="625"/>
      <c r="G1673" s="625"/>
      <c r="H1673" s="625"/>
    </row>
    <row r="1674" spans="1:8">
      <c r="A1674" s="625"/>
      <c r="B1674" s="625"/>
      <c r="C1674" s="625"/>
      <c r="D1674" s="625"/>
      <c r="E1674" s="625"/>
      <c r="F1674" s="625"/>
      <c r="G1674" s="625"/>
      <c r="H1674" s="625"/>
    </row>
    <row r="1675" spans="1:8">
      <c r="A1675" s="625"/>
      <c r="B1675" s="625"/>
      <c r="C1675" s="625"/>
      <c r="D1675" s="625"/>
      <c r="E1675" s="625"/>
      <c r="F1675" s="625"/>
      <c r="G1675" s="625"/>
      <c r="H1675" s="625"/>
    </row>
    <row r="1676" spans="1:8">
      <c r="A1676" s="625"/>
      <c r="B1676" s="625"/>
      <c r="C1676" s="625"/>
      <c r="D1676" s="625"/>
      <c r="E1676" s="625"/>
      <c r="F1676" s="625"/>
      <c r="G1676" s="625"/>
      <c r="H1676" s="625"/>
    </row>
    <row r="1677" spans="1:8">
      <c r="A1677" s="625"/>
      <c r="B1677" s="625"/>
      <c r="C1677" s="625"/>
      <c r="D1677" s="625"/>
      <c r="E1677" s="625"/>
      <c r="F1677" s="625"/>
      <c r="G1677" s="625"/>
      <c r="H1677" s="625"/>
    </row>
    <row r="1678" spans="1:8">
      <c r="A1678" s="625"/>
      <c r="B1678" s="625"/>
      <c r="C1678" s="625"/>
      <c r="D1678" s="625"/>
      <c r="E1678" s="625"/>
      <c r="F1678" s="625"/>
      <c r="G1678" s="625"/>
      <c r="H1678" s="625"/>
    </row>
    <row r="1679" spans="1:8">
      <c r="A1679" s="625"/>
      <c r="B1679" s="625"/>
      <c r="C1679" s="625"/>
      <c r="D1679" s="625"/>
      <c r="E1679" s="625"/>
      <c r="F1679" s="625"/>
      <c r="G1679" s="625"/>
      <c r="H1679" s="625"/>
    </row>
    <row r="1680" spans="1:8">
      <c r="A1680" s="625"/>
      <c r="B1680" s="625"/>
      <c r="C1680" s="625"/>
      <c r="D1680" s="625"/>
      <c r="E1680" s="625"/>
      <c r="F1680" s="625"/>
      <c r="G1680" s="625"/>
      <c r="H1680" s="625"/>
    </row>
    <row r="1681" spans="1:8">
      <c r="A1681" s="625"/>
      <c r="B1681" s="625"/>
      <c r="C1681" s="625"/>
      <c r="D1681" s="625"/>
      <c r="E1681" s="625"/>
      <c r="F1681" s="625"/>
      <c r="G1681" s="625"/>
      <c r="H1681" s="625"/>
    </row>
    <row r="1682" spans="1:8">
      <c r="A1682" s="625"/>
      <c r="B1682" s="625"/>
      <c r="C1682" s="625"/>
      <c r="D1682" s="625"/>
      <c r="E1682" s="625"/>
      <c r="F1682" s="625"/>
      <c r="G1682" s="625"/>
      <c r="H1682" s="625"/>
    </row>
    <row r="1683" spans="1:8">
      <c r="A1683" s="625"/>
      <c r="B1683" s="625"/>
      <c r="C1683" s="625"/>
      <c r="D1683" s="625"/>
      <c r="E1683" s="625"/>
      <c r="F1683" s="625"/>
      <c r="G1683" s="625"/>
      <c r="H1683" s="625"/>
    </row>
    <row r="1684" spans="1:8">
      <c r="A1684" s="625"/>
      <c r="B1684" s="625"/>
      <c r="C1684" s="625"/>
      <c r="D1684" s="625"/>
      <c r="E1684" s="625"/>
      <c r="F1684" s="625"/>
      <c r="G1684" s="625"/>
      <c r="H1684" s="625"/>
    </row>
    <row r="1685" spans="1:8">
      <c r="A1685" s="625"/>
      <c r="B1685" s="625"/>
      <c r="C1685" s="625"/>
      <c r="D1685" s="625"/>
      <c r="E1685" s="625"/>
      <c r="F1685" s="625"/>
      <c r="G1685" s="625"/>
      <c r="H1685" s="625"/>
    </row>
    <row r="1686" spans="1:8">
      <c r="A1686" s="625"/>
      <c r="B1686" s="625"/>
      <c r="C1686" s="625"/>
      <c r="D1686" s="625"/>
      <c r="E1686" s="625"/>
      <c r="F1686" s="625"/>
      <c r="G1686" s="625"/>
      <c r="H1686" s="625"/>
    </row>
    <row r="1687" spans="1:8">
      <c r="A1687" s="625"/>
      <c r="B1687" s="625"/>
      <c r="C1687" s="625"/>
      <c r="D1687" s="625"/>
      <c r="E1687" s="625"/>
      <c r="F1687" s="625"/>
      <c r="G1687" s="625"/>
      <c r="H1687" s="625"/>
    </row>
    <row r="1688" spans="1:8">
      <c r="A1688" s="625"/>
      <c r="B1688" s="625"/>
      <c r="C1688" s="625"/>
      <c r="D1688" s="625"/>
      <c r="E1688" s="625"/>
      <c r="F1688" s="625"/>
      <c r="G1688" s="625"/>
      <c r="H1688" s="625"/>
    </row>
    <row r="1689" spans="1:8">
      <c r="A1689" s="625"/>
      <c r="B1689" s="625"/>
      <c r="C1689" s="625"/>
      <c r="D1689" s="625"/>
      <c r="E1689" s="625"/>
      <c r="F1689" s="625"/>
      <c r="G1689" s="625"/>
      <c r="H1689" s="625"/>
    </row>
    <row r="1690" spans="1:8">
      <c r="A1690" s="625"/>
      <c r="B1690" s="625"/>
      <c r="C1690" s="625"/>
      <c r="D1690" s="625"/>
      <c r="E1690" s="625"/>
      <c r="F1690" s="625"/>
      <c r="G1690" s="625"/>
      <c r="H1690" s="625"/>
    </row>
    <row r="1691" spans="1:8">
      <c r="A1691" s="625"/>
      <c r="B1691" s="625"/>
      <c r="C1691" s="625"/>
      <c r="D1691" s="625"/>
      <c r="E1691" s="625"/>
      <c r="F1691" s="625"/>
      <c r="G1691" s="625"/>
      <c r="H1691" s="625"/>
    </row>
    <row r="1692" spans="1:8">
      <c r="A1692" s="625"/>
      <c r="B1692" s="625"/>
      <c r="C1692" s="625"/>
      <c r="D1692" s="625"/>
      <c r="E1692" s="625"/>
      <c r="F1692" s="625"/>
      <c r="G1692" s="625"/>
      <c r="H1692" s="625"/>
    </row>
    <row r="1693" spans="1:8">
      <c r="A1693" s="625"/>
      <c r="B1693" s="625"/>
      <c r="C1693" s="625"/>
      <c r="D1693" s="625"/>
      <c r="E1693" s="625"/>
      <c r="F1693" s="625"/>
      <c r="G1693" s="625"/>
      <c r="H1693" s="625"/>
    </row>
    <row r="1694" spans="1:8">
      <c r="A1694" s="625"/>
      <c r="B1694" s="625"/>
      <c r="C1694" s="625"/>
      <c r="D1694" s="625"/>
      <c r="E1694" s="625"/>
      <c r="F1694" s="625"/>
      <c r="G1694" s="625"/>
      <c r="H1694" s="625"/>
    </row>
    <row r="1695" spans="1:8">
      <c r="A1695" s="625"/>
      <c r="B1695" s="625"/>
      <c r="C1695" s="625"/>
      <c r="D1695" s="625"/>
      <c r="E1695" s="625"/>
      <c r="F1695" s="625"/>
      <c r="G1695" s="625"/>
      <c r="H1695" s="625"/>
    </row>
    <row r="1696" spans="1:8">
      <c r="A1696" s="625"/>
      <c r="B1696" s="625"/>
      <c r="C1696" s="625"/>
      <c r="D1696" s="625"/>
      <c r="E1696" s="625"/>
      <c r="F1696" s="625"/>
      <c r="G1696" s="625"/>
      <c r="H1696" s="625"/>
    </row>
    <row r="1697" spans="1:8">
      <c r="A1697" s="625"/>
      <c r="B1697" s="625"/>
      <c r="C1697" s="625"/>
      <c r="D1697" s="625"/>
      <c r="E1697" s="625"/>
      <c r="F1697" s="625"/>
      <c r="G1697" s="625"/>
      <c r="H1697" s="625"/>
    </row>
    <row r="1698" spans="1:8">
      <c r="A1698" s="625"/>
      <c r="B1698" s="625"/>
      <c r="C1698" s="625"/>
      <c r="D1698" s="625"/>
      <c r="E1698" s="625"/>
      <c r="F1698" s="625"/>
      <c r="G1698" s="625"/>
      <c r="H1698" s="625"/>
    </row>
    <row r="1699" spans="1:8">
      <c r="A1699" s="625"/>
      <c r="B1699" s="625"/>
      <c r="C1699" s="625"/>
      <c r="D1699" s="625"/>
      <c r="E1699" s="625"/>
      <c r="F1699" s="625"/>
      <c r="G1699" s="625"/>
      <c r="H1699" s="625"/>
    </row>
    <row r="1700" spans="1:8">
      <c r="A1700" s="625"/>
      <c r="B1700" s="625"/>
      <c r="C1700" s="625"/>
      <c r="D1700" s="625"/>
      <c r="E1700" s="625"/>
      <c r="F1700" s="625"/>
      <c r="G1700" s="625"/>
      <c r="H1700" s="625"/>
    </row>
    <row r="1701" spans="1:8">
      <c r="A1701" s="625"/>
      <c r="B1701" s="625"/>
      <c r="C1701" s="625"/>
      <c r="D1701" s="625"/>
      <c r="E1701" s="625"/>
      <c r="F1701" s="625"/>
      <c r="G1701" s="625"/>
      <c r="H1701" s="625"/>
    </row>
    <row r="1702" spans="1:8">
      <c r="A1702" s="625"/>
      <c r="B1702" s="625"/>
      <c r="C1702" s="625"/>
      <c r="D1702" s="625"/>
      <c r="E1702" s="625"/>
      <c r="F1702" s="625"/>
      <c r="G1702" s="625"/>
      <c r="H1702" s="625"/>
    </row>
    <row r="1703" spans="1:8">
      <c r="A1703" s="625"/>
      <c r="B1703" s="625"/>
      <c r="C1703" s="625"/>
      <c r="D1703" s="625"/>
      <c r="E1703" s="625"/>
      <c r="F1703" s="625"/>
      <c r="G1703" s="625"/>
      <c r="H1703" s="625"/>
    </row>
    <row r="1704" spans="1:8">
      <c r="A1704" s="625"/>
      <c r="B1704" s="625"/>
      <c r="C1704" s="625"/>
      <c r="D1704" s="625"/>
      <c r="E1704" s="625"/>
      <c r="F1704" s="625"/>
      <c r="G1704" s="625"/>
      <c r="H1704" s="625"/>
    </row>
    <row r="1705" spans="1:8">
      <c r="A1705" s="625"/>
      <c r="B1705" s="625"/>
      <c r="C1705" s="625"/>
      <c r="D1705" s="625"/>
      <c r="E1705" s="625"/>
      <c r="F1705" s="625"/>
      <c r="G1705" s="625"/>
      <c r="H1705" s="625"/>
    </row>
    <row r="1706" spans="1:8">
      <c r="A1706" s="625"/>
      <c r="B1706" s="625"/>
      <c r="C1706" s="625"/>
      <c r="D1706" s="625"/>
      <c r="E1706" s="625"/>
      <c r="F1706" s="625"/>
      <c r="G1706" s="625"/>
      <c r="H1706" s="625"/>
    </row>
    <row r="1707" spans="1:8">
      <c r="A1707" s="625"/>
      <c r="B1707" s="625"/>
      <c r="C1707" s="625"/>
      <c r="D1707" s="625"/>
      <c r="E1707" s="625"/>
      <c r="F1707" s="625"/>
      <c r="G1707" s="625"/>
      <c r="H1707" s="625"/>
    </row>
  </sheetData>
  <mergeCells count="4">
    <mergeCell ref="A1:F1"/>
    <mergeCell ref="A4:F4"/>
    <mergeCell ref="A5:F5"/>
    <mergeCell ref="C9:D9"/>
  </mergeCells>
  <phoneticPr fontId="0" type="noConversion"/>
  <printOptions horizontalCentered="1"/>
  <pageMargins left="0.5" right="0.5" top="1" bottom="0.5" header="0.25" footer="0.25"/>
  <pageSetup pageOrder="overThenDown" orientation="landscape" horizontalDpi="4294967292" verticalDpi="4294967292" r:id="rId1"/>
  <headerFooter alignWithMargins="0">
    <oddFooter>&amp;LSponsor: Bruce Fairchild&amp;C&amp;A&amp;R&amp;P of &amp;N</oddFooter>
  </headerFooter>
  <rowBreaks count="1" manualBreakCount="1">
    <brk id="37" max="65535" man="1"/>
  </rowBreaks>
</worksheet>
</file>

<file path=xl/worksheets/sheet90.xml><?xml version="1.0" encoding="utf-8"?>
<worksheet xmlns="http://schemas.openxmlformats.org/spreadsheetml/2006/main" xmlns:r="http://schemas.openxmlformats.org/officeDocument/2006/relationships">
  <sheetPr syncVertical="1" syncRef="A1" transitionEvaluation="1" codeName="Sheet125"/>
  <dimension ref="A1:I11"/>
  <sheetViews>
    <sheetView showGridLines="0" zoomScaleNormal="100" zoomScaleSheetLayoutView="90" workbookViewId="0">
      <selection activeCell="A4" sqref="A4:G4"/>
    </sheetView>
  </sheetViews>
  <sheetFormatPr defaultColWidth="16.7109375" defaultRowHeight="11.25"/>
  <cols>
    <col min="1" max="1" width="16.7109375" style="638"/>
    <col min="2" max="2" width="6.42578125" style="638" customWidth="1"/>
    <col min="3" max="4" width="16.7109375" style="638"/>
    <col min="5" max="5" width="19" style="638" customWidth="1"/>
    <col min="6" max="7" width="16.7109375" style="638"/>
    <col min="8" max="9" width="16.7109375" style="613"/>
    <col min="10" max="16384" width="16.7109375" style="638"/>
  </cols>
  <sheetData>
    <row r="1" spans="1:9" s="636" customFormat="1" ht="10.5">
      <c r="B1" s="1737" t="s">
        <v>492</v>
      </c>
      <c r="C1" s="1737"/>
      <c r="D1" s="1737"/>
      <c r="E1" s="1737"/>
      <c r="F1" s="1737"/>
      <c r="H1" s="637"/>
      <c r="I1" s="637"/>
    </row>
    <row r="2" spans="1:9" s="636" customFormat="1" ht="10.5">
      <c r="B2" s="1738" t="str">
        <f>'I-A'!B3</f>
        <v>WIND ENERGY TRANSMISSION TEXAS, LLC</v>
      </c>
      <c r="C2" s="1738"/>
      <c r="D2" s="1738"/>
      <c r="E2" s="1738"/>
      <c r="F2" s="1738"/>
      <c r="I2" s="637"/>
    </row>
    <row r="3" spans="1:9" s="636" customFormat="1" ht="10.5">
      <c r="B3" s="1738" t="s">
        <v>746</v>
      </c>
      <c r="C3" s="1738"/>
      <c r="D3" s="1738"/>
      <c r="E3" s="1738"/>
      <c r="F3" s="1738"/>
      <c r="I3" s="637"/>
    </row>
    <row r="4" spans="1:9">
      <c r="A4" s="1738" t="str">
        <f>'I-A'!B5</f>
        <v>FOR THE HISTORICAL YEAR ENDED JUNE 30, 2012  - AS ADJUSTED</v>
      </c>
      <c r="B4" s="1738"/>
      <c r="C4" s="1738"/>
      <c r="D4" s="1738"/>
      <c r="E4" s="1738"/>
      <c r="F4" s="1738"/>
      <c r="G4" s="1738"/>
      <c r="H4" s="638"/>
    </row>
    <row r="5" spans="1:9">
      <c r="A5" s="1738" t="str">
        <f>'I-A'!B6</f>
        <v>DOCKET NO. 40606</v>
      </c>
      <c r="B5" s="1738"/>
      <c r="C5" s="1738"/>
      <c r="D5" s="1738"/>
      <c r="E5" s="1738"/>
      <c r="F5" s="1738"/>
      <c r="G5" s="1738"/>
      <c r="H5" s="638"/>
    </row>
    <row r="6" spans="1:9">
      <c r="H6" s="638"/>
    </row>
    <row r="7" spans="1:9" ht="12" thickBot="1">
      <c r="H7" s="638"/>
    </row>
    <row r="8" spans="1:9" ht="13.5" customHeight="1" thickBot="1">
      <c r="C8" s="1164"/>
      <c r="D8" s="1735" t="s">
        <v>195</v>
      </c>
      <c r="E8" s="1736"/>
      <c r="F8" s="1164"/>
      <c r="H8" s="638"/>
    </row>
    <row r="9" spans="1:9">
      <c r="D9" s="639"/>
      <c r="H9" s="638"/>
    </row>
    <row r="10" spans="1:9">
      <c r="D10" s="639"/>
      <c r="H10" s="638"/>
    </row>
    <row r="11" spans="1:9">
      <c r="D11" s="639"/>
      <c r="H11" s="638"/>
    </row>
  </sheetData>
  <mergeCells count="6">
    <mergeCell ref="D8:E8"/>
    <mergeCell ref="B1:F1"/>
    <mergeCell ref="B2:F2"/>
    <mergeCell ref="B3:F3"/>
    <mergeCell ref="A4:G4"/>
    <mergeCell ref="A5:G5"/>
  </mergeCells>
  <phoneticPr fontId="0" type="noConversion"/>
  <printOptions horizontalCentered="1" gridLinesSet="0"/>
  <pageMargins left="0.5" right="0.5" top="1" bottom="0.5" header="0.25" footer="0.25"/>
  <pageSetup pageOrder="overThenDown" orientation="landscape" horizontalDpi="4294967292" verticalDpi="4294967292" r:id="rId1"/>
  <headerFooter alignWithMargins="0">
    <oddFooter>&amp;LSponsor: Bruce Fairchild&amp;C&amp;A&amp;R&amp;P of &amp;N</oddFooter>
  </headerFooter>
</worksheet>
</file>

<file path=xl/worksheets/sheet91.xml><?xml version="1.0" encoding="utf-8"?>
<worksheet xmlns="http://schemas.openxmlformats.org/spreadsheetml/2006/main" xmlns:r="http://schemas.openxmlformats.org/officeDocument/2006/relationships">
  <sheetPr codeName="Sheet126"/>
  <dimension ref="A1:G8"/>
  <sheetViews>
    <sheetView zoomScaleNormal="100" zoomScaleSheetLayoutView="90" workbookViewId="0">
      <selection activeCell="A3" sqref="A3:F3"/>
    </sheetView>
  </sheetViews>
  <sheetFormatPr defaultRowHeight="11.25"/>
  <cols>
    <col min="1" max="1" width="53.5703125" style="613" customWidth="1"/>
    <col min="2" max="6" width="9.140625" style="613"/>
    <col min="7" max="7" width="16.28515625" style="613" customWidth="1"/>
    <col min="8" max="16384" width="9.140625" style="613"/>
  </cols>
  <sheetData>
    <row r="1" spans="1:7" s="645" customFormat="1">
      <c r="A1" s="1737" t="s">
        <v>492</v>
      </c>
      <c r="B1" s="1737"/>
      <c r="C1" s="1737"/>
      <c r="D1" s="1737"/>
      <c r="E1" s="1737"/>
      <c r="F1" s="1737"/>
      <c r="G1" s="636"/>
    </row>
    <row r="2" spans="1:7">
      <c r="A2" s="1738" t="str">
        <f>'I-A'!B3</f>
        <v>WIND ENERGY TRANSMISSION TEXAS, LLC</v>
      </c>
      <c r="B2" s="1738"/>
      <c r="C2" s="1738"/>
      <c r="D2" s="1738"/>
      <c r="E2" s="1738"/>
      <c r="F2" s="1738"/>
      <c r="G2" s="636"/>
    </row>
    <row r="3" spans="1:7">
      <c r="A3" s="1738" t="s">
        <v>747</v>
      </c>
      <c r="B3" s="1738"/>
      <c r="C3" s="1738"/>
      <c r="D3" s="1738"/>
      <c r="E3" s="1738"/>
      <c r="F3" s="1738"/>
      <c r="G3" s="636"/>
    </row>
    <row r="4" spans="1:7">
      <c r="A4" s="1710" t="str">
        <f>'I-A'!B5</f>
        <v>FOR THE HISTORICAL YEAR ENDED JUNE 30, 2012  - AS ADJUSTED</v>
      </c>
      <c r="B4" s="1710"/>
      <c r="C4" s="1710"/>
      <c r="D4" s="1710"/>
      <c r="E4" s="1710"/>
      <c r="F4" s="1710"/>
      <c r="G4" s="641"/>
    </row>
    <row r="5" spans="1:7">
      <c r="A5" s="1710" t="str">
        <f>'I-A'!B6</f>
        <v>DOCKET NO. 40606</v>
      </c>
      <c r="B5" s="1710"/>
      <c r="C5" s="1710"/>
      <c r="D5" s="1710"/>
      <c r="E5" s="1710"/>
      <c r="F5" s="1710"/>
      <c r="G5" s="641"/>
    </row>
    <row r="6" spans="1:7">
      <c r="A6" s="638"/>
      <c r="B6" s="638"/>
      <c r="C6" s="638"/>
      <c r="D6" s="638"/>
      <c r="E6" s="638"/>
      <c r="F6" s="638"/>
      <c r="G6" s="638"/>
    </row>
    <row r="7" spans="1:7" ht="12" thickBot="1">
      <c r="A7" s="638"/>
      <c r="B7" s="638"/>
      <c r="C7" s="638"/>
      <c r="D7" s="638"/>
      <c r="E7" s="638"/>
      <c r="F7" s="638"/>
      <c r="G7" s="638"/>
    </row>
    <row r="8" spans="1:7" ht="12" thickBot="1">
      <c r="A8" s="1165" t="s">
        <v>195</v>
      </c>
      <c r="B8" s="1164"/>
      <c r="C8" s="1164"/>
      <c r="D8" s="1164"/>
      <c r="E8" s="1164"/>
      <c r="F8" s="1164"/>
      <c r="G8" s="638"/>
    </row>
  </sheetData>
  <mergeCells count="5">
    <mergeCell ref="A5:F5"/>
    <mergeCell ref="A1:F1"/>
    <mergeCell ref="A2:F2"/>
    <mergeCell ref="A3:F3"/>
    <mergeCell ref="A4:F4"/>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92.xml><?xml version="1.0" encoding="utf-8"?>
<worksheet xmlns="http://schemas.openxmlformats.org/spreadsheetml/2006/main" xmlns:r="http://schemas.openxmlformats.org/officeDocument/2006/relationships">
  <sheetPr transitionEvaluation="1" codeName="Sheet127"/>
  <dimension ref="A1:G8"/>
  <sheetViews>
    <sheetView showGridLines="0" zoomScaleNormal="100" zoomScaleSheetLayoutView="90" workbookViewId="0">
      <selection activeCell="A4" sqref="A4:E4"/>
    </sheetView>
  </sheetViews>
  <sheetFormatPr defaultColWidth="24.5703125" defaultRowHeight="11.25"/>
  <cols>
    <col min="1" max="1" width="7.42578125" style="644" customWidth="1"/>
    <col min="2" max="2" width="33.7109375" style="643" customWidth="1"/>
    <col min="3" max="4" width="15.140625" style="643" customWidth="1"/>
    <col min="5" max="5" width="7.42578125" style="643" customWidth="1"/>
    <col min="6" max="7" width="9.140625" style="613" customWidth="1"/>
    <col min="8" max="16384" width="24.5703125" style="643"/>
  </cols>
  <sheetData>
    <row r="1" spans="1:7" s="640" customFormat="1" ht="10.5">
      <c r="A1" s="1739" t="s">
        <v>492</v>
      </c>
      <c r="B1" s="1739"/>
      <c r="C1" s="1739"/>
      <c r="D1" s="1739"/>
      <c r="E1" s="1739"/>
      <c r="F1" s="637"/>
      <c r="G1" s="637"/>
    </row>
    <row r="2" spans="1:7" s="640" customFormat="1" ht="10.5">
      <c r="A2" s="1692" t="str">
        <f>'I-A'!B3</f>
        <v>WIND ENERGY TRANSMISSION TEXAS, LLC</v>
      </c>
      <c r="B2" s="1692"/>
      <c r="C2" s="1692"/>
      <c r="D2" s="1692"/>
      <c r="E2" s="1692"/>
      <c r="F2" s="637"/>
      <c r="G2" s="637"/>
    </row>
    <row r="3" spans="1:7" s="640" customFormat="1" ht="10.5">
      <c r="A3" s="1739" t="s">
        <v>748</v>
      </c>
      <c r="B3" s="1739"/>
      <c r="C3" s="1739"/>
      <c r="D3" s="1739"/>
      <c r="E3" s="1739"/>
      <c r="F3" s="637"/>
      <c r="G3" s="637"/>
    </row>
    <row r="4" spans="1:7" s="613" customFormat="1">
      <c r="A4" s="1710" t="str">
        <f>'I-A'!B5</f>
        <v>FOR THE HISTORICAL YEAR ENDED JUNE 30, 2012  - AS ADJUSTED</v>
      </c>
      <c r="B4" s="1710"/>
      <c r="C4" s="1710"/>
      <c r="D4" s="1710"/>
      <c r="E4" s="1710"/>
      <c r="F4" s="641"/>
      <c r="G4" s="641"/>
    </row>
    <row r="5" spans="1:7" s="613" customFormat="1">
      <c r="A5" s="1710" t="str">
        <f>'I-A'!B6</f>
        <v>DOCKET NO. 40606</v>
      </c>
      <c r="B5" s="1710"/>
      <c r="C5" s="1710"/>
      <c r="D5" s="1710"/>
      <c r="E5" s="1710"/>
      <c r="F5" s="641"/>
      <c r="G5" s="641"/>
    </row>
    <row r="6" spans="1:7" ht="12" thickBot="1">
      <c r="A6" s="642"/>
    </row>
    <row r="7" spans="1:7" ht="12" thickBot="1">
      <c r="B7" s="733" t="s">
        <v>195</v>
      </c>
      <c r="C7" s="1162"/>
      <c r="D7" s="1162"/>
      <c r="E7" s="1162"/>
    </row>
    <row r="8" spans="1:7">
      <c r="A8" s="642"/>
    </row>
  </sheetData>
  <mergeCells count="5">
    <mergeCell ref="A5:E5"/>
    <mergeCell ref="A1:E1"/>
    <mergeCell ref="A2:E2"/>
    <mergeCell ref="A3:E3"/>
    <mergeCell ref="A4:E4"/>
  </mergeCells>
  <phoneticPr fontId="0" type="noConversion"/>
  <printOptions horizontalCentered="1" gridLinesSet="0"/>
  <pageMargins left="0.5" right="0.5" top="1" bottom="0.5" header="0.25" footer="0.25"/>
  <pageSetup pageOrder="overThenDown" orientation="landscape" horizontalDpi="4294967292" verticalDpi="4294967292" r:id="rId1"/>
  <headerFooter alignWithMargins="0">
    <oddFooter>&amp;LSponsor: Bruce Fairchild&amp;C&amp;A&amp;R&amp;P of &amp;N</oddFooter>
  </headerFooter>
</worksheet>
</file>

<file path=xl/worksheets/sheet93.xml><?xml version="1.0" encoding="utf-8"?>
<worksheet xmlns="http://schemas.openxmlformats.org/spreadsheetml/2006/main" xmlns:r="http://schemas.openxmlformats.org/officeDocument/2006/relationships">
  <sheetPr codeName="Sheet128"/>
  <dimension ref="A1:E19"/>
  <sheetViews>
    <sheetView zoomScaleNormal="100" zoomScaleSheetLayoutView="90" workbookViewId="0">
      <selection activeCell="B1" sqref="B1:D2"/>
    </sheetView>
  </sheetViews>
  <sheetFormatPr defaultRowHeight="11.25"/>
  <cols>
    <col min="1" max="1" width="2.7109375" style="613" customWidth="1"/>
    <col min="2" max="2" width="45.7109375" style="613" customWidth="1"/>
    <col min="3" max="3" width="17.7109375" style="613" customWidth="1"/>
    <col min="4" max="16384" width="9.140625" style="613"/>
  </cols>
  <sheetData>
    <row r="1" spans="1:5" s="645" customFormat="1">
      <c r="B1" s="1740" t="s">
        <v>492</v>
      </c>
      <c r="C1" s="1740"/>
      <c r="D1" s="646"/>
      <c r="E1" s="646"/>
    </row>
    <row r="2" spans="1:5">
      <c r="B2" s="619" t="str">
        <f>'I-A'!B3</f>
        <v>WIND ENERGY TRANSMISSION TEXAS, LLC</v>
      </c>
      <c r="C2" s="619"/>
    </row>
    <row r="3" spans="1:5">
      <c r="B3" s="619" t="s">
        <v>598</v>
      </c>
      <c r="C3" s="619"/>
    </row>
    <row r="4" spans="1:5">
      <c r="A4" s="1710" t="str">
        <f>'I-A'!B5</f>
        <v>FOR THE HISTORICAL YEAR ENDED JUNE 30, 2012  - AS ADJUSTED</v>
      </c>
      <c r="B4" s="1710"/>
      <c r="C4" s="1710"/>
      <c r="D4" s="641"/>
    </row>
    <row r="5" spans="1:5">
      <c r="A5" s="1710" t="str">
        <f>'I-A'!B6</f>
        <v>DOCKET NO. 40606</v>
      </c>
      <c r="B5" s="1710"/>
      <c r="C5" s="1710"/>
      <c r="D5" s="641"/>
    </row>
    <row r="8" spans="1:5" ht="12" thickBot="1"/>
    <row r="9" spans="1:5" ht="12" thickBot="1">
      <c r="B9" s="732" t="s">
        <v>195</v>
      </c>
    </row>
    <row r="11" spans="1:5">
      <c r="B11" s="621"/>
    </row>
    <row r="14" spans="1:5">
      <c r="B14" s="621"/>
    </row>
    <row r="17" spans="2:2">
      <c r="B17" s="621"/>
    </row>
    <row r="19" spans="2:2">
      <c r="B19" s="621"/>
    </row>
  </sheetData>
  <mergeCells count="3">
    <mergeCell ref="B1:C1"/>
    <mergeCell ref="A4:C4"/>
    <mergeCell ref="A5:C5"/>
  </mergeCells>
  <phoneticPr fontId="0" type="noConversion"/>
  <printOptions horizontalCentered="1"/>
  <pageMargins left="0.5" right="0.5" top="1" bottom="0.5" header="0.25" footer="0.25"/>
  <pageSetup pageOrder="overThenDown" orientation="landscape" horizontalDpi="4294967292" r:id="rId1"/>
  <headerFooter alignWithMargins="0">
    <oddHeader>&amp;LSponsor: Bruce Fairchild</oddHeader>
    <oddFooter>&amp;LSponsor: Bruce Fairchild&amp;C&amp;A&amp;R&amp;P of &amp;N</oddFooter>
  </headerFooter>
</worksheet>
</file>

<file path=xl/worksheets/sheet94.xml><?xml version="1.0" encoding="utf-8"?>
<worksheet xmlns="http://schemas.openxmlformats.org/spreadsheetml/2006/main" xmlns:r="http://schemas.openxmlformats.org/officeDocument/2006/relationships">
  <sheetPr codeName="Sheet129"/>
  <dimension ref="A1:T39"/>
  <sheetViews>
    <sheetView zoomScaleNormal="100" zoomScaleSheetLayoutView="90" workbookViewId="0">
      <selection activeCell="A6" sqref="A6:F6"/>
    </sheetView>
  </sheetViews>
  <sheetFormatPr defaultColWidth="16.7109375" defaultRowHeight="11.25"/>
  <cols>
    <col min="1" max="1" width="6" style="645" customWidth="1"/>
    <col min="2" max="2" width="9.42578125" style="645" customWidth="1"/>
    <col min="3" max="3" width="38.85546875" style="645" customWidth="1"/>
    <col min="4" max="4" width="16.28515625" style="645" customWidth="1"/>
    <col min="5" max="5" width="15.28515625" style="645" customWidth="1"/>
    <col min="6" max="6" width="14.7109375" style="645" customWidth="1"/>
    <col min="7" max="7" width="3" style="645" customWidth="1"/>
    <col min="8" max="16384" width="16.7109375" style="645"/>
  </cols>
  <sheetData>
    <row r="1" spans="1:6">
      <c r="E1" s="647"/>
    </row>
    <row r="2" spans="1:6">
      <c r="F2" s="647"/>
    </row>
    <row r="3" spans="1:6">
      <c r="A3" s="1740" t="s">
        <v>492</v>
      </c>
      <c r="B3" s="1740"/>
      <c r="C3" s="1740"/>
      <c r="D3" s="1740"/>
      <c r="E3" s="1740"/>
      <c r="F3" s="1740"/>
    </row>
    <row r="4" spans="1:6">
      <c r="A4" s="619" t="str">
        <f>'I-A'!B3</f>
        <v>WIND ENERGY TRANSMISSION TEXAS, LLC</v>
      </c>
      <c r="B4" s="648"/>
      <c r="C4" s="648"/>
      <c r="D4" s="648"/>
      <c r="E4" s="648"/>
      <c r="F4" s="648"/>
    </row>
    <row r="5" spans="1:6">
      <c r="A5" s="649" t="s">
        <v>749</v>
      </c>
      <c r="B5" s="648"/>
      <c r="C5" s="648"/>
      <c r="D5" s="648"/>
      <c r="E5" s="648"/>
      <c r="F5" s="648"/>
    </row>
    <row r="6" spans="1:6">
      <c r="A6" s="1710" t="str">
        <f>'I-A'!B5</f>
        <v>FOR THE HISTORICAL YEAR ENDED JUNE 30, 2012  - AS ADJUSTED</v>
      </c>
      <c r="B6" s="1710"/>
      <c r="C6" s="1710"/>
      <c r="D6" s="1710"/>
      <c r="E6" s="1710"/>
      <c r="F6" s="1710"/>
    </row>
    <row r="7" spans="1:6">
      <c r="A7" s="1710" t="str">
        <f>'I-A'!B6</f>
        <v>DOCKET NO. 40606</v>
      </c>
      <c r="B7" s="1710"/>
      <c r="C7" s="1710"/>
      <c r="D7" s="1710"/>
      <c r="E7" s="1710"/>
      <c r="F7" s="1710"/>
    </row>
    <row r="10" spans="1:6" ht="12" thickBot="1"/>
    <row r="11" spans="1:6" ht="13.5" customHeight="1" thickBot="1">
      <c r="B11" s="648"/>
      <c r="C11" s="1167" t="s">
        <v>195</v>
      </c>
      <c r="D11" s="1166"/>
      <c r="E11" s="1166"/>
      <c r="F11" s="648"/>
    </row>
    <row r="17" spans="1:20">
      <c r="A17" s="650"/>
      <c r="B17" s="650"/>
      <c r="D17" s="650"/>
    </row>
    <row r="18" spans="1:20">
      <c r="A18" s="650"/>
      <c r="B18" s="650"/>
      <c r="C18" s="650"/>
      <c r="D18" s="650"/>
      <c r="E18" s="650"/>
      <c r="F18" s="650"/>
    </row>
    <row r="19" spans="1:20">
      <c r="B19" s="650"/>
      <c r="C19" s="650"/>
      <c r="D19" s="650"/>
      <c r="E19" s="650"/>
      <c r="F19" s="650"/>
    </row>
    <row r="20" spans="1:20">
      <c r="L20" s="650"/>
      <c r="S20" s="650"/>
    </row>
    <row r="21" spans="1:20">
      <c r="A21" s="651"/>
      <c r="B21" s="652"/>
      <c r="C21" s="652"/>
      <c r="D21" s="653"/>
      <c r="E21" s="653"/>
      <c r="F21" s="653"/>
      <c r="L21" s="650"/>
      <c r="M21" s="650"/>
      <c r="N21" s="650"/>
      <c r="O21" s="650"/>
      <c r="P21" s="650"/>
      <c r="Q21" s="650"/>
      <c r="R21" s="650"/>
      <c r="S21" s="650"/>
      <c r="T21" s="651"/>
    </row>
    <row r="22" spans="1:20">
      <c r="L22" s="654"/>
      <c r="M22" s="654"/>
      <c r="N22" s="654"/>
      <c r="O22" s="654"/>
      <c r="P22" s="654"/>
      <c r="Q22" s="654"/>
      <c r="R22" s="654"/>
      <c r="S22" s="654"/>
    </row>
    <row r="23" spans="1:20">
      <c r="K23" s="652"/>
      <c r="L23" s="651"/>
      <c r="M23" s="651"/>
      <c r="N23" s="651"/>
      <c r="O23" s="651"/>
      <c r="P23" s="651"/>
      <c r="Q23" s="651"/>
      <c r="R23" s="651"/>
      <c r="S23" s="651"/>
    </row>
    <row r="24" spans="1:20">
      <c r="K24" s="652"/>
      <c r="L24" s="651"/>
      <c r="M24" s="651"/>
      <c r="N24" s="651"/>
      <c r="O24" s="651"/>
      <c r="P24" s="651"/>
      <c r="Q24" s="651"/>
      <c r="R24" s="651"/>
      <c r="S24" s="651"/>
    </row>
    <row r="25" spans="1:20">
      <c r="S25" s="651"/>
      <c r="T25" s="651"/>
    </row>
    <row r="38" spans="1:1">
      <c r="A38" s="652"/>
    </row>
    <row r="39" spans="1:1">
      <c r="A39" s="655"/>
    </row>
  </sheetData>
  <mergeCells count="3">
    <mergeCell ref="A3:F3"/>
    <mergeCell ref="A6:F6"/>
    <mergeCell ref="A7:F7"/>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95.xml><?xml version="1.0" encoding="utf-8"?>
<worksheet xmlns="http://schemas.openxmlformats.org/spreadsheetml/2006/main" xmlns:r="http://schemas.openxmlformats.org/officeDocument/2006/relationships">
  <sheetPr codeName="Sheet42"/>
  <dimension ref="A1:K85"/>
  <sheetViews>
    <sheetView topLeftCell="A37" zoomScaleNormal="100" zoomScaleSheetLayoutView="90" workbookViewId="0">
      <selection activeCell="H62" sqref="H62"/>
    </sheetView>
  </sheetViews>
  <sheetFormatPr defaultRowHeight="11.25"/>
  <cols>
    <col min="1" max="1" width="6.28515625" style="268" bestFit="1" customWidth="1"/>
    <col min="2" max="2" width="46.140625" style="268" customWidth="1"/>
    <col min="3" max="3" width="14.7109375" style="473" customWidth="1"/>
    <col min="4" max="6" width="14.7109375" style="469" customWidth="1"/>
    <col min="7" max="7" width="14.7109375" style="473" customWidth="1"/>
    <col min="8" max="8" width="14.7109375" style="268" customWidth="1"/>
    <col min="9" max="9" width="14.7109375" style="467" customWidth="1"/>
    <col min="10" max="10" width="9.140625" style="268"/>
    <col min="11" max="11" width="15.42578125" style="444" customWidth="1"/>
    <col min="12" max="16384" width="9.140625" style="268"/>
  </cols>
  <sheetData>
    <row r="1" spans="1:11">
      <c r="A1" s="1709" t="s">
        <v>492</v>
      </c>
      <c r="B1" s="1709"/>
      <c r="C1" s="1709"/>
      <c r="D1" s="1709"/>
      <c r="E1" s="1709"/>
      <c r="F1" s="1709"/>
      <c r="G1" s="1709"/>
      <c r="H1" s="1709"/>
      <c r="I1" s="1709"/>
    </row>
    <row r="2" spans="1:11">
      <c r="A2" s="455" t="str">
        <f>'I-A'!B3</f>
        <v>WIND ENERGY TRANSMISSION TEXAS, LLC</v>
      </c>
      <c r="B2" s="456"/>
      <c r="C2" s="457"/>
      <c r="D2" s="458"/>
      <c r="E2" s="458"/>
      <c r="F2" s="458"/>
      <c r="G2" s="457"/>
      <c r="H2" s="456"/>
      <c r="I2" s="459"/>
    </row>
    <row r="3" spans="1:11">
      <c r="A3" s="1014" t="s">
        <v>798</v>
      </c>
      <c r="B3" s="456"/>
      <c r="C3" s="457"/>
      <c r="D3" s="458"/>
      <c r="E3" s="458"/>
      <c r="F3" s="458"/>
      <c r="G3" s="457"/>
      <c r="H3" s="456"/>
      <c r="I3" s="459"/>
    </row>
    <row r="4" spans="1:11">
      <c r="A4" s="1014" t="s">
        <v>658</v>
      </c>
      <c r="B4" s="460"/>
      <c r="C4" s="457"/>
      <c r="D4" s="458"/>
      <c r="E4" s="458"/>
      <c r="F4" s="458"/>
      <c r="G4" s="457"/>
      <c r="H4" s="456"/>
      <c r="I4" s="459"/>
    </row>
    <row r="5" spans="1:11">
      <c r="A5" s="455" t="str">
        <f>'I-A'!B5</f>
        <v>FOR THE HISTORICAL YEAR ENDED JUNE 30, 2012  - AS ADJUSTED</v>
      </c>
      <c r="B5" s="460"/>
      <c r="C5" s="457"/>
      <c r="D5" s="458"/>
      <c r="E5" s="458"/>
      <c r="F5" s="458"/>
      <c r="G5" s="457"/>
      <c r="H5" s="456"/>
      <c r="I5" s="459"/>
    </row>
    <row r="6" spans="1:11">
      <c r="A6" s="1709" t="str">
        <f>'I-A'!B6</f>
        <v>DOCKET NO. 40606</v>
      </c>
      <c r="B6" s="1709"/>
      <c r="C6" s="1709"/>
      <c r="D6" s="1709"/>
      <c r="E6" s="1709"/>
      <c r="F6" s="1709"/>
      <c r="G6" s="1709"/>
      <c r="H6" s="1709"/>
      <c r="I6" s="1709"/>
    </row>
    <row r="7" spans="1:11">
      <c r="A7" s="461"/>
      <c r="B7" s="462"/>
      <c r="C7" s="463"/>
      <c r="D7" s="464"/>
      <c r="E7" s="465"/>
      <c r="F7" s="464"/>
      <c r="G7" s="466"/>
    </row>
    <row r="8" spans="1:11">
      <c r="A8" s="461"/>
      <c r="B8" s="625"/>
      <c r="C8" s="877"/>
      <c r="D8" s="878"/>
      <c r="E8" s="878"/>
      <c r="F8" s="878"/>
      <c r="G8" s="879"/>
      <c r="H8" s="625"/>
      <c r="I8" s="880"/>
      <c r="J8" s="625"/>
    </row>
    <row r="9" spans="1:11">
      <c r="A9" s="468" t="s">
        <v>1159</v>
      </c>
      <c r="B9" s="881"/>
      <c r="C9" s="882"/>
      <c r="D9" s="883"/>
      <c r="E9" s="882"/>
      <c r="F9" s="883"/>
      <c r="G9" s="882"/>
      <c r="H9" s="1741" t="s">
        <v>1312</v>
      </c>
      <c r="I9" s="1741"/>
      <c r="J9" s="625"/>
    </row>
    <row r="10" spans="1:11">
      <c r="A10" s="470" t="s">
        <v>198</v>
      </c>
      <c r="B10" s="884" t="s">
        <v>333</v>
      </c>
      <c r="C10" s="885" t="s">
        <v>928</v>
      </c>
      <c r="D10" s="886" t="s">
        <v>575</v>
      </c>
      <c r="E10" s="885" t="s">
        <v>929</v>
      </c>
      <c r="F10" s="886" t="s">
        <v>575</v>
      </c>
      <c r="G10" s="885" t="s">
        <v>930</v>
      </c>
      <c r="H10" s="887" t="s">
        <v>335</v>
      </c>
      <c r="I10" s="888" t="s">
        <v>336</v>
      </c>
      <c r="J10" s="625"/>
    </row>
    <row r="11" spans="1:11">
      <c r="A11" s="471"/>
      <c r="B11" s="794"/>
      <c r="C11" s="1389"/>
      <c r="D11" s="1390"/>
      <c r="E11" s="1391"/>
      <c r="F11" s="1392"/>
      <c r="G11" s="1391"/>
      <c r="H11" s="1286"/>
      <c r="I11" s="1286"/>
      <c r="J11" s="625"/>
    </row>
    <row r="12" spans="1:11" ht="12.75" customHeight="1">
      <c r="A12" s="267">
        <v>1</v>
      </c>
      <c r="B12" s="889" t="s">
        <v>1331</v>
      </c>
      <c r="C12" s="1393">
        <v>0</v>
      </c>
      <c r="D12" s="1393">
        <v>0</v>
      </c>
      <c r="E12" s="1394"/>
      <c r="F12" s="1394">
        <v>0</v>
      </c>
      <c r="G12" s="1395">
        <f ca="1">+'I-A-1 CCN1-2'!F29</f>
        <v>38251264.169979364</v>
      </c>
      <c r="H12" s="1385">
        <f ca="1">+G12</f>
        <v>38251264.169979364</v>
      </c>
      <c r="I12" s="1393">
        <v>0</v>
      </c>
      <c r="J12" s="625"/>
      <c r="K12" s="472"/>
    </row>
    <row r="13" spans="1:11">
      <c r="A13" s="267">
        <f>+A12+1</f>
        <v>2</v>
      </c>
      <c r="B13" s="625"/>
      <c r="C13" s="1396"/>
      <c r="D13" s="1396"/>
      <c r="E13" s="1397"/>
      <c r="F13" s="1397"/>
      <c r="G13" s="1396"/>
      <c r="H13" s="875"/>
      <c r="I13" s="1396"/>
      <c r="J13" s="625"/>
    </row>
    <row r="14" spans="1:11">
      <c r="A14" s="267">
        <f t="shared" ref="A14:A69" si="0">+A13+1</f>
        <v>3</v>
      </c>
      <c r="B14" s="889" t="s">
        <v>931</v>
      </c>
      <c r="C14" s="1398"/>
      <c r="D14" s="1398"/>
      <c r="E14" s="1397"/>
      <c r="F14" s="1397"/>
      <c r="G14" s="1398"/>
      <c r="H14" s="875"/>
      <c r="I14" s="1398"/>
      <c r="J14" s="625"/>
    </row>
    <row r="15" spans="1:11">
      <c r="A15" s="267">
        <f t="shared" si="0"/>
        <v>4</v>
      </c>
      <c r="B15" s="889" t="s">
        <v>932</v>
      </c>
      <c r="C15" s="1398">
        <v>0</v>
      </c>
      <c r="D15" s="1398">
        <v>0</v>
      </c>
      <c r="E15" s="1397"/>
      <c r="F15" s="1397">
        <v>0</v>
      </c>
      <c r="G15" s="1397">
        <f ca="1">'II-E-3'!L19</f>
        <v>8525526.98393392</v>
      </c>
      <c r="H15" s="875">
        <f ca="1">+G15</f>
        <v>8525526.98393392</v>
      </c>
      <c r="I15" s="1397">
        <v>0</v>
      </c>
      <c r="J15" s="625"/>
    </row>
    <row r="16" spans="1:11">
      <c r="A16" s="267">
        <f t="shared" si="0"/>
        <v>5</v>
      </c>
      <c r="B16" s="889" t="s">
        <v>933</v>
      </c>
      <c r="C16" s="1398">
        <v>0</v>
      </c>
      <c r="D16" s="1398">
        <v>0</v>
      </c>
      <c r="E16" s="1397"/>
      <c r="F16" s="1397">
        <v>0</v>
      </c>
      <c r="G16" s="1396">
        <f>+'I-A-1 CCN1-2'!F14</f>
        <v>6647342.8485247977</v>
      </c>
      <c r="H16" s="875">
        <f>+G16</f>
        <v>6647342.8485247977</v>
      </c>
      <c r="I16" s="1398">
        <v>0</v>
      </c>
      <c r="J16" s="625"/>
    </row>
    <row r="17" spans="1:10">
      <c r="A17" s="267">
        <f t="shared" si="0"/>
        <v>6</v>
      </c>
      <c r="B17" s="889"/>
      <c r="C17" s="1398"/>
      <c r="D17" s="1398"/>
      <c r="E17" s="1397"/>
      <c r="F17" s="1397"/>
      <c r="G17" s="1397"/>
      <c r="H17" s="875"/>
      <c r="I17" s="1397"/>
      <c r="J17" s="625"/>
    </row>
    <row r="18" spans="1:10">
      <c r="A18" s="267">
        <f t="shared" si="0"/>
        <v>7</v>
      </c>
      <c r="B18" s="891" t="s">
        <v>934</v>
      </c>
      <c r="C18" s="1398">
        <v>0</v>
      </c>
      <c r="D18" s="1398">
        <v>0</v>
      </c>
      <c r="E18" s="1397"/>
      <c r="F18" s="1397">
        <v>0</v>
      </c>
      <c r="G18" s="1396">
        <f>'I-A-1 CCN1-2'!D15</f>
        <v>3489308.1342202267</v>
      </c>
      <c r="H18" s="875">
        <f>+G18</f>
        <v>3489308.1342202267</v>
      </c>
      <c r="I18" s="1398">
        <v>0</v>
      </c>
      <c r="J18" s="625"/>
    </row>
    <row r="19" spans="1:10">
      <c r="A19" s="267">
        <f t="shared" si="0"/>
        <v>8</v>
      </c>
      <c r="B19" s="891"/>
      <c r="C19" s="1398"/>
      <c r="D19" s="1398"/>
      <c r="E19" s="1398"/>
      <c r="F19" s="1397"/>
      <c r="G19" s="1398"/>
      <c r="H19" s="875"/>
      <c r="I19" s="1398"/>
      <c r="J19" s="625"/>
    </row>
    <row r="20" spans="1:10">
      <c r="A20" s="267">
        <f t="shared" si="0"/>
        <v>9</v>
      </c>
      <c r="B20" s="889"/>
      <c r="C20" s="1398"/>
      <c r="D20" s="1398"/>
      <c r="E20" s="1398"/>
      <c r="F20" s="1397"/>
      <c r="G20" s="1398"/>
      <c r="H20" s="875"/>
      <c r="I20" s="1398"/>
      <c r="J20" s="625"/>
    </row>
    <row r="21" spans="1:10">
      <c r="A21" s="267">
        <f t="shared" si="0"/>
        <v>10</v>
      </c>
      <c r="B21" s="625" t="s">
        <v>935</v>
      </c>
      <c r="C21" s="1399">
        <v>0</v>
      </c>
      <c r="D21" s="1399">
        <v>0</v>
      </c>
      <c r="E21" s="1400"/>
      <c r="F21" s="1397">
        <v>0</v>
      </c>
      <c r="G21" s="1397">
        <f ca="1">+'I-A-1 CCN1-2'!F16</f>
        <v>2578812.0386631847</v>
      </c>
      <c r="H21" s="875">
        <f ca="1">+G21</f>
        <v>2578812.0386631847</v>
      </c>
      <c r="I21" s="1397">
        <v>0</v>
      </c>
      <c r="J21" s="625"/>
    </row>
    <row r="22" spans="1:10">
      <c r="A22" s="267">
        <f t="shared" si="0"/>
        <v>11</v>
      </c>
      <c r="B22" s="625"/>
      <c r="C22" s="1385"/>
      <c r="D22" s="1385"/>
      <c r="E22" s="1394"/>
      <c r="F22" s="1394"/>
      <c r="G22" s="1393"/>
      <c r="H22" s="1385"/>
      <c r="I22" s="1393"/>
      <c r="J22" s="625"/>
    </row>
    <row r="23" spans="1:10">
      <c r="A23" s="267">
        <f t="shared" si="0"/>
        <v>12</v>
      </c>
      <c r="B23" s="625" t="s">
        <v>936</v>
      </c>
      <c r="C23" s="1395">
        <f>SUM(C15:C21)</f>
        <v>0</v>
      </c>
      <c r="D23" s="1395">
        <f>SUM(D15:D21)</f>
        <v>0</v>
      </c>
      <c r="E23" s="1395">
        <f>SUM(E15:E22)</f>
        <v>0</v>
      </c>
      <c r="F23" s="1395"/>
      <c r="G23" s="1395">
        <f ca="1">SUM(G15:G22)</f>
        <v>21240990.00534213</v>
      </c>
      <c r="H23" s="1395">
        <f ca="1">SUM(H15:H22)</f>
        <v>21240990.00534213</v>
      </c>
      <c r="I23" s="1395">
        <f>SUM(I15:I22)</f>
        <v>0</v>
      </c>
      <c r="J23" s="625"/>
    </row>
    <row r="24" spans="1:10">
      <c r="A24" s="267">
        <f t="shared" si="0"/>
        <v>13</v>
      </c>
      <c r="B24" s="625"/>
      <c r="C24" s="1401"/>
      <c r="D24" s="1401"/>
      <c r="E24" s="1397"/>
      <c r="F24" s="1397"/>
      <c r="G24" s="1401"/>
      <c r="H24" s="875"/>
      <c r="I24" s="1045"/>
      <c r="J24" s="625"/>
    </row>
    <row r="25" spans="1:10">
      <c r="A25" s="267">
        <f t="shared" si="0"/>
        <v>14</v>
      </c>
      <c r="B25" s="707" t="s">
        <v>283</v>
      </c>
      <c r="C25" s="1401"/>
      <c r="D25" s="1401"/>
      <c r="E25" s="1397"/>
      <c r="F25" s="1397"/>
      <c r="G25" s="1401"/>
      <c r="H25" s="875"/>
      <c r="I25" s="1045"/>
      <c r="J25" s="625"/>
    </row>
    <row r="26" spans="1:10">
      <c r="A26" s="267">
        <f t="shared" si="0"/>
        <v>15</v>
      </c>
      <c r="B26" s="625" t="s">
        <v>284</v>
      </c>
      <c r="C26" s="1401">
        <v>0</v>
      </c>
      <c r="D26" s="1401">
        <v>0</v>
      </c>
      <c r="E26" s="1398"/>
      <c r="F26" s="1397">
        <v>0</v>
      </c>
      <c r="G26" s="1398">
        <f>'II-E-3'!H30</f>
        <v>117149.47979195502</v>
      </c>
      <c r="H26" s="1396">
        <f>G26</f>
        <v>117149.47979195502</v>
      </c>
      <c r="I26" s="1398">
        <v>0</v>
      </c>
      <c r="J26" s="625"/>
    </row>
    <row r="27" spans="1:10">
      <c r="A27" s="267">
        <f t="shared" si="0"/>
        <v>16</v>
      </c>
      <c r="B27" s="889"/>
      <c r="C27" s="1393"/>
      <c r="D27" s="1393"/>
      <c r="E27" s="1394"/>
      <c r="F27" s="1394"/>
      <c r="G27" s="1393"/>
      <c r="H27" s="1393"/>
      <c r="I27" s="1393"/>
      <c r="J27" s="625"/>
    </row>
    <row r="28" spans="1:10">
      <c r="A28" s="267">
        <f t="shared" si="0"/>
        <v>17</v>
      </c>
      <c r="B28" s="625" t="s">
        <v>939</v>
      </c>
      <c r="C28" s="1395">
        <f t="shared" ref="C28:I28" si="1">SUM(C25:C27)</f>
        <v>0</v>
      </c>
      <c r="D28" s="1395">
        <f t="shared" si="1"/>
        <v>0</v>
      </c>
      <c r="E28" s="1395">
        <f t="shared" si="1"/>
        <v>0</v>
      </c>
      <c r="F28" s="1395"/>
      <c r="G28" s="1395">
        <f t="shared" si="1"/>
        <v>117149.47979195502</v>
      </c>
      <c r="H28" s="1395">
        <f t="shared" si="1"/>
        <v>117149.47979195502</v>
      </c>
      <c r="I28" s="1395">
        <f t="shared" si="1"/>
        <v>0</v>
      </c>
      <c r="J28" s="625"/>
    </row>
    <row r="29" spans="1:10">
      <c r="A29" s="267">
        <f t="shared" si="0"/>
        <v>18</v>
      </c>
      <c r="B29" s="625"/>
      <c r="C29" s="1401"/>
      <c r="D29" s="1401"/>
      <c r="E29" s="1401"/>
      <c r="F29" s="1401"/>
      <c r="G29" s="1401"/>
      <c r="H29" s="1401"/>
      <c r="I29" s="1401"/>
      <c r="J29" s="625"/>
    </row>
    <row r="30" spans="1:10">
      <c r="A30" s="267">
        <f t="shared" si="0"/>
        <v>19</v>
      </c>
      <c r="B30" s="707" t="s">
        <v>279</v>
      </c>
      <c r="C30" s="1401"/>
      <c r="D30" s="1401"/>
      <c r="E30" s="1401"/>
      <c r="F30" s="1401"/>
      <c r="G30" s="1401"/>
      <c r="H30" s="875"/>
      <c r="I30" s="1045"/>
      <c r="J30" s="625"/>
    </row>
    <row r="31" spans="1:10">
      <c r="A31" s="267">
        <f t="shared" si="0"/>
        <v>20</v>
      </c>
      <c r="B31" s="625" t="s">
        <v>940</v>
      </c>
      <c r="C31" s="1401"/>
      <c r="D31" s="1401"/>
      <c r="E31" s="1401"/>
      <c r="F31" s="1401"/>
      <c r="G31" s="1399"/>
      <c r="H31" s="1399"/>
      <c r="I31" s="1399"/>
      <c r="J31" s="7"/>
    </row>
    <row r="32" spans="1:10">
      <c r="A32" s="267">
        <f t="shared" si="0"/>
        <v>21</v>
      </c>
      <c r="B32" s="625" t="s">
        <v>941</v>
      </c>
      <c r="C32" s="1401"/>
      <c r="D32" s="1401"/>
      <c r="E32" s="1400"/>
      <c r="F32" s="1400"/>
      <c r="G32" s="1401"/>
      <c r="H32" s="563"/>
      <c r="I32" s="1045"/>
      <c r="J32" s="7"/>
    </row>
    <row r="33" spans="1:10">
      <c r="A33" s="267">
        <f t="shared" si="0"/>
        <v>22</v>
      </c>
      <c r="B33" s="625"/>
      <c r="C33" s="1401"/>
      <c r="D33" s="1401"/>
      <c r="E33" s="1397"/>
      <c r="F33" s="1397"/>
      <c r="G33" s="1401"/>
      <c r="H33" s="875"/>
      <c r="I33" s="1045"/>
      <c r="J33" s="625"/>
    </row>
    <row r="34" spans="1:10">
      <c r="A34" s="267">
        <f t="shared" si="0"/>
        <v>23</v>
      </c>
      <c r="B34" s="625" t="s">
        <v>227</v>
      </c>
      <c r="C34" s="1401">
        <v>0</v>
      </c>
      <c r="D34" s="1401">
        <v>0</v>
      </c>
      <c r="E34" s="1397"/>
      <c r="F34" s="1397">
        <v>0</v>
      </c>
      <c r="G34" s="1397">
        <f>'II-E-3.1'!G24</f>
        <v>3489308.1342202267</v>
      </c>
      <c r="H34" s="1396">
        <f>+G34</f>
        <v>3489308.1342202267</v>
      </c>
      <c r="I34" s="1045">
        <v>0</v>
      </c>
      <c r="J34" s="625"/>
    </row>
    <row r="35" spans="1:10">
      <c r="A35" s="267">
        <f t="shared" si="0"/>
        <v>24</v>
      </c>
      <c r="B35" s="625" t="s">
        <v>169</v>
      </c>
      <c r="C35" s="1401">
        <v>0</v>
      </c>
      <c r="D35" s="1401">
        <v>0</v>
      </c>
      <c r="E35" s="1397"/>
      <c r="F35" s="1397">
        <v>0</v>
      </c>
      <c r="G35" s="1397">
        <f>'II-E-3.1'!G25</f>
        <v>2000000</v>
      </c>
      <c r="H35" s="1396">
        <f>+G35</f>
        <v>2000000</v>
      </c>
      <c r="I35" s="1045">
        <v>0</v>
      </c>
      <c r="J35" s="625"/>
    </row>
    <row r="36" spans="1:10">
      <c r="A36" s="267">
        <f t="shared" si="0"/>
        <v>25</v>
      </c>
      <c r="B36" s="625"/>
      <c r="C36" s="1401"/>
      <c r="D36" s="1401"/>
      <c r="E36" s="1397"/>
      <c r="F36" s="1397"/>
      <c r="G36" s="1398"/>
      <c r="H36" s="1398"/>
      <c r="I36" s="1045"/>
      <c r="J36" s="625"/>
    </row>
    <row r="37" spans="1:10">
      <c r="A37" s="267">
        <f t="shared" si="0"/>
        <v>26</v>
      </c>
      <c r="B37" s="625" t="s">
        <v>942</v>
      </c>
      <c r="C37" s="1402">
        <f t="shared" ref="C37:I37" si="2">SUM(C34:C36)</f>
        <v>0</v>
      </c>
      <c r="D37" s="1402">
        <f>SUM(D34:D36)</f>
        <v>0</v>
      </c>
      <c r="E37" s="1402">
        <f>SUM(E34:E36)</f>
        <v>0</v>
      </c>
      <c r="F37" s="1402">
        <f t="shared" si="2"/>
        <v>0</v>
      </c>
      <c r="G37" s="1402">
        <f t="shared" si="2"/>
        <v>5489308.1342202267</v>
      </c>
      <c r="H37" s="1402">
        <f t="shared" si="2"/>
        <v>5489308.1342202267</v>
      </c>
      <c r="I37" s="1402">
        <f t="shared" si="2"/>
        <v>0</v>
      </c>
      <c r="J37" s="625"/>
    </row>
    <row r="38" spans="1:10">
      <c r="A38" s="267">
        <f t="shared" si="0"/>
        <v>27</v>
      </c>
      <c r="B38" s="625" t="s">
        <v>943</v>
      </c>
      <c r="C38" s="1401"/>
      <c r="D38" s="1401"/>
      <c r="E38" s="1401"/>
      <c r="F38" s="1401"/>
      <c r="G38" s="1401"/>
      <c r="H38" s="1401"/>
      <c r="I38" s="1401"/>
      <c r="J38" s="625"/>
    </row>
    <row r="39" spans="1:10">
      <c r="A39" s="267">
        <f t="shared" si="0"/>
        <v>28</v>
      </c>
      <c r="B39" s="625"/>
      <c r="C39" s="1396"/>
      <c r="D39" s="1396"/>
      <c r="E39" s="1397"/>
      <c r="F39" s="1397"/>
      <c r="G39" s="1398"/>
      <c r="H39" s="1398"/>
      <c r="I39" s="929"/>
      <c r="J39" s="625"/>
    </row>
    <row r="40" spans="1:10">
      <c r="A40" s="267">
        <f t="shared" si="0"/>
        <v>29</v>
      </c>
      <c r="B40" s="707" t="s">
        <v>282</v>
      </c>
      <c r="C40" s="1396"/>
      <c r="D40" s="1396"/>
      <c r="E40" s="1397"/>
      <c r="F40" s="1397"/>
      <c r="G40" s="1398"/>
      <c r="H40" s="1398"/>
      <c r="I40" s="929"/>
      <c r="J40" s="625"/>
    </row>
    <row r="41" spans="1:10">
      <c r="A41" s="267">
        <f t="shared" si="0"/>
        <v>30</v>
      </c>
      <c r="B41" s="889" t="s">
        <v>280</v>
      </c>
      <c r="C41" s="1397"/>
      <c r="D41" s="1397"/>
      <c r="E41" s="1397"/>
      <c r="F41" s="1397"/>
      <c r="G41" s="1397"/>
      <c r="H41" s="1397"/>
      <c r="I41" s="1045"/>
      <c r="J41" s="625"/>
    </row>
    <row r="42" spans="1:10">
      <c r="A42" s="267">
        <f t="shared" si="0"/>
        <v>31</v>
      </c>
      <c r="B42" s="889" t="s">
        <v>281</v>
      </c>
      <c r="C42" s="1397"/>
      <c r="D42" s="1397"/>
      <c r="E42" s="1397"/>
      <c r="F42" s="1397"/>
      <c r="G42" s="1398"/>
      <c r="H42" s="1398"/>
      <c r="I42" s="1045"/>
      <c r="J42" s="625"/>
    </row>
    <row r="43" spans="1:10">
      <c r="A43" s="267">
        <f t="shared" si="0"/>
        <v>32</v>
      </c>
      <c r="B43" s="625"/>
      <c r="C43" s="1397"/>
      <c r="D43" s="1397"/>
      <c r="E43" s="1397"/>
      <c r="F43" s="1397"/>
      <c r="G43" s="1398"/>
      <c r="H43" s="1398"/>
      <c r="I43" s="1362"/>
      <c r="J43" s="625"/>
    </row>
    <row r="44" spans="1:10">
      <c r="A44" s="267">
        <f t="shared" si="0"/>
        <v>33</v>
      </c>
      <c r="B44" s="625" t="s">
        <v>239</v>
      </c>
      <c r="C44" s="1401">
        <v>0</v>
      </c>
      <c r="D44" s="1401">
        <v>0</v>
      </c>
      <c r="E44" s="1397"/>
      <c r="F44" s="1397">
        <v>0</v>
      </c>
      <c r="G44" s="1397">
        <f>'II-E-3.3'!H22</f>
        <v>6906339.1836904902</v>
      </c>
      <c r="H44" s="1396">
        <f>+G44</f>
        <v>6906339.1836904902</v>
      </c>
      <c r="I44" s="1362">
        <v>0</v>
      </c>
      <c r="J44" s="625"/>
    </row>
    <row r="45" spans="1:10">
      <c r="A45" s="267">
        <f t="shared" si="0"/>
        <v>34</v>
      </c>
      <c r="B45" s="625"/>
      <c r="C45" s="1397"/>
      <c r="D45" s="1397"/>
      <c r="E45" s="1397"/>
      <c r="F45" s="1397"/>
      <c r="G45" s="1398"/>
      <c r="H45" s="1398"/>
      <c r="I45" s="1362"/>
      <c r="J45" s="625"/>
    </row>
    <row r="46" spans="1:10">
      <c r="A46" s="267">
        <f t="shared" si="0"/>
        <v>35</v>
      </c>
      <c r="B46" s="625"/>
      <c r="C46" s="1397"/>
      <c r="D46" s="1397"/>
      <c r="E46" s="1397"/>
      <c r="F46" s="1397"/>
      <c r="G46" s="1398"/>
      <c r="H46" s="1398"/>
      <c r="I46" s="1362"/>
      <c r="J46" s="625"/>
    </row>
    <row r="47" spans="1:10">
      <c r="A47" s="267">
        <f t="shared" si="0"/>
        <v>36</v>
      </c>
      <c r="B47" s="889" t="s">
        <v>944</v>
      </c>
      <c r="C47" s="1403">
        <f t="shared" ref="C47:I47" si="3">SUM(C41:C46)</f>
        <v>0</v>
      </c>
      <c r="D47" s="1403">
        <f>SUM(D41:D46)</f>
        <v>0</v>
      </c>
      <c r="E47" s="1403">
        <f t="shared" si="3"/>
        <v>0</v>
      </c>
      <c r="F47" s="1403">
        <f t="shared" si="3"/>
        <v>0</v>
      </c>
      <c r="G47" s="1403">
        <f t="shared" si="3"/>
        <v>6906339.1836904902</v>
      </c>
      <c r="H47" s="1403">
        <f t="shared" si="3"/>
        <v>6906339.1836904902</v>
      </c>
      <c r="I47" s="1403">
        <f t="shared" si="3"/>
        <v>0</v>
      </c>
      <c r="J47" s="625"/>
    </row>
    <row r="48" spans="1:10">
      <c r="A48" s="267">
        <f t="shared" si="0"/>
        <v>37</v>
      </c>
      <c r="B48" s="889" t="s">
        <v>1031</v>
      </c>
      <c r="C48" s="1399"/>
      <c r="D48" s="1399"/>
      <c r="E48" s="1399"/>
      <c r="F48" s="1399"/>
      <c r="G48" s="1399"/>
      <c r="H48" s="1399"/>
      <c r="I48" s="1399"/>
      <c r="J48" s="625"/>
    </row>
    <row r="49" spans="1:10">
      <c r="A49" s="267">
        <f t="shared" si="0"/>
        <v>38</v>
      </c>
      <c r="B49" s="889"/>
      <c r="C49" s="1399"/>
      <c r="D49" s="1399"/>
      <c r="E49" s="1399"/>
      <c r="F49" s="1399"/>
      <c r="G49" s="1399"/>
      <c r="H49" s="1399"/>
      <c r="I49" s="1362"/>
      <c r="J49" s="625"/>
    </row>
    <row r="50" spans="1:10">
      <c r="A50" s="267">
        <f t="shared" si="0"/>
        <v>39</v>
      </c>
      <c r="B50" s="625" t="s">
        <v>287</v>
      </c>
      <c r="C50" s="1397">
        <f>+C12-C23+C28+C37-C47</f>
        <v>0</v>
      </c>
      <c r="D50" s="1397">
        <f>+D12-D23+D28+D37-D47</f>
        <v>0</v>
      </c>
      <c r="E50" s="1397">
        <f>+E12-E23+E28+E37-E47</f>
        <v>0</v>
      </c>
      <c r="F50" s="1397">
        <v>0</v>
      </c>
      <c r="G50" s="1397">
        <f ca="1">+G12-G23+G28+G37-G47</f>
        <v>15710392.594958926</v>
      </c>
      <c r="H50" s="1397">
        <f ca="1">+H12-H23+H28+H37-H47</f>
        <v>15710392.594958926</v>
      </c>
      <c r="I50" s="1397">
        <v>0</v>
      </c>
      <c r="J50" s="625"/>
    </row>
    <row r="51" spans="1:10">
      <c r="A51" s="267">
        <f t="shared" si="0"/>
        <v>40</v>
      </c>
      <c r="B51" s="625"/>
      <c r="C51" s="1397"/>
      <c r="D51" s="1397"/>
      <c r="E51" s="1397"/>
      <c r="F51" s="1397"/>
      <c r="G51" s="1397"/>
      <c r="H51" s="1397"/>
      <c r="I51" s="1397"/>
      <c r="J51" s="625"/>
    </row>
    <row r="52" spans="1:10">
      <c r="A52" s="267">
        <f t="shared" si="0"/>
        <v>41</v>
      </c>
      <c r="B52" s="625" t="s">
        <v>1332</v>
      </c>
      <c r="C52" s="1394">
        <v>0.35</v>
      </c>
      <c r="D52" s="1394">
        <v>0.35</v>
      </c>
      <c r="E52" s="1394">
        <v>0.35</v>
      </c>
      <c r="F52" s="1394">
        <v>0.35</v>
      </c>
      <c r="G52" s="1394">
        <v>0.35</v>
      </c>
      <c r="H52" s="1394">
        <v>0.35</v>
      </c>
      <c r="I52" s="1394">
        <v>0.35</v>
      </c>
      <c r="J52" s="625"/>
    </row>
    <row r="53" spans="1:10">
      <c r="A53" s="267">
        <f t="shared" si="0"/>
        <v>42</v>
      </c>
      <c r="B53" s="625"/>
      <c r="C53" s="1397"/>
      <c r="D53" s="1397"/>
      <c r="E53" s="1397"/>
      <c r="F53" s="1397"/>
      <c r="G53" s="1397"/>
      <c r="H53" s="1397"/>
      <c r="I53" s="1397"/>
      <c r="J53" s="625"/>
    </row>
    <row r="54" spans="1:10">
      <c r="A54" s="267">
        <f t="shared" si="0"/>
        <v>43</v>
      </c>
      <c r="B54" s="625" t="s">
        <v>1032</v>
      </c>
      <c r="C54" s="1397">
        <f>+C50*0.35</f>
        <v>0</v>
      </c>
      <c r="D54" s="1397">
        <f>+D50*0.35</f>
        <v>0</v>
      </c>
      <c r="E54" s="1397">
        <f>ROUND(+E50*0.35, 0)</f>
        <v>0</v>
      </c>
      <c r="F54" s="1397"/>
      <c r="G54" s="1397">
        <f ca="1">ROUND(+G50*0.35, 0)</f>
        <v>5498637</v>
      </c>
      <c r="H54" s="1397">
        <f ca="1">ROUND(+H50*0.35, 0)</f>
        <v>5498637</v>
      </c>
      <c r="I54" s="1397">
        <v>0</v>
      </c>
      <c r="J54" s="625"/>
    </row>
    <row r="55" spans="1:10">
      <c r="A55" s="267">
        <f t="shared" si="0"/>
        <v>44</v>
      </c>
      <c r="B55" s="893"/>
      <c r="C55" s="1397"/>
      <c r="D55" s="1397"/>
      <c r="E55" s="1397"/>
      <c r="F55" s="1397"/>
      <c r="G55" s="1398"/>
      <c r="H55" s="1398"/>
      <c r="I55" s="1398"/>
      <c r="J55" s="625"/>
    </row>
    <row r="56" spans="1:10">
      <c r="A56" s="267">
        <f t="shared" si="0"/>
        <v>45</v>
      </c>
      <c r="B56" s="625"/>
      <c r="C56" s="1397"/>
      <c r="D56" s="1397"/>
      <c r="E56" s="1397"/>
      <c r="F56" s="1397"/>
      <c r="G56" s="1398"/>
      <c r="H56" s="1398"/>
      <c r="I56" s="1398"/>
      <c r="J56" s="625"/>
    </row>
    <row r="57" spans="1:10">
      <c r="A57" s="267">
        <f t="shared" si="0"/>
        <v>46</v>
      </c>
      <c r="B57" s="625"/>
      <c r="C57" s="1397"/>
      <c r="D57" s="1397"/>
      <c r="E57" s="1397"/>
      <c r="F57" s="1397"/>
      <c r="G57" s="1398"/>
      <c r="H57" s="1398"/>
      <c r="I57" s="1398"/>
      <c r="J57" s="625"/>
    </row>
    <row r="58" spans="1:10">
      <c r="A58" s="267">
        <f t="shared" si="0"/>
        <v>47</v>
      </c>
      <c r="B58" s="625" t="s">
        <v>288</v>
      </c>
      <c r="C58" s="1404">
        <f t="shared" ref="C58:I58" si="4">SUM(C54:C57)</f>
        <v>0</v>
      </c>
      <c r="D58" s="1404">
        <f>SUM(D54:D57)</f>
        <v>0</v>
      </c>
      <c r="E58" s="1404">
        <f t="shared" si="4"/>
        <v>0</v>
      </c>
      <c r="F58" s="1404">
        <f t="shared" si="4"/>
        <v>0</v>
      </c>
      <c r="G58" s="1404">
        <f t="shared" ca="1" si="4"/>
        <v>5498637</v>
      </c>
      <c r="H58" s="1404">
        <f t="shared" ca="1" si="4"/>
        <v>5498637</v>
      </c>
      <c r="I58" s="1404">
        <f t="shared" si="4"/>
        <v>0</v>
      </c>
      <c r="J58" s="625"/>
    </row>
    <row r="59" spans="1:10">
      <c r="A59" s="267">
        <f t="shared" si="0"/>
        <v>48</v>
      </c>
      <c r="B59" s="893"/>
      <c r="C59" s="1397"/>
      <c r="D59" s="1397"/>
      <c r="E59" s="1397"/>
      <c r="F59" s="1397"/>
      <c r="G59" s="1397"/>
      <c r="H59" s="1397"/>
      <c r="I59" s="1397"/>
      <c r="J59" s="625"/>
    </row>
    <row r="60" spans="1:10">
      <c r="A60" s="267">
        <f t="shared" si="0"/>
        <v>49</v>
      </c>
      <c r="B60" s="625" t="s">
        <v>286</v>
      </c>
      <c r="C60" s="1394">
        <v>0</v>
      </c>
      <c r="D60" s="1394">
        <v>0</v>
      </c>
      <c r="E60" s="1394">
        <v>0</v>
      </c>
      <c r="F60" s="1394">
        <v>0</v>
      </c>
      <c r="G60" s="1393">
        <v>0</v>
      </c>
      <c r="H60" s="1393">
        <v>0</v>
      </c>
      <c r="I60" s="1393">
        <v>0</v>
      </c>
      <c r="J60" s="625"/>
    </row>
    <row r="61" spans="1:10">
      <c r="A61" s="267">
        <f t="shared" si="0"/>
        <v>50</v>
      </c>
      <c r="B61" s="625"/>
      <c r="C61" s="875"/>
      <c r="D61" s="875"/>
      <c r="E61" s="875"/>
      <c r="F61" s="875"/>
      <c r="G61" s="875"/>
      <c r="H61" s="875"/>
      <c r="I61" s="875"/>
      <c r="J61" s="625"/>
    </row>
    <row r="62" spans="1:10">
      <c r="A62" s="267">
        <f t="shared" si="0"/>
        <v>51</v>
      </c>
      <c r="B62" s="625" t="s">
        <v>1119</v>
      </c>
      <c r="C62" s="1397">
        <f>+(+C37-C47)*-0.35</f>
        <v>0</v>
      </c>
      <c r="D62" s="1397">
        <f>+(+D37-D47)*-0.35</f>
        <v>0</v>
      </c>
      <c r="E62" s="1397"/>
      <c r="F62" s="1397">
        <v>0</v>
      </c>
      <c r="G62" s="1397">
        <f>'II-E-3.18'!M19</f>
        <v>495961</v>
      </c>
      <c r="H62" s="1397">
        <f>G62</f>
        <v>495961</v>
      </c>
      <c r="I62" s="1397">
        <f>+(+I37-I47)*-0.35</f>
        <v>0</v>
      </c>
      <c r="J62" s="625"/>
    </row>
    <row r="63" spans="1:10">
      <c r="A63" s="267">
        <f t="shared" si="0"/>
        <v>52</v>
      </c>
      <c r="B63" s="625"/>
      <c r="C63" s="1397"/>
      <c r="D63" s="1397"/>
      <c r="E63" s="1397"/>
      <c r="F63" s="1397"/>
      <c r="G63" s="1398"/>
      <c r="H63" s="1398"/>
      <c r="I63" s="1398"/>
      <c r="J63" s="625"/>
    </row>
    <row r="64" spans="1:10">
      <c r="A64" s="267">
        <f t="shared" si="0"/>
        <v>53</v>
      </c>
      <c r="B64" s="625"/>
      <c r="C64" s="1397"/>
      <c r="D64" s="1397"/>
      <c r="E64" s="1397"/>
      <c r="F64" s="1397"/>
      <c r="G64" s="1398"/>
      <c r="H64" s="1398"/>
      <c r="I64" s="1398"/>
      <c r="J64" s="625"/>
    </row>
    <row r="65" spans="1:10">
      <c r="A65" s="267">
        <f t="shared" si="0"/>
        <v>54</v>
      </c>
      <c r="B65" s="893"/>
      <c r="C65" s="1397"/>
      <c r="D65" s="1397"/>
      <c r="E65" s="1397"/>
      <c r="F65" s="1397"/>
      <c r="G65" s="1398"/>
      <c r="H65" s="1398"/>
      <c r="I65" s="1045"/>
      <c r="J65" s="625"/>
    </row>
    <row r="66" spans="1:10">
      <c r="A66" s="267">
        <f t="shared" si="0"/>
        <v>55</v>
      </c>
      <c r="B66" s="894" t="s">
        <v>1033</v>
      </c>
      <c r="C66" s="1404">
        <f t="shared" ref="C66:I66" si="5">SUM(C62:C65)</f>
        <v>0</v>
      </c>
      <c r="D66" s="1404">
        <f>SUM(D62:D65)</f>
        <v>0</v>
      </c>
      <c r="E66" s="1404">
        <f t="shared" si="5"/>
        <v>0</v>
      </c>
      <c r="F66" s="1404">
        <f t="shared" si="5"/>
        <v>0</v>
      </c>
      <c r="G66" s="1404">
        <f t="shared" si="5"/>
        <v>495961</v>
      </c>
      <c r="H66" s="1404">
        <f t="shared" si="5"/>
        <v>495961</v>
      </c>
      <c r="I66" s="1404">
        <f t="shared" si="5"/>
        <v>0</v>
      </c>
      <c r="J66" s="625"/>
    </row>
    <row r="67" spans="1:10">
      <c r="A67" s="267">
        <f t="shared" si="0"/>
        <v>56</v>
      </c>
      <c r="B67" s="625"/>
      <c r="C67" s="875"/>
      <c r="D67" s="875"/>
      <c r="E67" s="875"/>
      <c r="F67" s="875"/>
      <c r="G67" s="875"/>
      <c r="H67" s="875"/>
      <c r="I67" s="875"/>
      <c r="J67" s="625"/>
    </row>
    <row r="68" spans="1:10">
      <c r="A68" s="267">
        <f t="shared" si="0"/>
        <v>57</v>
      </c>
      <c r="B68" s="625"/>
      <c r="C68" s="1397"/>
      <c r="D68" s="1397"/>
      <c r="E68" s="1397"/>
      <c r="F68" s="1397"/>
      <c r="G68" s="1397"/>
      <c r="H68" s="1397"/>
      <c r="I68" s="1397"/>
      <c r="J68" s="625"/>
    </row>
    <row r="69" spans="1:10" ht="12" thickBot="1">
      <c r="A69" s="267">
        <f t="shared" si="0"/>
        <v>58</v>
      </c>
      <c r="B69" s="625" t="s">
        <v>1034</v>
      </c>
      <c r="C69" s="1405">
        <f t="shared" ref="C69:I69" si="6">+C58+C60+C66</f>
        <v>0</v>
      </c>
      <c r="D69" s="1405">
        <f t="shared" si="6"/>
        <v>0</v>
      </c>
      <c r="E69" s="1405">
        <f t="shared" si="6"/>
        <v>0</v>
      </c>
      <c r="F69" s="1405">
        <f t="shared" si="6"/>
        <v>0</v>
      </c>
      <c r="G69" s="1405">
        <f t="shared" ca="1" si="6"/>
        <v>5994598</v>
      </c>
      <c r="H69" s="1405">
        <f t="shared" ca="1" si="6"/>
        <v>5994598</v>
      </c>
      <c r="I69" s="1405">
        <f t="shared" si="6"/>
        <v>0</v>
      </c>
      <c r="J69" s="625"/>
    </row>
    <row r="70" spans="1:10" ht="12" thickTop="1">
      <c r="B70" s="895"/>
      <c r="C70" s="875"/>
      <c r="D70" s="1397"/>
      <c r="E70" s="1397"/>
      <c r="F70" s="875"/>
      <c r="G70" s="1397"/>
      <c r="H70" s="1397"/>
      <c r="I70" s="1397"/>
      <c r="J70" s="625"/>
    </row>
    <row r="71" spans="1:10">
      <c r="B71" s="625"/>
      <c r="C71" s="1397"/>
      <c r="D71" s="1364"/>
      <c r="E71" s="1397"/>
      <c r="F71" s="1397"/>
      <c r="G71" s="1397"/>
      <c r="H71" s="875"/>
      <c r="I71" s="1045"/>
      <c r="J71" s="625"/>
    </row>
    <row r="72" spans="1:10">
      <c r="B72" s="896"/>
      <c r="C72" s="1397"/>
      <c r="D72" s="1397"/>
      <c r="E72" s="1397"/>
      <c r="F72" s="1397"/>
      <c r="G72" s="1397"/>
      <c r="H72" s="875"/>
      <c r="I72" s="875"/>
      <c r="J72" s="625"/>
    </row>
    <row r="73" spans="1:10">
      <c r="B73" s="625"/>
      <c r="C73" s="892"/>
      <c r="D73" s="883"/>
      <c r="E73" s="883"/>
      <c r="F73" s="883"/>
      <c r="G73" s="883"/>
      <c r="H73" s="890"/>
      <c r="I73" s="890"/>
      <c r="J73" s="625"/>
    </row>
    <row r="74" spans="1:10">
      <c r="B74" s="625"/>
      <c r="C74" s="892"/>
      <c r="D74" s="883"/>
      <c r="E74" s="883"/>
      <c r="F74" s="883"/>
      <c r="G74" s="883"/>
      <c r="H74" s="890"/>
      <c r="I74" s="897"/>
      <c r="J74" s="625"/>
    </row>
    <row r="75" spans="1:10">
      <c r="B75" s="625"/>
      <c r="C75" s="892"/>
      <c r="D75" s="883"/>
      <c r="E75" s="883"/>
      <c r="F75" s="883"/>
      <c r="G75" s="883"/>
      <c r="H75" s="890"/>
      <c r="I75" s="897"/>
      <c r="J75" s="625"/>
    </row>
    <row r="76" spans="1:10">
      <c r="B76" s="625"/>
      <c r="C76" s="892"/>
      <c r="D76" s="883"/>
      <c r="E76" s="883"/>
      <c r="F76" s="883"/>
      <c r="G76" s="892"/>
      <c r="H76" s="625"/>
      <c r="I76" s="713"/>
      <c r="J76" s="625"/>
    </row>
    <row r="77" spans="1:10">
      <c r="B77" s="625"/>
      <c r="C77" s="892"/>
      <c r="D77" s="883"/>
      <c r="E77" s="883"/>
      <c r="F77" s="883"/>
      <c r="G77" s="892"/>
      <c r="H77" s="625"/>
      <c r="I77" s="713"/>
      <c r="J77" s="625"/>
    </row>
    <row r="78" spans="1:10">
      <c r="I78" s="443"/>
    </row>
    <row r="79" spans="1:10">
      <c r="C79" s="474"/>
      <c r="I79" s="443"/>
    </row>
    <row r="80" spans="1:10">
      <c r="C80" s="475"/>
      <c r="I80" s="443"/>
    </row>
    <row r="81" spans="8:9">
      <c r="I81" s="443"/>
    </row>
    <row r="82" spans="8:9">
      <c r="I82" s="443"/>
    </row>
    <row r="85" spans="8:9">
      <c r="H85" s="270"/>
      <c r="I85" s="270"/>
    </row>
  </sheetData>
  <mergeCells count="3">
    <mergeCell ref="H9:I9"/>
    <mergeCell ref="A1:I1"/>
    <mergeCell ref="A6:I6"/>
  </mergeCells>
  <phoneticPr fontId="18" type="noConversion"/>
  <printOptions horizontalCentered="1"/>
  <pageMargins left="0.5" right="0.5" top="1" bottom="0.5" header="0.25" footer="0.25"/>
  <pageSetup scale="80" pageOrder="overThenDown" orientation="landscape" r:id="rId1"/>
  <headerFooter alignWithMargins="0">
    <oddFooter>&amp;LSponsor: Bruce Fairchild&amp;C&amp;A&amp;R&amp;P of &amp;N</oddFooter>
  </headerFooter>
  <rowBreaks count="1" manualBreakCount="1">
    <brk id="75" max="8" man="1"/>
  </rowBreaks>
</worksheet>
</file>

<file path=xl/worksheets/sheet96.xml><?xml version="1.0" encoding="utf-8"?>
<worksheet xmlns="http://schemas.openxmlformats.org/spreadsheetml/2006/main" xmlns:r="http://schemas.openxmlformats.org/officeDocument/2006/relationships">
  <sheetPr codeName="Sheet43"/>
  <dimension ref="A1:O1085"/>
  <sheetViews>
    <sheetView zoomScale="115" zoomScaleNormal="115" zoomScaleSheetLayoutView="90" workbookViewId="0">
      <selection activeCell="G12" sqref="G12"/>
    </sheetView>
  </sheetViews>
  <sheetFormatPr defaultRowHeight="11.25"/>
  <cols>
    <col min="1" max="1" width="5.7109375" style="281" customWidth="1"/>
    <col min="2" max="2" width="1.7109375" style="281" customWidth="1"/>
    <col min="3" max="3" width="42.5703125" style="281" customWidth="1"/>
    <col min="4" max="4" width="4" style="281" customWidth="1"/>
    <col min="5" max="5" width="14.7109375" style="281" customWidth="1"/>
    <col min="6" max="6" width="1.7109375" style="281" customWidth="1"/>
    <col min="7" max="7" width="14.7109375" style="281" customWidth="1"/>
    <col min="8" max="10" width="1.7109375" style="281" customWidth="1"/>
    <col min="11" max="11" width="14.7109375" style="281" customWidth="1"/>
    <col min="12" max="12" width="1.7109375" style="281" customWidth="1"/>
    <col min="13" max="13" width="14.7109375" style="281" customWidth="1"/>
    <col min="14" max="16384" width="9.140625" style="281"/>
  </cols>
  <sheetData>
    <row r="1" spans="1:15">
      <c r="C1" s="1691" t="s">
        <v>492</v>
      </c>
      <c r="D1" s="1691"/>
      <c r="E1" s="1691"/>
      <c r="F1" s="1691"/>
      <c r="G1" s="1691"/>
      <c r="H1" s="1691"/>
      <c r="I1" s="1691"/>
      <c r="J1" s="1691"/>
      <c r="K1" s="1691"/>
      <c r="L1" s="1691"/>
      <c r="M1" s="1691"/>
    </row>
    <row r="2" spans="1:15">
      <c r="C2" s="1691" t="str">
        <f>'I-A'!B3</f>
        <v>WIND ENERGY TRANSMISSION TEXAS, LLC</v>
      </c>
      <c r="D2" s="1691"/>
      <c r="E2" s="1691"/>
      <c r="F2" s="1691"/>
      <c r="G2" s="1691"/>
      <c r="H2" s="1691"/>
      <c r="I2" s="1691"/>
      <c r="J2" s="1691"/>
      <c r="K2" s="1691"/>
      <c r="L2" s="1691"/>
      <c r="M2" s="1691"/>
    </row>
    <row r="3" spans="1:15">
      <c r="C3" s="1692" t="s">
        <v>750</v>
      </c>
      <c r="D3" s="1692"/>
      <c r="E3" s="1692"/>
      <c r="F3" s="1692"/>
      <c r="G3" s="1692"/>
      <c r="H3" s="1692"/>
      <c r="I3" s="1692"/>
      <c r="J3" s="1692"/>
      <c r="K3" s="1692"/>
      <c r="L3" s="1692"/>
      <c r="M3" s="1692"/>
    </row>
    <row r="4" spans="1:15">
      <c r="C4" s="1691" t="str">
        <f>'I-A'!B5</f>
        <v>FOR THE HISTORICAL YEAR ENDED JUNE 30, 2012  - AS ADJUSTED</v>
      </c>
      <c r="D4" s="1691"/>
      <c r="E4" s="1691"/>
      <c r="F4" s="1691"/>
      <c r="G4" s="1691"/>
      <c r="H4" s="1691"/>
      <c r="I4" s="1691"/>
      <c r="J4" s="1691"/>
      <c r="K4" s="1691"/>
      <c r="L4" s="1691"/>
      <c r="M4" s="1691"/>
    </row>
    <row r="5" spans="1:15">
      <c r="C5" s="1691" t="str">
        <f>'I-A'!B6</f>
        <v>DOCKET NO. 40606</v>
      </c>
      <c r="D5" s="1691"/>
      <c r="E5" s="1691"/>
      <c r="F5" s="1691"/>
      <c r="G5" s="1691"/>
      <c r="H5" s="1691"/>
      <c r="I5" s="1691"/>
      <c r="J5" s="1691"/>
      <c r="K5" s="1691"/>
      <c r="L5" s="1691"/>
      <c r="M5" s="1691"/>
    </row>
    <row r="6" spans="1:15">
      <c r="C6" s="385"/>
      <c r="D6" s="385"/>
      <c r="E6" s="385"/>
      <c r="F6" s="385"/>
      <c r="G6" s="385"/>
      <c r="H6" s="385"/>
      <c r="I6" s="385"/>
      <c r="J6" s="385"/>
      <c r="K6" s="385"/>
      <c r="L6" s="385"/>
      <c r="M6" s="385"/>
    </row>
    <row r="8" spans="1:15">
      <c r="A8" s="384" t="s">
        <v>1159</v>
      </c>
      <c r="B8" s="384"/>
      <c r="E8" s="1742" t="s">
        <v>659</v>
      </c>
      <c r="F8" s="1742"/>
      <c r="G8" s="1742"/>
      <c r="H8" s="384"/>
      <c r="I8" s="384"/>
      <c r="J8" s="384"/>
      <c r="K8" s="1743" t="s">
        <v>1333</v>
      </c>
      <c r="L8" s="1743"/>
      <c r="M8" s="1743"/>
    </row>
    <row r="9" spans="1:15">
      <c r="A9" s="383" t="s">
        <v>198</v>
      </c>
      <c r="B9" s="384"/>
      <c r="C9" s="451" t="s">
        <v>1334</v>
      </c>
      <c r="D9" s="385"/>
      <c r="E9" s="452" t="s">
        <v>285</v>
      </c>
      <c r="F9" s="384"/>
      <c r="G9" s="452" t="s">
        <v>1335</v>
      </c>
      <c r="H9" s="385"/>
      <c r="I9" s="385"/>
      <c r="J9" s="385"/>
      <c r="K9" s="452" t="s">
        <v>285</v>
      </c>
      <c r="L9" s="385"/>
      <c r="M9" s="452" t="s">
        <v>1335</v>
      </c>
    </row>
    <row r="10" spans="1:15">
      <c r="A10" s="381"/>
      <c r="B10" s="381"/>
      <c r="C10" s="268"/>
      <c r="D10" s="2"/>
      <c r="E10" s="137"/>
      <c r="F10" s="454"/>
      <c r="G10" s="453"/>
      <c r="H10" s="454"/>
      <c r="I10" s="454"/>
      <c r="J10" s="454"/>
      <c r="K10" s="453"/>
      <c r="L10" s="454"/>
      <c r="M10" s="453"/>
      <c r="N10" s="453"/>
      <c r="O10" s="453"/>
    </row>
    <row r="11" spans="1:15">
      <c r="A11" s="381">
        <v>1</v>
      </c>
      <c r="B11" s="381"/>
      <c r="C11" s="625" t="s">
        <v>1336</v>
      </c>
      <c r="D11" s="268"/>
      <c r="E11" s="137"/>
      <c r="F11" s="453"/>
      <c r="G11" s="453"/>
      <c r="H11" s="453"/>
      <c r="I11" s="453"/>
      <c r="J11" s="453"/>
      <c r="K11" s="137">
        <f>'II-E-3.1'!G24-'II-E-3.1'!G39</f>
        <v>-3417031.0494702635</v>
      </c>
      <c r="L11" s="453"/>
      <c r="M11" s="453">
        <f>ROUND(K11*-0.35,0)</f>
        <v>1195961</v>
      </c>
      <c r="N11" s="453"/>
      <c r="O11" s="453"/>
    </row>
    <row r="12" spans="1:15">
      <c r="A12" s="381"/>
      <c r="B12" s="381"/>
      <c r="C12" s="268"/>
      <c r="D12" s="268"/>
      <c r="E12" s="137"/>
      <c r="F12" s="453"/>
      <c r="G12" s="453"/>
      <c r="H12" s="453"/>
      <c r="I12" s="453"/>
      <c r="J12" s="453"/>
      <c r="K12" s="453"/>
      <c r="L12" s="453"/>
      <c r="M12" s="453"/>
      <c r="N12" s="453"/>
      <c r="O12" s="453"/>
    </row>
    <row r="13" spans="1:15">
      <c r="A13" s="381">
        <v>2</v>
      </c>
      <c r="B13" s="381"/>
      <c r="C13" s="1091" t="s">
        <v>806</v>
      </c>
      <c r="D13" s="268"/>
      <c r="E13" s="137"/>
      <c r="F13" s="137"/>
      <c r="G13" s="137"/>
      <c r="H13" s="137"/>
      <c r="I13" s="137"/>
      <c r="J13" s="137"/>
      <c r="K13" s="137">
        <f>'II-D-2.1'!S19</f>
        <v>2000000</v>
      </c>
      <c r="L13" s="453"/>
      <c r="M13" s="453">
        <f>ROUND(K13*-0.35,0)</f>
        <v>-700000</v>
      </c>
      <c r="N13" s="453"/>
      <c r="O13" s="453"/>
    </row>
    <row r="14" spans="1:15">
      <c r="A14" s="381"/>
      <c r="B14" s="381"/>
      <c r="C14" s="268"/>
      <c r="D14" s="268"/>
      <c r="E14" s="137"/>
      <c r="F14" s="453"/>
      <c r="G14" s="453"/>
      <c r="H14" s="453"/>
      <c r="I14" s="453"/>
      <c r="J14" s="453"/>
      <c r="K14" s="453"/>
      <c r="L14" s="453"/>
      <c r="M14" s="453"/>
      <c r="N14" s="453"/>
      <c r="O14" s="453"/>
    </row>
    <row r="15" spans="1:15" s="268" customFormat="1">
      <c r="A15" s="267"/>
      <c r="B15" s="267"/>
      <c r="C15" s="625"/>
      <c r="E15" s="137"/>
      <c r="F15" s="137"/>
      <c r="G15" s="137"/>
      <c r="H15" s="137"/>
      <c r="I15" s="137"/>
      <c r="J15" s="137"/>
      <c r="K15" s="137"/>
      <c r="L15" s="137"/>
      <c r="M15" s="137"/>
      <c r="N15" s="137"/>
      <c r="O15" s="137"/>
    </row>
    <row r="16" spans="1:15">
      <c r="A16" s="381"/>
      <c r="B16" s="381"/>
      <c r="C16" s="2"/>
      <c r="E16" s="453"/>
      <c r="F16" s="453"/>
      <c r="G16" s="453"/>
      <c r="H16" s="453"/>
      <c r="I16" s="453"/>
      <c r="J16" s="453"/>
      <c r="K16" s="453"/>
      <c r="L16" s="453"/>
      <c r="M16" s="453"/>
      <c r="N16" s="453"/>
      <c r="O16" s="453"/>
    </row>
    <row r="17" spans="1:15">
      <c r="A17" s="381"/>
      <c r="B17" s="381"/>
      <c r="C17" s="2"/>
      <c r="E17" s="453"/>
      <c r="F17" s="453"/>
      <c r="G17" s="453"/>
      <c r="H17" s="453"/>
      <c r="I17" s="453"/>
      <c r="J17" s="453"/>
      <c r="K17" s="453"/>
      <c r="L17" s="453"/>
      <c r="M17" s="453"/>
      <c r="N17" s="453"/>
      <c r="O17" s="453"/>
    </row>
    <row r="18" spans="1:15">
      <c r="A18" s="381"/>
      <c r="B18" s="381"/>
      <c r="C18" s="385"/>
      <c r="D18" s="385"/>
      <c r="E18" s="1406"/>
      <c r="F18" s="454"/>
      <c r="G18" s="1406"/>
      <c r="H18" s="454"/>
      <c r="I18" s="454"/>
      <c r="J18" s="454"/>
      <c r="K18" s="1406"/>
      <c r="L18" s="454"/>
      <c r="M18" s="1406"/>
      <c r="N18" s="453"/>
      <c r="O18" s="453"/>
    </row>
    <row r="19" spans="1:15" ht="12" thickBot="1">
      <c r="A19" s="381"/>
      <c r="B19" s="615"/>
      <c r="C19" s="385" t="s">
        <v>904</v>
      </c>
      <c r="D19" s="385"/>
      <c r="E19" s="1407">
        <f>SUM(E10:E18)</f>
        <v>0</v>
      </c>
      <c r="F19" s="1408"/>
      <c r="G19" s="1407">
        <f>SUM(G10:G18)</f>
        <v>0</v>
      </c>
      <c r="H19" s="1408"/>
      <c r="I19" s="1408"/>
      <c r="J19" s="1408"/>
      <c r="K19" s="1407">
        <f>SUM(K10:K18)</f>
        <v>-1417031.0494702635</v>
      </c>
      <c r="L19" s="1408"/>
      <c r="M19" s="1407">
        <f>SUM(M10:M18)</f>
        <v>495961</v>
      </c>
      <c r="N19" s="453"/>
      <c r="O19" s="453"/>
    </row>
    <row r="20" spans="1:15" ht="12" thickTop="1">
      <c r="A20" s="381" t="s">
        <v>339</v>
      </c>
      <c r="B20" s="381"/>
      <c r="D20" s="385"/>
      <c r="E20" s="453"/>
      <c r="F20" s="454"/>
      <c r="G20" s="453"/>
      <c r="H20" s="454"/>
      <c r="I20" s="454"/>
      <c r="J20" s="454"/>
      <c r="K20" s="453"/>
      <c r="L20" s="454"/>
      <c r="M20" s="453"/>
      <c r="N20" s="453"/>
      <c r="O20" s="453"/>
    </row>
    <row r="21" spans="1:15">
      <c r="A21" s="381"/>
      <c r="B21" s="381"/>
      <c r="D21" s="385"/>
      <c r="E21" s="453"/>
      <c r="F21" s="453"/>
      <c r="G21" s="453"/>
      <c r="H21" s="453"/>
      <c r="I21" s="453"/>
      <c r="J21" s="453"/>
      <c r="K21" s="453"/>
      <c r="L21" s="453"/>
      <c r="M21" s="453"/>
      <c r="N21" s="453"/>
      <c r="O21" s="453"/>
    </row>
    <row r="22" spans="1:15">
      <c r="A22" s="381"/>
      <c r="B22" s="381"/>
      <c r="E22" s="453"/>
      <c r="F22" s="453"/>
      <c r="G22" s="453"/>
      <c r="H22" s="453"/>
      <c r="I22" s="453"/>
      <c r="J22" s="453"/>
      <c r="K22" s="453"/>
      <c r="L22" s="453"/>
      <c r="M22" s="453"/>
      <c r="N22" s="453"/>
      <c r="O22" s="453"/>
    </row>
    <row r="23" spans="1:15">
      <c r="A23" s="381"/>
      <c r="B23" s="381"/>
      <c r="E23" s="453"/>
      <c r="F23" s="453"/>
      <c r="G23" s="453"/>
      <c r="H23" s="453"/>
      <c r="I23" s="453"/>
      <c r="J23" s="453"/>
      <c r="K23" s="453"/>
      <c r="L23" s="453"/>
      <c r="M23" s="453"/>
      <c r="N23" s="453"/>
      <c r="O23" s="453"/>
    </row>
    <row r="24" spans="1:15">
      <c r="A24" s="381"/>
      <c r="B24" s="381"/>
      <c r="E24" s="453"/>
      <c r="F24" s="453"/>
      <c r="G24" s="453"/>
      <c r="H24" s="453"/>
      <c r="I24" s="453"/>
      <c r="J24" s="453"/>
      <c r="K24" s="453"/>
      <c r="L24" s="453"/>
      <c r="M24" s="453"/>
      <c r="N24" s="453"/>
      <c r="O24" s="453"/>
    </row>
    <row r="25" spans="1:15">
      <c r="A25" s="381"/>
      <c r="B25" s="381"/>
      <c r="E25" s="453"/>
      <c r="F25" s="453"/>
      <c r="G25" s="453"/>
      <c r="H25" s="453"/>
      <c r="I25" s="453"/>
      <c r="J25" s="453"/>
      <c r="K25" s="453"/>
      <c r="L25" s="453"/>
      <c r="M25" s="453"/>
      <c r="N25" s="453"/>
      <c r="O25" s="453"/>
    </row>
    <row r="26" spans="1:15">
      <c r="A26" s="381"/>
      <c r="B26" s="381"/>
      <c r="E26" s="453"/>
      <c r="F26" s="453"/>
      <c r="G26" s="453"/>
      <c r="H26" s="453"/>
      <c r="I26" s="453"/>
      <c r="J26" s="453"/>
      <c r="K26" s="453"/>
      <c r="L26" s="453"/>
      <c r="M26" s="453"/>
      <c r="N26" s="453"/>
      <c r="O26" s="453"/>
    </row>
    <row r="27" spans="1:15">
      <c r="A27" s="381"/>
      <c r="B27" s="381"/>
      <c r="E27" s="453"/>
      <c r="F27" s="453"/>
      <c r="G27" s="453"/>
      <c r="H27" s="453"/>
      <c r="I27" s="453"/>
      <c r="J27" s="453"/>
      <c r="K27" s="453"/>
      <c r="L27" s="453"/>
      <c r="M27" s="453"/>
      <c r="N27" s="453"/>
      <c r="O27" s="453"/>
    </row>
    <row r="28" spans="1:15">
      <c r="A28" s="381"/>
      <c r="B28" s="381"/>
      <c r="E28" s="453"/>
      <c r="F28" s="453"/>
      <c r="G28" s="453"/>
      <c r="H28" s="453"/>
      <c r="I28" s="453"/>
      <c r="J28" s="453"/>
      <c r="K28" s="453"/>
      <c r="L28" s="453"/>
      <c r="M28" s="453"/>
      <c r="N28" s="453"/>
      <c r="O28" s="453"/>
    </row>
    <row r="29" spans="1:15">
      <c r="A29" s="381"/>
      <c r="B29" s="381"/>
      <c r="E29" s="453"/>
      <c r="F29" s="453"/>
      <c r="G29" s="453"/>
      <c r="H29" s="453"/>
      <c r="I29" s="453"/>
      <c r="J29" s="453"/>
      <c r="K29" s="453"/>
      <c r="L29" s="453"/>
      <c r="M29" s="453"/>
      <c r="N29" s="453"/>
      <c r="O29" s="453"/>
    </row>
    <row r="30" spans="1:15">
      <c r="A30" s="381"/>
      <c r="B30" s="381"/>
      <c r="E30" s="453"/>
      <c r="F30" s="453"/>
      <c r="G30" s="453"/>
      <c r="H30" s="453"/>
      <c r="I30" s="453"/>
      <c r="J30" s="453"/>
      <c r="K30" s="453"/>
      <c r="L30" s="453"/>
      <c r="M30" s="453"/>
      <c r="N30" s="453"/>
      <c r="O30" s="453"/>
    </row>
    <row r="31" spans="1:15">
      <c r="A31" s="381"/>
      <c r="B31" s="381"/>
      <c r="E31" s="453"/>
      <c r="F31" s="453"/>
      <c r="G31" s="453"/>
      <c r="H31" s="453"/>
      <c r="I31" s="453"/>
      <c r="J31" s="453"/>
      <c r="K31" s="453"/>
      <c r="L31" s="453"/>
      <c r="M31" s="453"/>
      <c r="N31" s="453"/>
      <c r="O31" s="453"/>
    </row>
    <row r="32" spans="1:15">
      <c r="A32" s="381"/>
      <c r="B32" s="381"/>
      <c r="E32" s="453"/>
      <c r="F32" s="453"/>
      <c r="G32" s="453"/>
      <c r="H32" s="453"/>
      <c r="I32" s="453"/>
      <c r="J32" s="453"/>
      <c r="K32" s="453"/>
      <c r="L32" s="453"/>
      <c r="M32" s="453"/>
      <c r="N32" s="453"/>
      <c r="O32" s="453"/>
    </row>
    <row r="33" spans="1:15">
      <c r="A33" s="381"/>
      <c r="B33" s="381"/>
      <c r="E33" s="453"/>
      <c r="F33" s="453"/>
      <c r="G33" s="453"/>
      <c r="H33" s="453"/>
      <c r="I33" s="453"/>
      <c r="J33" s="453"/>
      <c r="K33" s="453"/>
      <c r="L33" s="453"/>
      <c r="M33" s="453"/>
      <c r="N33" s="453"/>
      <c r="O33" s="453"/>
    </row>
    <row r="34" spans="1:15">
      <c r="A34" s="381"/>
      <c r="B34" s="381"/>
      <c r="E34" s="453"/>
      <c r="F34" s="453"/>
      <c r="G34" s="453"/>
      <c r="H34" s="453"/>
      <c r="I34" s="453"/>
      <c r="J34" s="453"/>
      <c r="K34" s="453"/>
      <c r="L34" s="453"/>
      <c r="M34" s="453"/>
      <c r="N34" s="453"/>
      <c r="O34" s="453"/>
    </row>
    <row r="35" spans="1:15">
      <c r="A35" s="381"/>
      <c r="B35" s="381"/>
      <c r="E35" s="453"/>
      <c r="F35" s="453"/>
      <c r="G35" s="453"/>
      <c r="H35" s="453"/>
      <c r="I35" s="453"/>
      <c r="J35" s="453"/>
      <c r="K35" s="453"/>
      <c r="L35" s="453"/>
      <c r="M35" s="453"/>
      <c r="N35" s="453"/>
      <c r="O35" s="453"/>
    </row>
    <row r="36" spans="1:15" ht="12.75" customHeight="1"/>
    <row r="37" spans="1:15" ht="12.75" customHeight="1"/>
    <row r="38" spans="1:15" ht="12.75" customHeight="1"/>
    <row r="39" spans="1:15" ht="12.75" customHeight="1"/>
    <row r="40" spans="1:15" ht="12.75" customHeight="1"/>
    <row r="41" spans="1:15">
      <c r="A41" s="381"/>
      <c r="B41" s="381"/>
      <c r="E41" s="453"/>
      <c r="F41" s="453"/>
      <c r="G41" s="453"/>
      <c r="H41" s="453"/>
      <c r="I41" s="453"/>
      <c r="J41" s="453"/>
      <c r="K41" s="453"/>
      <c r="L41" s="453"/>
      <c r="M41" s="453"/>
      <c r="N41" s="453"/>
      <c r="O41" s="453"/>
    </row>
    <row r="42" spans="1:15">
      <c r="A42" s="381"/>
      <c r="B42" s="381"/>
      <c r="E42" s="453"/>
      <c r="F42" s="453"/>
      <c r="G42" s="453"/>
      <c r="H42" s="453"/>
      <c r="I42" s="453"/>
      <c r="J42" s="453"/>
      <c r="K42" s="453"/>
      <c r="L42" s="453"/>
      <c r="M42" s="453"/>
      <c r="N42" s="453"/>
      <c r="O42" s="453"/>
    </row>
    <row r="43" spans="1:15">
      <c r="A43" s="381"/>
      <c r="B43" s="381"/>
      <c r="E43" s="453"/>
      <c r="F43" s="453"/>
      <c r="G43" s="453"/>
      <c r="H43" s="453"/>
      <c r="I43" s="453"/>
      <c r="J43" s="453"/>
      <c r="K43" s="453"/>
      <c r="L43" s="453"/>
      <c r="M43" s="453"/>
      <c r="N43" s="453"/>
      <c r="O43" s="453"/>
    </row>
    <row r="44" spans="1:15">
      <c r="A44" s="381"/>
      <c r="B44" s="381"/>
      <c r="E44" s="453"/>
      <c r="F44" s="453"/>
      <c r="G44" s="453"/>
      <c r="H44" s="453"/>
      <c r="I44" s="453"/>
      <c r="J44" s="453"/>
      <c r="K44" s="453"/>
      <c r="L44" s="453"/>
      <c r="M44" s="453"/>
      <c r="N44" s="453"/>
      <c r="O44" s="453"/>
    </row>
    <row r="45" spans="1:15">
      <c r="A45" s="381"/>
      <c r="B45" s="381"/>
      <c r="E45" s="453"/>
      <c r="F45" s="453"/>
      <c r="G45" s="453"/>
      <c r="H45" s="453"/>
      <c r="I45" s="453"/>
      <c r="J45" s="453"/>
      <c r="K45" s="453"/>
      <c r="L45" s="453"/>
      <c r="M45" s="453"/>
      <c r="N45" s="453"/>
      <c r="O45" s="453"/>
    </row>
    <row r="46" spans="1:15">
      <c r="A46" s="381"/>
      <c r="B46" s="381"/>
      <c r="E46" s="453"/>
      <c r="F46" s="453"/>
      <c r="G46" s="453"/>
      <c r="H46" s="453"/>
      <c r="I46" s="453"/>
      <c r="J46" s="453"/>
      <c r="K46" s="453"/>
      <c r="L46" s="453"/>
      <c r="M46" s="453"/>
      <c r="N46" s="453"/>
      <c r="O46" s="453"/>
    </row>
    <row r="47" spans="1:15">
      <c r="A47" s="381"/>
      <c r="B47" s="381"/>
      <c r="E47" s="453"/>
      <c r="F47" s="453"/>
      <c r="G47" s="453"/>
      <c r="H47" s="453"/>
      <c r="I47" s="453"/>
      <c r="J47" s="453"/>
      <c r="K47" s="453"/>
      <c r="L47" s="453"/>
      <c r="M47" s="453"/>
      <c r="N47" s="453"/>
      <c r="O47" s="453"/>
    </row>
    <row r="48" spans="1:15">
      <c r="A48" s="381"/>
      <c r="B48" s="381"/>
      <c r="E48" s="453"/>
      <c r="F48" s="453"/>
      <c r="G48" s="453"/>
      <c r="H48" s="453"/>
      <c r="I48" s="453"/>
      <c r="J48" s="453"/>
      <c r="K48" s="453"/>
      <c r="L48" s="453"/>
      <c r="M48" s="453"/>
      <c r="N48" s="453"/>
      <c r="O48" s="453"/>
    </row>
    <row r="49" spans="1:15">
      <c r="A49" s="381"/>
      <c r="B49" s="381"/>
      <c r="E49" s="453"/>
      <c r="F49" s="453"/>
      <c r="G49" s="453"/>
      <c r="H49" s="453"/>
      <c r="I49" s="453"/>
      <c r="J49" s="453"/>
      <c r="K49" s="453"/>
      <c r="L49" s="453"/>
      <c r="M49" s="453"/>
      <c r="N49" s="453"/>
      <c r="O49" s="453"/>
    </row>
    <row r="50" spans="1:15">
      <c r="A50" s="381"/>
      <c r="B50" s="381"/>
      <c r="E50" s="453"/>
      <c r="F50" s="453"/>
      <c r="G50" s="453"/>
      <c r="H50" s="453"/>
      <c r="I50" s="453"/>
      <c r="J50" s="453"/>
      <c r="K50" s="453"/>
      <c r="L50" s="453"/>
      <c r="M50" s="453"/>
      <c r="N50" s="453"/>
      <c r="O50" s="453"/>
    </row>
    <row r="51" spans="1:15">
      <c r="A51" s="381"/>
      <c r="B51" s="381"/>
      <c r="E51" s="453"/>
      <c r="F51" s="453"/>
      <c r="G51" s="453"/>
      <c r="H51" s="453"/>
      <c r="I51" s="453"/>
      <c r="J51" s="453"/>
      <c r="K51" s="453"/>
      <c r="L51" s="453"/>
      <c r="M51" s="453"/>
      <c r="N51" s="453"/>
      <c r="O51" s="453"/>
    </row>
    <row r="52" spans="1:15">
      <c r="A52" s="381"/>
      <c r="B52" s="381"/>
      <c r="E52" s="453"/>
      <c r="F52" s="453"/>
      <c r="G52" s="453"/>
      <c r="H52" s="453"/>
      <c r="I52" s="453"/>
      <c r="J52" s="453"/>
      <c r="K52" s="453"/>
      <c r="L52" s="453"/>
      <c r="M52" s="453"/>
      <c r="N52" s="453"/>
      <c r="O52" s="453"/>
    </row>
    <row r="53" spans="1:15">
      <c r="A53" s="381"/>
      <c r="B53" s="381"/>
      <c r="E53" s="453"/>
      <c r="F53" s="453"/>
      <c r="G53" s="453"/>
      <c r="H53" s="453"/>
      <c r="I53" s="453"/>
      <c r="J53" s="453"/>
      <c r="K53" s="453"/>
      <c r="L53" s="453"/>
      <c r="M53" s="453"/>
      <c r="N53" s="453"/>
      <c r="O53" s="453"/>
    </row>
    <row r="54" spans="1:15">
      <c r="A54" s="381"/>
      <c r="B54" s="381"/>
      <c r="E54" s="453"/>
      <c r="F54" s="453"/>
      <c r="G54" s="453"/>
      <c r="H54" s="453"/>
      <c r="I54" s="453"/>
      <c r="J54" s="453"/>
      <c r="K54" s="453"/>
      <c r="L54" s="453"/>
      <c r="M54" s="453"/>
      <c r="N54" s="453"/>
      <c r="O54" s="453"/>
    </row>
    <row r="55" spans="1:15">
      <c r="A55" s="381"/>
      <c r="B55" s="381"/>
      <c r="E55" s="453"/>
      <c r="F55" s="453"/>
      <c r="G55" s="453"/>
      <c r="H55" s="453"/>
      <c r="I55" s="453"/>
      <c r="J55" s="453"/>
      <c r="K55" s="453"/>
      <c r="L55" s="453"/>
      <c r="M55" s="453"/>
      <c r="N55" s="453"/>
      <c r="O55" s="453"/>
    </row>
    <row r="56" spans="1:15">
      <c r="A56" s="381"/>
      <c r="B56" s="381"/>
      <c r="E56" s="453"/>
      <c r="F56" s="453"/>
      <c r="G56" s="453"/>
      <c r="H56" s="453"/>
      <c r="I56" s="453"/>
      <c r="J56" s="453"/>
      <c r="K56" s="453"/>
      <c r="L56" s="453"/>
      <c r="M56" s="453"/>
      <c r="N56" s="453"/>
      <c r="O56" s="453"/>
    </row>
    <row r="57" spans="1:15">
      <c r="A57" s="381"/>
      <c r="B57" s="381"/>
      <c r="E57" s="453"/>
      <c r="F57" s="453"/>
      <c r="G57" s="453"/>
      <c r="H57" s="453"/>
      <c r="I57" s="453"/>
      <c r="J57" s="453"/>
      <c r="K57" s="453"/>
      <c r="L57" s="453"/>
      <c r="M57" s="453"/>
      <c r="N57" s="453"/>
      <c r="O57" s="453"/>
    </row>
    <row r="58" spans="1:15">
      <c r="A58" s="381"/>
      <c r="B58" s="381"/>
      <c r="E58" s="453"/>
      <c r="F58" s="453"/>
      <c r="G58" s="453"/>
      <c r="H58" s="453"/>
      <c r="I58" s="453"/>
      <c r="J58" s="453"/>
      <c r="K58" s="453"/>
      <c r="L58" s="453"/>
      <c r="M58" s="453"/>
      <c r="N58" s="453"/>
      <c r="O58" s="453"/>
    </row>
    <row r="59" spans="1:15">
      <c r="A59" s="381"/>
      <c r="B59" s="381"/>
      <c r="E59" s="453"/>
      <c r="F59" s="453"/>
      <c r="G59" s="453"/>
      <c r="H59" s="453"/>
      <c r="I59" s="453"/>
      <c r="J59" s="453"/>
      <c r="K59" s="453"/>
      <c r="L59" s="453"/>
      <c r="M59" s="453"/>
      <c r="N59" s="453"/>
      <c r="O59" s="453"/>
    </row>
    <row r="60" spans="1:15">
      <c r="A60" s="381"/>
      <c r="B60" s="381"/>
      <c r="E60" s="453"/>
      <c r="F60" s="453"/>
      <c r="G60" s="453"/>
      <c r="H60" s="453"/>
      <c r="I60" s="453"/>
      <c r="J60" s="453"/>
      <c r="K60" s="453"/>
      <c r="L60" s="453"/>
      <c r="M60" s="453"/>
      <c r="N60" s="453"/>
      <c r="O60" s="453"/>
    </row>
    <row r="61" spans="1:15">
      <c r="A61" s="381"/>
      <c r="B61" s="381"/>
      <c r="E61" s="453"/>
      <c r="F61" s="453"/>
      <c r="G61" s="453"/>
      <c r="H61" s="453"/>
      <c r="I61" s="453"/>
      <c r="J61" s="453"/>
      <c r="K61" s="453"/>
      <c r="L61" s="453"/>
      <c r="M61" s="453"/>
      <c r="N61" s="453"/>
      <c r="O61" s="453"/>
    </row>
    <row r="62" spans="1:15">
      <c r="A62" s="381"/>
      <c r="B62" s="381"/>
      <c r="E62" s="453"/>
      <c r="F62" s="453"/>
      <c r="G62" s="453"/>
      <c r="H62" s="453"/>
      <c r="I62" s="453"/>
      <c r="J62" s="453"/>
      <c r="K62" s="453"/>
      <c r="L62" s="453"/>
      <c r="M62" s="453"/>
      <c r="N62" s="453"/>
      <c r="O62" s="453"/>
    </row>
    <row r="63" spans="1:15">
      <c r="A63" s="381"/>
      <c r="B63" s="381"/>
      <c r="E63" s="453"/>
      <c r="F63" s="453"/>
      <c r="G63" s="453"/>
      <c r="H63" s="453"/>
      <c r="I63" s="453"/>
      <c r="J63" s="453"/>
      <c r="K63" s="453"/>
      <c r="L63" s="453"/>
      <c r="M63" s="453"/>
      <c r="N63" s="453"/>
      <c r="O63" s="453"/>
    </row>
    <row r="64" spans="1:15">
      <c r="A64" s="381"/>
      <c r="B64" s="381"/>
      <c r="E64" s="453"/>
      <c r="F64" s="453"/>
      <c r="G64" s="453"/>
      <c r="H64" s="453"/>
      <c r="I64" s="453"/>
      <c r="J64" s="453"/>
      <c r="K64" s="453"/>
      <c r="L64" s="453"/>
      <c r="M64" s="453"/>
      <c r="N64" s="453"/>
      <c r="O64" s="453"/>
    </row>
    <row r="65" spans="1:15">
      <c r="A65" s="381"/>
      <c r="B65" s="381"/>
      <c r="E65" s="453"/>
      <c r="F65" s="453"/>
      <c r="G65" s="453"/>
      <c r="H65" s="453"/>
      <c r="I65" s="453"/>
      <c r="J65" s="453"/>
      <c r="K65" s="453"/>
      <c r="L65" s="453"/>
      <c r="M65" s="453"/>
      <c r="N65" s="453"/>
      <c r="O65" s="453"/>
    </row>
    <row r="66" spans="1:15">
      <c r="A66" s="381"/>
      <c r="B66" s="381"/>
      <c r="E66" s="453"/>
      <c r="F66" s="453"/>
      <c r="G66" s="453"/>
      <c r="H66" s="453"/>
      <c r="I66" s="453"/>
      <c r="J66" s="453"/>
      <c r="K66" s="453"/>
      <c r="L66" s="453"/>
      <c r="M66" s="453"/>
      <c r="N66" s="453"/>
      <c r="O66" s="453"/>
    </row>
    <row r="67" spans="1:15">
      <c r="A67" s="381"/>
      <c r="B67" s="381"/>
      <c r="E67" s="453"/>
      <c r="F67" s="453"/>
      <c r="G67" s="453"/>
      <c r="H67" s="453"/>
      <c r="I67" s="453"/>
      <c r="J67" s="453"/>
      <c r="K67" s="453"/>
      <c r="L67" s="453"/>
      <c r="M67" s="453"/>
      <c r="N67" s="453"/>
      <c r="O67" s="453"/>
    </row>
    <row r="68" spans="1:15">
      <c r="A68" s="381"/>
      <c r="B68" s="381"/>
      <c r="E68" s="453"/>
      <c r="F68" s="453"/>
      <c r="G68" s="453"/>
      <c r="H68" s="453"/>
      <c r="I68" s="453"/>
      <c r="J68" s="453"/>
      <c r="K68" s="453"/>
      <c r="L68" s="453"/>
      <c r="M68" s="453"/>
      <c r="N68" s="453"/>
      <c r="O68" s="453"/>
    </row>
    <row r="69" spans="1:15">
      <c r="A69" s="381"/>
      <c r="B69" s="381"/>
      <c r="E69" s="453"/>
      <c r="F69" s="453"/>
      <c r="G69" s="453"/>
      <c r="H69" s="453"/>
      <c r="I69" s="453"/>
      <c r="J69" s="453"/>
      <c r="K69" s="453"/>
      <c r="L69" s="453"/>
      <c r="M69" s="453"/>
      <c r="N69" s="453"/>
      <c r="O69" s="453"/>
    </row>
    <row r="70" spans="1:15">
      <c r="A70" s="381"/>
      <c r="B70" s="381"/>
      <c r="E70" s="453"/>
      <c r="F70" s="453"/>
      <c r="G70" s="453"/>
      <c r="H70" s="453"/>
      <c r="I70" s="453"/>
      <c r="J70" s="453"/>
      <c r="K70" s="453"/>
      <c r="L70" s="453"/>
      <c r="M70" s="453"/>
      <c r="N70" s="453"/>
      <c r="O70" s="453"/>
    </row>
    <row r="71" spans="1:15">
      <c r="A71" s="381"/>
      <c r="B71" s="381"/>
      <c r="E71" s="453"/>
      <c r="F71" s="453"/>
      <c r="G71" s="453"/>
      <c r="H71" s="453"/>
      <c r="I71" s="453"/>
      <c r="J71" s="453"/>
      <c r="K71" s="453"/>
      <c r="L71" s="453"/>
      <c r="M71" s="453"/>
      <c r="N71" s="453"/>
      <c r="O71" s="453"/>
    </row>
    <row r="72" spans="1:15">
      <c r="A72" s="381"/>
      <c r="B72" s="381"/>
      <c r="E72" s="453"/>
      <c r="F72" s="453"/>
      <c r="G72" s="453"/>
      <c r="H72" s="453"/>
      <c r="I72" s="453"/>
      <c r="J72" s="453"/>
      <c r="K72" s="453"/>
      <c r="L72" s="453"/>
      <c r="M72" s="453"/>
      <c r="N72" s="453"/>
      <c r="O72" s="453"/>
    </row>
    <row r="73" spans="1:15">
      <c r="A73" s="381"/>
      <c r="B73" s="381"/>
      <c r="E73" s="453"/>
      <c r="F73" s="453"/>
      <c r="G73" s="453"/>
      <c r="H73" s="453"/>
      <c r="I73" s="453"/>
      <c r="J73" s="453"/>
      <c r="K73" s="453"/>
      <c r="L73" s="453"/>
      <c r="M73" s="453"/>
      <c r="N73" s="453"/>
      <c r="O73" s="453"/>
    </row>
    <row r="74" spans="1:15">
      <c r="A74" s="381"/>
      <c r="B74" s="381"/>
      <c r="E74" s="453"/>
      <c r="F74" s="453"/>
      <c r="G74" s="453"/>
      <c r="H74" s="453"/>
      <c r="I74" s="453"/>
      <c r="J74" s="453"/>
      <c r="K74" s="453"/>
      <c r="L74" s="453"/>
      <c r="M74" s="453"/>
      <c r="N74" s="453"/>
      <c r="O74" s="453"/>
    </row>
    <row r="75" spans="1:15">
      <c r="A75" s="381"/>
      <c r="B75" s="381"/>
      <c r="E75" s="453"/>
      <c r="F75" s="453"/>
      <c r="G75" s="453"/>
      <c r="H75" s="453"/>
      <c r="I75" s="453"/>
      <c r="J75" s="453"/>
      <c r="K75" s="453"/>
      <c r="L75" s="453"/>
      <c r="M75" s="453"/>
      <c r="N75" s="453"/>
      <c r="O75" s="453"/>
    </row>
    <row r="76" spans="1:15">
      <c r="A76" s="381"/>
      <c r="B76" s="381"/>
      <c r="E76" s="453"/>
      <c r="F76" s="453"/>
      <c r="G76" s="453"/>
      <c r="H76" s="453"/>
      <c r="I76" s="453"/>
      <c r="J76" s="453"/>
      <c r="K76" s="453"/>
      <c r="L76" s="453"/>
      <c r="M76" s="453"/>
      <c r="N76" s="453"/>
      <c r="O76" s="453"/>
    </row>
    <row r="77" spans="1:15">
      <c r="A77" s="381"/>
      <c r="B77" s="381"/>
      <c r="E77" s="453"/>
      <c r="F77" s="453"/>
      <c r="G77" s="453"/>
      <c r="H77" s="453"/>
      <c r="I77" s="453"/>
      <c r="J77" s="453"/>
      <c r="K77" s="453"/>
      <c r="L77" s="453"/>
      <c r="M77" s="453"/>
      <c r="N77" s="453"/>
      <c r="O77" s="453"/>
    </row>
    <row r="78" spans="1:15">
      <c r="A78" s="381"/>
      <c r="B78" s="381"/>
      <c r="E78" s="453"/>
      <c r="F78" s="453"/>
      <c r="G78" s="453"/>
      <c r="H78" s="453"/>
      <c r="I78" s="453"/>
      <c r="J78" s="453"/>
      <c r="K78" s="453"/>
      <c r="L78" s="453"/>
      <c r="M78" s="453"/>
      <c r="N78" s="453"/>
      <c r="O78" s="453"/>
    </row>
    <row r="79" spans="1:15">
      <c r="A79" s="381"/>
      <c r="B79" s="381"/>
      <c r="E79" s="453"/>
      <c r="F79" s="453"/>
      <c r="G79" s="453"/>
      <c r="H79" s="453"/>
      <c r="I79" s="453"/>
      <c r="J79" s="453"/>
      <c r="K79" s="453"/>
      <c r="L79" s="453"/>
      <c r="M79" s="453"/>
      <c r="N79" s="453"/>
      <c r="O79" s="453"/>
    </row>
    <row r="80" spans="1:15">
      <c r="A80" s="381"/>
      <c r="B80" s="381"/>
      <c r="E80" s="453"/>
      <c r="F80" s="453"/>
      <c r="G80" s="453"/>
      <c r="H80" s="453"/>
      <c r="I80" s="453"/>
      <c r="J80" s="453"/>
      <c r="K80" s="453"/>
      <c r="L80" s="453"/>
      <c r="M80" s="453"/>
      <c r="N80" s="453"/>
      <c r="O80" s="453"/>
    </row>
    <row r="81" spans="1:15">
      <c r="A81" s="381"/>
      <c r="B81" s="381"/>
      <c r="E81" s="453"/>
      <c r="F81" s="453"/>
      <c r="G81" s="453"/>
      <c r="H81" s="453"/>
      <c r="I81" s="453"/>
      <c r="J81" s="453"/>
      <c r="K81" s="453"/>
      <c r="L81" s="453"/>
      <c r="M81" s="453"/>
      <c r="N81" s="453"/>
      <c r="O81" s="453"/>
    </row>
    <row r="82" spans="1:15">
      <c r="A82" s="381"/>
      <c r="B82" s="381"/>
      <c r="E82" s="453"/>
      <c r="F82" s="453"/>
      <c r="G82" s="453"/>
      <c r="H82" s="453"/>
      <c r="I82" s="453"/>
      <c r="J82" s="453"/>
      <c r="K82" s="453"/>
      <c r="L82" s="453"/>
      <c r="M82" s="453"/>
      <c r="N82" s="453"/>
      <c r="O82" s="453"/>
    </row>
    <row r="83" spans="1:15">
      <c r="A83" s="381"/>
      <c r="B83" s="381"/>
      <c r="E83" s="453"/>
      <c r="F83" s="453"/>
      <c r="G83" s="453"/>
      <c r="H83" s="453"/>
      <c r="I83" s="453"/>
      <c r="J83" s="453"/>
      <c r="K83" s="453"/>
      <c r="L83" s="453"/>
      <c r="M83" s="453"/>
      <c r="N83" s="453"/>
      <c r="O83" s="453"/>
    </row>
    <row r="84" spans="1:15">
      <c r="A84" s="381"/>
      <c r="B84" s="381"/>
      <c r="E84" s="453"/>
      <c r="F84" s="453"/>
      <c r="G84" s="453"/>
      <c r="H84" s="453"/>
      <c r="I84" s="453"/>
      <c r="J84" s="453"/>
      <c r="K84" s="453"/>
      <c r="L84" s="453"/>
      <c r="M84" s="453"/>
      <c r="N84" s="453"/>
      <c r="O84" s="453"/>
    </row>
    <row r="85" spans="1:15">
      <c r="A85" s="381"/>
      <c r="B85" s="381"/>
      <c r="E85" s="453"/>
      <c r="F85" s="453"/>
      <c r="G85" s="453"/>
      <c r="H85" s="453"/>
      <c r="I85" s="453"/>
      <c r="J85" s="453"/>
      <c r="K85" s="453"/>
      <c r="L85" s="453"/>
      <c r="M85" s="453"/>
      <c r="N85" s="453"/>
      <c r="O85" s="453"/>
    </row>
    <row r="86" spans="1:15">
      <c r="A86" s="381"/>
      <c r="B86" s="381"/>
      <c r="E86" s="453"/>
      <c r="F86" s="453"/>
      <c r="G86" s="453"/>
      <c r="H86" s="453"/>
      <c r="I86" s="453"/>
      <c r="J86" s="453"/>
      <c r="K86" s="453"/>
      <c r="L86" s="453"/>
      <c r="M86" s="453"/>
      <c r="N86" s="453"/>
      <c r="O86" s="453"/>
    </row>
    <row r="87" spans="1:15">
      <c r="A87" s="381"/>
      <c r="B87" s="381"/>
      <c r="E87" s="453"/>
      <c r="F87" s="453"/>
      <c r="G87" s="453"/>
      <c r="H87" s="453"/>
      <c r="I87" s="453"/>
      <c r="J87" s="453"/>
      <c r="K87" s="453"/>
      <c r="L87" s="453"/>
      <c r="M87" s="453"/>
      <c r="N87" s="453"/>
      <c r="O87" s="453"/>
    </row>
    <row r="88" spans="1:15">
      <c r="A88" s="381"/>
      <c r="B88" s="381"/>
      <c r="E88" s="453"/>
      <c r="F88" s="453"/>
      <c r="G88" s="453"/>
      <c r="H88" s="453"/>
      <c r="I88" s="453"/>
      <c r="J88" s="453"/>
      <c r="K88" s="453"/>
      <c r="L88" s="453"/>
      <c r="M88" s="453"/>
      <c r="N88" s="453"/>
      <c r="O88" s="453"/>
    </row>
    <row r="89" spans="1:15">
      <c r="A89" s="381"/>
      <c r="B89" s="381"/>
      <c r="E89" s="453"/>
      <c r="F89" s="453"/>
      <c r="G89" s="453"/>
      <c r="H89" s="453"/>
      <c r="I89" s="453"/>
      <c r="J89" s="453"/>
      <c r="K89" s="453"/>
      <c r="L89" s="453"/>
      <c r="M89" s="453"/>
      <c r="N89" s="453"/>
      <c r="O89" s="453"/>
    </row>
    <row r="90" spans="1:15">
      <c r="A90" s="381"/>
      <c r="B90" s="381"/>
      <c r="E90" s="453"/>
      <c r="F90" s="453"/>
      <c r="G90" s="453"/>
      <c r="H90" s="453"/>
      <c r="I90" s="453"/>
      <c r="J90" s="453"/>
      <c r="K90" s="453"/>
      <c r="L90" s="453"/>
      <c r="M90" s="453"/>
      <c r="N90" s="453"/>
      <c r="O90" s="453"/>
    </row>
    <row r="91" spans="1:15">
      <c r="A91" s="381"/>
      <c r="B91" s="381"/>
      <c r="E91" s="453"/>
      <c r="F91" s="453"/>
      <c r="G91" s="453"/>
      <c r="H91" s="453"/>
      <c r="I91" s="453"/>
      <c r="J91" s="453"/>
      <c r="K91" s="453"/>
      <c r="L91" s="453"/>
      <c r="M91" s="453"/>
      <c r="N91" s="453"/>
      <c r="O91" s="453"/>
    </row>
    <row r="92" spans="1:15">
      <c r="A92" s="381"/>
      <c r="B92" s="381"/>
      <c r="E92" s="453"/>
      <c r="F92" s="453"/>
      <c r="G92" s="453"/>
      <c r="H92" s="453"/>
      <c r="I92" s="453"/>
      <c r="J92" s="453"/>
      <c r="K92" s="453"/>
      <c r="L92" s="453"/>
      <c r="M92" s="453"/>
      <c r="N92" s="453"/>
      <c r="O92" s="453"/>
    </row>
    <row r="93" spans="1:15">
      <c r="A93" s="381"/>
      <c r="B93" s="381"/>
      <c r="E93" s="453"/>
      <c r="F93" s="453"/>
      <c r="G93" s="453"/>
      <c r="H93" s="453"/>
      <c r="I93" s="453"/>
      <c r="J93" s="453"/>
      <c r="K93" s="453"/>
      <c r="L93" s="453"/>
      <c r="M93" s="453"/>
      <c r="N93" s="453"/>
      <c r="O93" s="453"/>
    </row>
    <row r="94" spans="1:15">
      <c r="A94" s="381"/>
      <c r="B94" s="381"/>
      <c r="E94" s="453"/>
      <c r="F94" s="453"/>
      <c r="G94" s="453"/>
      <c r="H94" s="453"/>
      <c r="I94" s="453"/>
      <c r="J94" s="453"/>
      <c r="K94" s="453"/>
      <c r="L94" s="453"/>
      <c r="M94" s="453"/>
      <c r="N94" s="453"/>
      <c r="O94" s="453"/>
    </row>
    <row r="95" spans="1:15">
      <c r="A95" s="381"/>
      <c r="B95" s="381"/>
      <c r="E95" s="453"/>
      <c r="F95" s="453"/>
      <c r="G95" s="453"/>
      <c r="H95" s="453"/>
      <c r="I95" s="453"/>
      <c r="J95" s="453"/>
      <c r="K95" s="453"/>
      <c r="L95" s="453"/>
      <c r="M95" s="453"/>
      <c r="N95" s="453"/>
      <c r="O95" s="453"/>
    </row>
    <row r="96" spans="1:15">
      <c r="A96" s="381"/>
      <c r="B96" s="381"/>
      <c r="E96" s="453"/>
      <c r="F96" s="453"/>
      <c r="G96" s="453"/>
      <c r="H96" s="453"/>
      <c r="I96" s="453"/>
      <c r="J96" s="453"/>
      <c r="K96" s="453"/>
      <c r="L96" s="453"/>
      <c r="M96" s="453"/>
      <c r="N96" s="453"/>
      <c r="O96" s="453"/>
    </row>
    <row r="97" spans="1:15">
      <c r="A97" s="381"/>
      <c r="B97" s="381"/>
      <c r="E97" s="453"/>
      <c r="F97" s="453"/>
      <c r="G97" s="453"/>
      <c r="H97" s="453"/>
      <c r="I97" s="453"/>
      <c r="J97" s="453"/>
      <c r="K97" s="453"/>
      <c r="L97" s="453"/>
      <c r="M97" s="453"/>
      <c r="N97" s="453"/>
      <c r="O97" s="453"/>
    </row>
    <row r="98" spans="1:15">
      <c r="A98" s="381"/>
      <c r="B98" s="381"/>
      <c r="E98" s="453"/>
      <c r="F98" s="453"/>
      <c r="G98" s="453"/>
      <c r="H98" s="453"/>
      <c r="I98" s="453"/>
      <c r="J98" s="453"/>
      <c r="K98" s="453"/>
      <c r="L98" s="453"/>
      <c r="M98" s="453"/>
      <c r="N98" s="453"/>
      <c r="O98" s="453"/>
    </row>
    <row r="99" spans="1:15">
      <c r="A99" s="381"/>
      <c r="B99" s="381"/>
      <c r="E99" s="453"/>
      <c r="F99" s="453"/>
      <c r="G99" s="453"/>
      <c r="H99" s="453"/>
      <c r="I99" s="453"/>
      <c r="J99" s="453"/>
      <c r="K99" s="453"/>
      <c r="L99" s="453"/>
      <c r="M99" s="453"/>
      <c r="N99" s="453"/>
      <c r="O99" s="453"/>
    </row>
    <row r="100" spans="1:15">
      <c r="A100" s="381"/>
      <c r="B100" s="381"/>
      <c r="E100" s="453"/>
      <c r="F100" s="453"/>
      <c r="G100" s="453"/>
      <c r="H100" s="453"/>
      <c r="I100" s="453"/>
      <c r="J100" s="453"/>
      <c r="K100" s="453"/>
      <c r="L100" s="453"/>
      <c r="M100" s="453"/>
      <c r="N100" s="453"/>
      <c r="O100" s="453"/>
    </row>
    <row r="101" spans="1:15">
      <c r="A101" s="381"/>
      <c r="B101" s="381"/>
      <c r="E101" s="453"/>
      <c r="F101" s="453"/>
      <c r="G101" s="453"/>
      <c r="H101" s="453"/>
      <c r="I101" s="453"/>
      <c r="J101" s="453"/>
      <c r="K101" s="453"/>
      <c r="L101" s="453"/>
      <c r="M101" s="453"/>
      <c r="N101" s="453"/>
      <c r="O101" s="453"/>
    </row>
    <row r="102" spans="1:15">
      <c r="A102" s="381"/>
      <c r="B102" s="381"/>
      <c r="E102" s="453"/>
      <c r="F102" s="453"/>
      <c r="G102" s="453"/>
      <c r="H102" s="453"/>
      <c r="I102" s="453"/>
      <c r="J102" s="453"/>
      <c r="K102" s="453"/>
      <c r="L102" s="453"/>
      <c r="M102" s="453"/>
      <c r="N102" s="453"/>
      <c r="O102" s="453"/>
    </row>
    <row r="103" spans="1:15">
      <c r="A103" s="381"/>
      <c r="B103" s="381"/>
      <c r="E103" s="453"/>
      <c r="F103" s="453"/>
      <c r="G103" s="453"/>
      <c r="H103" s="453"/>
      <c r="I103" s="453"/>
      <c r="J103" s="453"/>
      <c r="K103" s="453"/>
      <c r="L103" s="453"/>
      <c r="M103" s="453"/>
      <c r="N103" s="453"/>
      <c r="O103" s="453"/>
    </row>
    <row r="104" spans="1:15">
      <c r="A104" s="381"/>
      <c r="B104" s="381"/>
      <c r="E104" s="453"/>
      <c r="F104" s="453"/>
      <c r="G104" s="453"/>
      <c r="H104" s="453"/>
      <c r="I104" s="453"/>
      <c r="J104" s="453"/>
      <c r="K104" s="453"/>
      <c r="L104" s="453"/>
      <c r="M104" s="453"/>
      <c r="N104" s="453"/>
      <c r="O104" s="453"/>
    </row>
    <row r="105" spans="1:15">
      <c r="A105" s="381"/>
      <c r="B105" s="381"/>
      <c r="E105" s="453"/>
      <c r="F105" s="453"/>
      <c r="G105" s="453"/>
      <c r="H105" s="453"/>
      <c r="I105" s="453"/>
      <c r="J105" s="453"/>
      <c r="K105" s="453"/>
      <c r="L105" s="453"/>
      <c r="M105" s="453"/>
      <c r="N105" s="453"/>
      <c r="O105" s="453"/>
    </row>
    <row r="106" spans="1:15">
      <c r="A106" s="381"/>
      <c r="B106" s="381"/>
      <c r="E106" s="453"/>
      <c r="F106" s="453"/>
      <c r="G106" s="453"/>
      <c r="H106" s="453"/>
      <c r="I106" s="453"/>
      <c r="J106" s="453"/>
      <c r="K106" s="453"/>
      <c r="L106" s="453"/>
      <c r="M106" s="453"/>
      <c r="N106" s="453"/>
      <c r="O106" s="453"/>
    </row>
    <row r="107" spans="1:15">
      <c r="A107" s="381"/>
      <c r="B107" s="381"/>
      <c r="E107" s="453"/>
      <c r="F107" s="453"/>
      <c r="G107" s="453"/>
      <c r="H107" s="453"/>
      <c r="I107" s="453"/>
      <c r="J107" s="453"/>
      <c r="K107" s="453"/>
      <c r="L107" s="453"/>
      <c r="M107" s="453"/>
      <c r="N107" s="453"/>
      <c r="O107" s="453"/>
    </row>
    <row r="108" spans="1:15">
      <c r="A108" s="381"/>
      <c r="B108" s="381"/>
      <c r="E108" s="453"/>
      <c r="F108" s="453"/>
      <c r="G108" s="453"/>
      <c r="H108" s="453"/>
      <c r="I108" s="453"/>
      <c r="J108" s="453"/>
      <c r="K108" s="453"/>
      <c r="L108" s="453"/>
      <c r="M108" s="453"/>
      <c r="N108" s="453"/>
      <c r="O108" s="453"/>
    </row>
    <row r="109" spans="1:15">
      <c r="A109" s="381"/>
      <c r="B109" s="381"/>
      <c r="E109" s="453"/>
      <c r="F109" s="453"/>
      <c r="G109" s="453"/>
      <c r="H109" s="453"/>
      <c r="I109" s="453"/>
      <c r="J109" s="453"/>
      <c r="K109" s="453"/>
      <c r="L109" s="453"/>
      <c r="M109" s="453"/>
      <c r="N109" s="453"/>
      <c r="O109" s="453"/>
    </row>
    <row r="110" spans="1:15">
      <c r="A110" s="381"/>
      <c r="B110" s="381"/>
      <c r="E110" s="453"/>
      <c r="F110" s="453"/>
      <c r="G110" s="453"/>
      <c r="H110" s="453"/>
      <c r="I110" s="453"/>
      <c r="J110" s="453"/>
      <c r="K110" s="453"/>
      <c r="L110" s="453"/>
      <c r="M110" s="453"/>
      <c r="N110" s="453"/>
      <c r="O110" s="453"/>
    </row>
    <row r="111" spans="1:15">
      <c r="A111" s="381"/>
      <c r="B111" s="381"/>
      <c r="E111" s="453"/>
      <c r="F111" s="453"/>
      <c r="G111" s="453"/>
      <c r="H111" s="453"/>
      <c r="I111" s="453"/>
      <c r="J111" s="453"/>
      <c r="K111" s="453"/>
      <c r="L111" s="453"/>
      <c r="M111" s="453"/>
      <c r="N111" s="453"/>
      <c r="O111" s="453"/>
    </row>
    <row r="112" spans="1:15">
      <c r="A112" s="381"/>
      <c r="B112" s="381"/>
      <c r="E112" s="453"/>
      <c r="F112" s="453"/>
      <c r="G112" s="453"/>
      <c r="H112" s="453"/>
      <c r="I112" s="453"/>
      <c r="J112" s="453"/>
      <c r="K112" s="453"/>
      <c r="L112" s="453"/>
      <c r="M112" s="453"/>
      <c r="N112" s="453"/>
      <c r="O112" s="453"/>
    </row>
    <row r="113" spans="1:15">
      <c r="A113" s="381"/>
      <c r="B113" s="381"/>
      <c r="E113" s="453"/>
      <c r="F113" s="453"/>
      <c r="G113" s="453"/>
      <c r="H113" s="453"/>
      <c r="I113" s="453"/>
      <c r="J113" s="453"/>
      <c r="K113" s="453"/>
      <c r="L113" s="453"/>
      <c r="M113" s="453"/>
      <c r="N113" s="453"/>
      <c r="O113" s="453"/>
    </row>
    <row r="114" spans="1:15">
      <c r="A114" s="381"/>
      <c r="B114" s="381"/>
      <c r="E114" s="453"/>
      <c r="F114" s="453"/>
      <c r="G114" s="453"/>
      <c r="H114" s="453"/>
      <c r="I114" s="453"/>
      <c r="J114" s="453"/>
      <c r="K114" s="453"/>
      <c r="L114" s="453"/>
      <c r="M114" s="453"/>
      <c r="N114" s="453"/>
      <c r="O114" s="453"/>
    </row>
    <row r="115" spans="1:15">
      <c r="A115" s="381"/>
      <c r="B115" s="381"/>
      <c r="E115" s="453"/>
      <c r="F115" s="453"/>
      <c r="G115" s="453"/>
      <c r="H115" s="453"/>
      <c r="I115" s="453"/>
      <c r="J115" s="453"/>
      <c r="K115" s="453"/>
      <c r="L115" s="453"/>
      <c r="M115" s="453"/>
      <c r="N115" s="453"/>
      <c r="O115" s="453"/>
    </row>
    <row r="116" spans="1:15">
      <c r="A116" s="381"/>
      <c r="B116" s="381"/>
      <c r="E116" s="453"/>
      <c r="F116" s="453"/>
      <c r="G116" s="453"/>
      <c r="H116" s="453"/>
      <c r="I116" s="453"/>
      <c r="J116" s="453"/>
      <c r="K116" s="453"/>
      <c r="L116" s="453"/>
      <c r="M116" s="453"/>
      <c r="N116" s="453"/>
      <c r="O116" s="453"/>
    </row>
    <row r="117" spans="1:15">
      <c r="A117" s="381"/>
      <c r="B117" s="381"/>
      <c r="E117" s="453"/>
      <c r="F117" s="453"/>
      <c r="G117" s="453"/>
      <c r="H117" s="453"/>
      <c r="I117" s="453"/>
      <c r="J117" s="453"/>
      <c r="K117" s="453"/>
      <c r="L117" s="453"/>
      <c r="M117" s="453"/>
      <c r="N117" s="453"/>
      <c r="O117" s="453"/>
    </row>
    <row r="118" spans="1:15">
      <c r="A118" s="381"/>
      <c r="B118" s="381"/>
      <c r="E118" s="453"/>
      <c r="F118" s="453"/>
      <c r="G118" s="453"/>
      <c r="H118" s="453"/>
      <c r="I118" s="453"/>
      <c r="J118" s="453"/>
      <c r="K118" s="453"/>
      <c r="L118" s="453"/>
      <c r="M118" s="453"/>
      <c r="N118" s="453"/>
      <c r="O118" s="453"/>
    </row>
    <row r="119" spans="1:15">
      <c r="A119" s="381"/>
      <c r="B119" s="381"/>
      <c r="E119" s="453"/>
      <c r="F119" s="453"/>
      <c r="G119" s="453"/>
      <c r="H119" s="453"/>
      <c r="I119" s="453"/>
      <c r="J119" s="453"/>
      <c r="K119" s="453"/>
      <c r="L119" s="453"/>
      <c r="M119" s="453"/>
      <c r="N119" s="453"/>
      <c r="O119" s="453"/>
    </row>
    <row r="120" spans="1:15">
      <c r="A120" s="381"/>
      <c r="B120" s="381"/>
      <c r="E120" s="453"/>
      <c r="F120" s="453"/>
      <c r="G120" s="453"/>
      <c r="H120" s="453"/>
      <c r="I120" s="453"/>
      <c r="J120" s="453"/>
      <c r="K120" s="453"/>
      <c r="L120" s="453"/>
      <c r="M120" s="453"/>
      <c r="N120" s="453"/>
      <c r="O120" s="453"/>
    </row>
    <row r="121" spans="1:15">
      <c r="A121" s="381"/>
      <c r="B121" s="381"/>
      <c r="E121" s="453"/>
      <c r="F121" s="453"/>
      <c r="G121" s="453"/>
      <c r="H121" s="453"/>
      <c r="I121" s="453"/>
      <c r="J121" s="453"/>
      <c r="K121" s="453"/>
      <c r="L121" s="453"/>
      <c r="M121" s="453"/>
      <c r="N121" s="453"/>
      <c r="O121" s="453"/>
    </row>
    <row r="122" spans="1:15">
      <c r="A122" s="381"/>
      <c r="B122" s="381"/>
      <c r="E122" s="453"/>
      <c r="F122" s="453"/>
      <c r="G122" s="453"/>
      <c r="H122" s="453"/>
      <c r="I122" s="453"/>
      <c r="J122" s="453"/>
      <c r="K122" s="453"/>
      <c r="L122" s="453"/>
      <c r="M122" s="453"/>
      <c r="N122" s="453"/>
      <c r="O122" s="453"/>
    </row>
    <row r="123" spans="1:15">
      <c r="A123" s="381"/>
      <c r="B123" s="381"/>
      <c r="E123" s="453"/>
      <c r="F123" s="453"/>
      <c r="G123" s="453"/>
      <c r="H123" s="453"/>
      <c r="I123" s="453"/>
      <c r="J123" s="453"/>
      <c r="K123" s="453"/>
      <c r="L123" s="453"/>
      <c r="M123" s="453"/>
      <c r="N123" s="453"/>
      <c r="O123" s="453"/>
    </row>
    <row r="124" spans="1:15">
      <c r="A124" s="381"/>
      <c r="B124" s="381"/>
      <c r="E124" s="453"/>
      <c r="F124" s="453"/>
      <c r="G124" s="453"/>
      <c r="H124" s="453"/>
      <c r="I124" s="453"/>
      <c r="J124" s="453"/>
      <c r="K124" s="453"/>
      <c r="L124" s="453"/>
      <c r="M124" s="453"/>
      <c r="N124" s="453"/>
      <c r="O124" s="453"/>
    </row>
    <row r="125" spans="1:15">
      <c r="E125" s="453"/>
      <c r="F125" s="453"/>
      <c r="G125" s="453"/>
      <c r="H125" s="453"/>
      <c r="I125" s="453"/>
      <c r="J125" s="453"/>
      <c r="K125" s="453"/>
      <c r="L125" s="453"/>
      <c r="M125" s="453"/>
      <c r="N125" s="453"/>
      <c r="O125" s="453"/>
    </row>
    <row r="126" spans="1:15">
      <c r="E126" s="453"/>
      <c r="F126" s="453"/>
      <c r="G126" s="453"/>
      <c r="H126" s="453"/>
      <c r="I126" s="453"/>
      <c r="J126" s="453"/>
      <c r="K126" s="453"/>
      <c r="L126" s="453"/>
      <c r="M126" s="453"/>
      <c r="N126" s="453"/>
      <c r="O126" s="453"/>
    </row>
    <row r="127" spans="1:15">
      <c r="E127" s="453"/>
      <c r="F127" s="453"/>
      <c r="G127" s="453"/>
      <c r="H127" s="453"/>
      <c r="I127" s="453"/>
      <c r="J127" s="453"/>
      <c r="K127" s="453"/>
      <c r="L127" s="453"/>
      <c r="M127" s="453"/>
      <c r="N127" s="453"/>
      <c r="O127" s="453"/>
    </row>
    <row r="128" spans="1:15">
      <c r="E128" s="453"/>
      <c r="F128" s="453"/>
      <c r="G128" s="453"/>
      <c r="H128" s="453"/>
      <c r="I128" s="453"/>
      <c r="J128" s="453"/>
      <c r="K128" s="453"/>
      <c r="L128" s="453"/>
      <c r="M128" s="453"/>
      <c r="N128" s="453"/>
      <c r="O128" s="453"/>
    </row>
    <row r="129" spans="5:15">
      <c r="E129" s="453"/>
      <c r="F129" s="453"/>
      <c r="G129" s="453"/>
      <c r="H129" s="453"/>
      <c r="I129" s="453"/>
      <c r="J129" s="453"/>
      <c r="K129" s="453"/>
      <c r="L129" s="453"/>
      <c r="M129" s="453"/>
      <c r="N129" s="453"/>
      <c r="O129" s="453"/>
    </row>
    <row r="130" spans="5:15">
      <c r="E130" s="453"/>
      <c r="F130" s="453"/>
      <c r="G130" s="453"/>
      <c r="H130" s="453"/>
      <c r="I130" s="453"/>
      <c r="J130" s="453"/>
      <c r="K130" s="453"/>
      <c r="L130" s="453"/>
      <c r="M130" s="453"/>
      <c r="N130" s="453"/>
      <c r="O130" s="453"/>
    </row>
    <row r="131" spans="5:15">
      <c r="E131" s="453"/>
      <c r="F131" s="453"/>
      <c r="G131" s="453"/>
      <c r="H131" s="453"/>
      <c r="I131" s="453"/>
      <c r="J131" s="453"/>
      <c r="K131" s="453"/>
      <c r="L131" s="453"/>
      <c r="M131" s="453"/>
      <c r="N131" s="453"/>
      <c r="O131" s="453"/>
    </row>
    <row r="132" spans="5:15">
      <c r="E132" s="453"/>
      <c r="F132" s="453"/>
      <c r="G132" s="453"/>
      <c r="H132" s="453"/>
      <c r="I132" s="453"/>
      <c r="J132" s="453"/>
      <c r="K132" s="453"/>
      <c r="L132" s="453"/>
      <c r="M132" s="453"/>
      <c r="N132" s="453"/>
      <c r="O132" s="453"/>
    </row>
    <row r="133" spans="5:15">
      <c r="E133" s="453"/>
      <c r="F133" s="453"/>
      <c r="G133" s="453"/>
      <c r="H133" s="453"/>
      <c r="I133" s="453"/>
      <c r="J133" s="453"/>
      <c r="K133" s="453"/>
      <c r="L133" s="453"/>
      <c r="M133" s="453"/>
      <c r="N133" s="453"/>
      <c r="O133" s="453"/>
    </row>
    <row r="134" spans="5:15">
      <c r="E134" s="453"/>
      <c r="F134" s="453"/>
      <c r="G134" s="453"/>
      <c r="H134" s="453"/>
      <c r="I134" s="453"/>
      <c r="J134" s="453"/>
      <c r="K134" s="453"/>
      <c r="L134" s="453"/>
      <c r="M134" s="453"/>
      <c r="N134" s="453"/>
      <c r="O134" s="453"/>
    </row>
    <row r="135" spans="5:15">
      <c r="E135" s="453"/>
      <c r="F135" s="453"/>
      <c r="G135" s="453"/>
      <c r="H135" s="453"/>
      <c r="I135" s="453"/>
      <c r="J135" s="453"/>
      <c r="K135" s="453"/>
      <c r="L135" s="453"/>
      <c r="M135" s="453"/>
      <c r="N135" s="453"/>
      <c r="O135" s="453"/>
    </row>
    <row r="136" spans="5:15">
      <c r="E136" s="453"/>
      <c r="F136" s="453"/>
      <c r="G136" s="453"/>
      <c r="H136" s="453"/>
      <c r="I136" s="453"/>
      <c r="J136" s="453"/>
      <c r="K136" s="453"/>
      <c r="L136" s="453"/>
      <c r="M136" s="453"/>
      <c r="N136" s="453"/>
      <c r="O136" s="453"/>
    </row>
    <row r="137" spans="5:15">
      <c r="E137" s="453"/>
      <c r="F137" s="453"/>
      <c r="G137" s="453"/>
      <c r="H137" s="453"/>
      <c r="I137" s="453"/>
      <c r="J137" s="453"/>
      <c r="K137" s="453"/>
      <c r="L137" s="453"/>
      <c r="M137" s="453"/>
      <c r="N137" s="453"/>
      <c r="O137" s="453"/>
    </row>
    <row r="138" spans="5:15">
      <c r="E138" s="453"/>
      <c r="F138" s="453"/>
      <c r="G138" s="453"/>
      <c r="H138" s="453"/>
      <c r="I138" s="453"/>
      <c r="J138" s="453"/>
      <c r="K138" s="453"/>
      <c r="L138" s="453"/>
      <c r="M138" s="453"/>
      <c r="N138" s="453"/>
      <c r="O138" s="453"/>
    </row>
    <row r="139" spans="5:15">
      <c r="E139" s="453"/>
      <c r="F139" s="453"/>
      <c r="G139" s="453"/>
      <c r="H139" s="453"/>
      <c r="I139" s="453"/>
      <c r="J139" s="453"/>
      <c r="K139" s="453"/>
      <c r="L139" s="453"/>
      <c r="M139" s="453"/>
      <c r="N139" s="453"/>
      <c r="O139" s="453"/>
    </row>
    <row r="140" spans="5:15">
      <c r="E140" s="453"/>
      <c r="F140" s="453"/>
      <c r="G140" s="453"/>
      <c r="H140" s="453"/>
      <c r="I140" s="453"/>
      <c r="J140" s="453"/>
      <c r="K140" s="453"/>
      <c r="L140" s="453"/>
      <c r="M140" s="453"/>
      <c r="N140" s="453"/>
      <c r="O140" s="453"/>
    </row>
    <row r="141" spans="5:15">
      <c r="E141" s="453"/>
      <c r="F141" s="453"/>
      <c r="G141" s="453"/>
      <c r="H141" s="453"/>
      <c r="I141" s="453"/>
      <c r="J141" s="453"/>
      <c r="K141" s="453"/>
      <c r="L141" s="453"/>
      <c r="M141" s="453"/>
      <c r="N141" s="453"/>
      <c r="O141" s="453"/>
    </row>
    <row r="142" spans="5:15">
      <c r="E142" s="453"/>
      <c r="F142" s="453"/>
      <c r="G142" s="453"/>
      <c r="H142" s="453"/>
      <c r="I142" s="453"/>
      <c r="J142" s="453"/>
      <c r="K142" s="453"/>
      <c r="L142" s="453"/>
      <c r="M142" s="453"/>
      <c r="N142" s="453"/>
      <c r="O142" s="453"/>
    </row>
    <row r="143" spans="5:15">
      <c r="E143" s="453"/>
      <c r="F143" s="453"/>
      <c r="G143" s="453"/>
      <c r="H143" s="453"/>
      <c r="I143" s="453"/>
      <c r="J143" s="453"/>
      <c r="K143" s="453"/>
      <c r="L143" s="453"/>
      <c r="M143" s="453"/>
      <c r="N143" s="453"/>
      <c r="O143" s="453"/>
    </row>
    <row r="144" spans="5:15">
      <c r="E144" s="453"/>
      <c r="F144" s="453"/>
      <c r="G144" s="453"/>
      <c r="H144" s="453"/>
      <c r="I144" s="453"/>
      <c r="J144" s="453"/>
      <c r="K144" s="453"/>
      <c r="L144" s="453"/>
      <c r="M144" s="453"/>
      <c r="N144" s="453"/>
      <c r="O144" s="453"/>
    </row>
    <row r="145" spans="5:15">
      <c r="E145" s="453"/>
      <c r="F145" s="453"/>
      <c r="G145" s="453"/>
      <c r="H145" s="453"/>
      <c r="I145" s="453"/>
      <c r="J145" s="453"/>
      <c r="K145" s="453"/>
      <c r="L145" s="453"/>
      <c r="M145" s="453"/>
      <c r="N145" s="453"/>
      <c r="O145" s="453"/>
    </row>
    <row r="146" spans="5:15">
      <c r="E146" s="453"/>
      <c r="F146" s="453"/>
      <c r="G146" s="453"/>
      <c r="H146" s="453"/>
      <c r="I146" s="453"/>
      <c r="J146" s="453"/>
      <c r="K146" s="453"/>
      <c r="L146" s="453"/>
      <c r="M146" s="453"/>
      <c r="N146" s="453"/>
      <c r="O146" s="453"/>
    </row>
    <row r="147" spans="5:15">
      <c r="E147" s="453"/>
      <c r="F147" s="453"/>
      <c r="G147" s="453"/>
      <c r="H147" s="453"/>
      <c r="I147" s="453"/>
      <c r="J147" s="453"/>
      <c r="K147" s="453"/>
      <c r="L147" s="453"/>
      <c r="M147" s="453"/>
      <c r="N147" s="453"/>
      <c r="O147" s="453"/>
    </row>
    <row r="148" spans="5:15">
      <c r="E148" s="453"/>
      <c r="F148" s="453"/>
      <c r="G148" s="453"/>
      <c r="H148" s="453"/>
      <c r="I148" s="453"/>
      <c r="J148" s="453"/>
      <c r="K148" s="453"/>
      <c r="L148" s="453"/>
      <c r="M148" s="453"/>
      <c r="N148" s="453"/>
      <c r="O148" s="453"/>
    </row>
    <row r="149" spans="5:15">
      <c r="E149" s="453"/>
      <c r="F149" s="453"/>
      <c r="G149" s="453"/>
      <c r="H149" s="453"/>
      <c r="I149" s="453"/>
      <c r="J149" s="453"/>
      <c r="K149" s="453"/>
      <c r="L149" s="453"/>
      <c r="M149" s="453"/>
      <c r="N149" s="453"/>
      <c r="O149" s="453"/>
    </row>
    <row r="150" spans="5:15">
      <c r="E150" s="453"/>
      <c r="F150" s="453"/>
      <c r="G150" s="453"/>
      <c r="H150" s="453"/>
      <c r="I150" s="453"/>
      <c r="J150" s="453"/>
      <c r="K150" s="453"/>
      <c r="L150" s="453"/>
      <c r="M150" s="453"/>
      <c r="N150" s="453"/>
      <c r="O150" s="453"/>
    </row>
    <row r="151" spans="5:15">
      <c r="E151" s="453"/>
      <c r="F151" s="453"/>
      <c r="G151" s="453"/>
      <c r="H151" s="453"/>
      <c r="I151" s="453"/>
      <c r="J151" s="453"/>
      <c r="K151" s="453"/>
      <c r="L151" s="453"/>
      <c r="M151" s="453"/>
      <c r="N151" s="453"/>
      <c r="O151" s="453"/>
    </row>
    <row r="152" spans="5:15">
      <c r="E152" s="453"/>
      <c r="F152" s="453"/>
      <c r="G152" s="453"/>
      <c r="H152" s="453"/>
      <c r="I152" s="453"/>
      <c r="J152" s="453"/>
      <c r="K152" s="453"/>
      <c r="L152" s="453"/>
      <c r="M152" s="453"/>
      <c r="N152" s="453"/>
      <c r="O152" s="453"/>
    </row>
    <row r="153" spans="5:15">
      <c r="E153" s="453"/>
      <c r="F153" s="453"/>
      <c r="G153" s="453"/>
      <c r="H153" s="453"/>
      <c r="I153" s="453"/>
      <c r="J153" s="453"/>
      <c r="K153" s="453"/>
      <c r="L153" s="453"/>
      <c r="M153" s="453"/>
      <c r="N153" s="453"/>
      <c r="O153" s="453"/>
    </row>
    <row r="154" spans="5:15">
      <c r="E154" s="453"/>
      <c r="F154" s="453"/>
      <c r="G154" s="453"/>
      <c r="H154" s="453"/>
      <c r="I154" s="453"/>
      <c r="J154" s="453"/>
      <c r="K154" s="453"/>
      <c r="L154" s="453"/>
      <c r="M154" s="453"/>
      <c r="N154" s="453"/>
      <c r="O154" s="453"/>
    </row>
    <row r="155" spans="5:15">
      <c r="E155" s="453"/>
      <c r="F155" s="453"/>
      <c r="G155" s="453"/>
      <c r="H155" s="453"/>
      <c r="I155" s="453"/>
      <c r="J155" s="453"/>
      <c r="K155" s="453"/>
      <c r="L155" s="453"/>
      <c r="M155" s="453"/>
      <c r="N155" s="453"/>
      <c r="O155" s="453"/>
    </row>
    <row r="156" spans="5:15">
      <c r="E156" s="453"/>
      <c r="F156" s="453"/>
      <c r="G156" s="453"/>
      <c r="H156" s="453"/>
      <c r="I156" s="453"/>
      <c r="J156" s="453"/>
      <c r="K156" s="453"/>
      <c r="L156" s="453"/>
      <c r="M156" s="453"/>
      <c r="N156" s="453"/>
      <c r="O156" s="453"/>
    </row>
    <row r="157" spans="5:15">
      <c r="E157" s="453"/>
      <c r="F157" s="453"/>
      <c r="G157" s="453"/>
      <c r="H157" s="453"/>
      <c r="I157" s="453"/>
      <c r="J157" s="453"/>
      <c r="K157" s="453"/>
      <c r="L157" s="453"/>
      <c r="M157" s="453"/>
      <c r="N157" s="453"/>
      <c r="O157" s="453"/>
    </row>
    <row r="158" spans="5:15">
      <c r="E158" s="453"/>
      <c r="F158" s="453"/>
      <c r="G158" s="453"/>
      <c r="H158" s="453"/>
      <c r="I158" s="453"/>
      <c r="J158" s="453"/>
      <c r="K158" s="453"/>
      <c r="L158" s="453"/>
      <c r="M158" s="453"/>
      <c r="N158" s="453"/>
      <c r="O158" s="453"/>
    </row>
    <row r="159" spans="5:15">
      <c r="E159" s="453"/>
      <c r="F159" s="453"/>
      <c r="G159" s="453"/>
      <c r="H159" s="453"/>
      <c r="I159" s="453"/>
      <c r="J159" s="453"/>
      <c r="K159" s="453"/>
      <c r="L159" s="453"/>
      <c r="M159" s="453"/>
      <c r="N159" s="453"/>
      <c r="O159" s="453"/>
    </row>
    <row r="160" spans="5:15">
      <c r="E160" s="453"/>
      <c r="F160" s="453"/>
      <c r="G160" s="453"/>
      <c r="H160" s="453"/>
      <c r="I160" s="453"/>
      <c r="J160" s="453"/>
      <c r="K160" s="453"/>
      <c r="L160" s="453"/>
      <c r="M160" s="453"/>
      <c r="N160" s="453"/>
      <c r="O160" s="453"/>
    </row>
    <row r="161" spans="5:15">
      <c r="E161" s="453"/>
      <c r="F161" s="453"/>
      <c r="G161" s="453"/>
      <c r="H161" s="453"/>
      <c r="I161" s="453"/>
      <c r="J161" s="453"/>
      <c r="K161" s="453"/>
      <c r="L161" s="453"/>
      <c r="M161" s="453"/>
      <c r="N161" s="453"/>
      <c r="O161" s="453"/>
    </row>
    <row r="162" spans="5:15">
      <c r="E162" s="453"/>
      <c r="F162" s="453"/>
      <c r="G162" s="453"/>
      <c r="H162" s="453"/>
      <c r="I162" s="453"/>
      <c r="J162" s="453"/>
      <c r="K162" s="453"/>
      <c r="L162" s="453"/>
      <c r="M162" s="453"/>
      <c r="N162" s="453"/>
      <c r="O162" s="453"/>
    </row>
    <row r="163" spans="5:15">
      <c r="E163" s="453"/>
      <c r="F163" s="453"/>
      <c r="G163" s="453"/>
      <c r="H163" s="453"/>
      <c r="I163" s="453"/>
      <c r="J163" s="453"/>
      <c r="K163" s="453"/>
      <c r="L163" s="453"/>
      <c r="M163" s="453"/>
      <c r="N163" s="453"/>
      <c r="O163" s="453"/>
    </row>
    <row r="164" spans="5:15">
      <c r="E164" s="453"/>
      <c r="F164" s="453"/>
      <c r="G164" s="453"/>
      <c r="H164" s="453"/>
      <c r="I164" s="453"/>
      <c r="J164" s="453"/>
      <c r="K164" s="453"/>
      <c r="L164" s="453"/>
      <c r="M164" s="453"/>
      <c r="N164" s="453"/>
      <c r="O164" s="453"/>
    </row>
    <row r="165" spans="5:15">
      <c r="E165" s="453"/>
      <c r="F165" s="453"/>
      <c r="G165" s="453"/>
      <c r="H165" s="453"/>
      <c r="I165" s="453"/>
      <c r="J165" s="453"/>
      <c r="K165" s="453"/>
      <c r="L165" s="453"/>
      <c r="M165" s="453"/>
      <c r="N165" s="453"/>
      <c r="O165" s="453"/>
    </row>
    <row r="166" spans="5:15">
      <c r="E166" s="453"/>
      <c r="F166" s="453"/>
      <c r="G166" s="453"/>
      <c r="H166" s="453"/>
      <c r="I166" s="453"/>
      <c r="J166" s="453"/>
      <c r="K166" s="453"/>
      <c r="L166" s="453"/>
      <c r="M166" s="453"/>
      <c r="N166" s="453"/>
      <c r="O166" s="453"/>
    </row>
    <row r="167" spans="5:15">
      <c r="E167" s="453"/>
      <c r="F167" s="453"/>
      <c r="G167" s="453"/>
      <c r="H167" s="453"/>
      <c r="I167" s="453"/>
      <c r="J167" s="453"/>
      <c r="K167" s="453"/>
      <c r="L167" s="453"/>
      <c r="M167" s="453"/>
      <c r="N167" s="453"/>
      <c r="O167" s="453"/>
    </row>
    <row r="168" spans="5:15">
      <c r="E168" s="453"/>
      <c r="F168" s="453"/>
      <c r="G168" s="453"/>
      <c r="H168" s="453"/>
      <c r="I168" s="453"/>
      <c r="J168" s="453"/>
      <c r="K168" s="453"/>
      <c r="L168" s="453"/>
      <c r="M168" s="453"/>
      <c r="N168" s="453"/>
      <c r="O168" s="453"/>
    </row>
    <row r="169" spans="5:15">
      <c r="E169" s="453"/>
      <c r="F169" s="453"/>
      <c r="G169" s="453"/>
      <c r="H169" s="453"/>
      <c r="I169" s="453"/>
      <c r="J169" s="453"/>
      <c r="K169" s="453"/>
      <c r="L169" s="453"/>
      <c r="M169" s="453"/>
      <c r="N169" s="453"/>
      <c r="O169" s="453"/>
    </row>
    <row r="170" spans="5:15">
      <c r="E170" s="453"/>
      <c r="F170" s="453"/>
      <c r="G170" s="453"/>
      <c r="H170" s="453"/>
      <c r="I170" s="453"/>
      <c r="J170" s="453"/>
      <c r="K170" s="453"/>
      <c r="L170" s="453"/>
      <c r="M170" s="453"/>
      <c r="N170" s="453"/>
      <c r="O170" s="453"/>
    </row>
    <row r="171" spans="5:15">
      <c r="E171" s="453"/>
      <c r="F171" s="453"/>
      <c r="G171" s="453"/>
      <c r="H171" s="453"/>
      <c r="I171" s="453"/>
      <c r="J171" s="453"/>
      <c r="K171" s="453"/>
      <c r="L171" s="453"/>
      <c r="M171" s="453"/>
      <c r="N171" s="453"/>
      <c r="O171" s="453"/>
    </row>
    <row r="172" spans="5:15">
      <c r="E172" s="453"/>
      <c r="F172" s="453"/>
      <c r="G172" s="453"/>
      <c r="H172" s="453"/>
      <c r="I172" s="453"/>
      <c r="J172" s="453"/>
      <c r="K172" s="453"/>
      <c r="L172" s="453"/>
      <c r="M172" s="453"/>
      <c r="N172" s="453"/>
      <c r="O172" s="453"/>
    </row>
    <row r="173" spans="5:15">
      <c r="E173" s="453"/>
      <c r="F173" s="453"/>
      <c r="G173" s="453"/>
      <c r="H173" s="453"/>
      <c r="I173" s="453"/>
      <c r="J173" s="453"/>
      <c r="K173" s="453"/>
      <c r="L173" s="453"/>
      <c r="M173" s="453"/>
      <c r="N173" s="453"/>
      <c r="O173" s="453"/>
    </row>
    <row r="174" spans="5:15">
      <c r="E174" s="453"/>
      <c r="F174" s="453"/>
      <c r="G174" s="453"/>
      <c r="H174" s="453"/>
      <c r="I174" s="453"/>
      <c r="J174" s="453"/>
      <c r="K174" s="453"/>
      <c r="L174" s="453"/>
      <c r="M174" s="453"/>
      <c r="N174" s="453"/>
      <c r="O174" s="453"/>
    </row>
    <row r="175" spans="5:15">
      <c r="E175" s="453"/>
      <c r="F175" s="453"/>
      <c r="G175" s="453"/>
      <c r="H175" s="453"/>
      <c r="I175" s="453"/>
      <c r="J175" s="453"/>
      <c r="K175" s="453"/>
      <c r="L175" s="453"/>
      <c r="M175" s="453"/>
      <c r="N175" s="453"/>
      <c r="O175" s="453"/>
    </row>
    <row r="176" spans="5:15">
      <c r="E176" s="453"/>
      <c r="F176" s="453"/>
      <c r="G176" s="453"/>
      <c r="H176" s="453"/>
      <c r="I176" s="453"/>
      <c r="J176" s="453"/>
      <c r="K176" s="453"/>
      <c r="L176" s="453"/>
      <c r="M176" s="453"/>
      <c r="N176" s="453"/>
      <c r="O176" s="453"/>
    </row>
    <row r="177" spans="5:15">
      <c r="E177" s="453"/>
      <c r="F177" s="453"/>
      <c r="G177" s="453"/>
      <c r="H177" s="453"/>
      <c r="I177" s="453"/>
      <c r="J177" s="453"/>
      <c r="K177" s="453"/>
      <c r="L177" s="453"/>
      <c r="M177" s="453"/>
      <c r="N177" s="453"/>
      <c r="O177" s="453"/>
    </row>
    <row r="178" spans="5:15">
      <c r="E178" s="453"/>
      <c r="F178" s="453"/>
      <c r="G178" s="453"/>
      <c r="H178" s="453"/>
      <c r="I178" s="453"/>
      <c r="J178" s="453"/>
      <c r="K178" s="453"/>
      <c r="L178" s="453"/>
      <c r="M178" s="453"/>
      <c r="N178" s="453"/>
      <c r="O178" s="453"/>
    </row>
    <row r="179" spans="5:15">
      <c r="E179" s="453"/>
      <c r="F179" s="453"/>
      <c r="G179" s="453"/>
      <c r="H179" s="453"/>
      <c r="I179" s="453"/>
      <c r="J179" s="453"/>
      <c r="K179" s="453"/>
      <c r="L179" s="453"/>
      <c r="M179" s="453"/>
      <c r="N179" s="453"/>
      <c r="O179" s="453"/>
    </row>
    <row r="180" spans="5:15">
      <c r="E180" s="453"/>
      <c r="F180" s="453"/>
      <c r="G180" s="453"/>
      <c r="H180" s="453"/>
      <c r="I180" s="453"/>
      <c r="J180" s="453"/>
      <c r="K180" s="453"/>
      <c r="L180" s="453"/>
      <c r="M180" s="453"/>
      <c r="N180" s="453"/>
      <c r="O180" s="453"/>
    </row>
    <row r="181" spans="5:15">
      <c r="E181" s="453"/>
      <c r="F181" s="453"/>
      <c r="G181" s="453"/>
      <c r="H181" s="453"/>
      <c r="I181" s="453"/>
      <c r="J181" s="453"/>
      <c r="K181" s="453"/>
      <c r="L181" s="453"/>
      <c r="M181" s="453"/>
      <c r="N181" s="453"/>
      <c r="O181" s="453"/>
    </row>
    <row r="182" spans="5:15">
      <c r="E182" s="453"/>
      <c r="F182" s="453"/>
      <c r="G182" s="453"/>
      <c r="H182" s="453"/>
      <c r="I182" s="453"/>
      <c r="J182" s="453"/>
      <c r="K182" s="453"/>
      <c r="L182" s="453"/>
      <c r="M182" s="453"/>
      <c r="N182" s="453"/>
      <c r="O182" s="453"/>
    </row>
    <row r="183" spans="5:15">
      <c r="E183" s="453"/>
      <c r="F183" s="453"/>
      <c r="G183" s="453"/>
      <c r="H183" s="453"/>
      <c r="I183" s="453"/>
      <c r="J183" s="453"/>
      <c r="K183" s="453"/>
      <c r="L183" s="453"/>
      <c r="M183" s="453"/>
      <c r="N183" s="453"/>
      <c r="O183" s="453"/>
    </row>
    <row r="184" spans="5:15">
      <c r="E184" s="453"/>
      <c r="F184" s="453"/>
      <c r="G184" s="453"/>
      <c r="H184" s="453"/>
      <c r="I184" s="453"/>
      <c r="J184" s="453"/>
      <c r="K184" s="453"/>
      <c r="L184" s="453"/>
      <c r="M184" s="453"/>
      <c r="N184" s="453"/>
      <c r="O184" s="453"/>
    </row>
    <row r="185" spans="5:15">
      <c r="E185" s="453"/>
      <c r="F185" s="453"/>
      <c r="G185" s="453"/>
      <c r="H185" s="453"/>
      <c r="I185" s="453"/>
      <c r="J185" s="453"/>
      <c r="K185" s="453"/>
      <c r="L185" s="453"/>
      <c r="M185" s="453"/>
      <c r="N185" s="453"/>
      <c r="O185" s="453"/>
    </row>
    <row r="186" spans="5:15">
      <c r="E186" s="453"/>
      <c r="F186" s="453"/>
      <c r="G186" s="453"/>
      <c r="H186" s="453"/>
      <c r="I186" s="453"/>
      <c r="J186" s="453"/>
      <c r="K186" s="453"/>
      <c r="L186" s="453"/>
      <c r="M186" s="453"/>
      <c r="N186" s="453"/>
      <c r="O186" s="453"/>
    </row>
    <row r="187" spans="5:15">
      <c r="E187" s="453"/>
      <c r="F187" s="453"/>
      <c r="G187" s="453"/>
      <c r="H187" s="453"/>
      <c r="I187" s="453"/>
      <c r="J187" s="453"/>
      <c r="K187" s="453"/>
      <c r="L187" s="453"/>
      <c r="M187" s="453"/>
      <c r="N187" s="453"/>
      <c r="O187" s="453"/>
    </row>
    <row r="188" spans="5:15">
      <c r="E188" s="453"/>
      <c r="F188" s="453"/>
      <c r="G188" s="453"/>
      <c r="H188" s="453"/>
      <c r="I188" s="453"/>
      <c r="J188" s="453"/>
      <c r="K188" s="453"/>
      <c r="L188" s="453"/>
      <c r="M188" s="453"/>
      <c r="N188" s="453"/>
      <c r="O188" s="453"/>
    </row>
    <row r="189" spans="5:15">
      <c r="E189" s="453"/>
      <c r="F189" s="453"/>
      <c r="G189" s="453"/>
      <c r="H189" s="453"/>
      <c r="I189" s="453"/>
      <c r="J189" s="453"/>
      <c r="K189" s="453"/>
      <c r="L189" s="453"/>
      <c r="M189" s="453"/>
      <c r="N189" s="453"/>
      <c r="O189" s="453"/>
    </row>
    <row r="190" spans="5:15">
      <c r="E190" s="453"/>
      <c r="F190" s="453"/>
      <c r="G190" s="453"/>
      <c r="H190" s="453"/>
      <c r="I190" s="453"/>
      <c r="J190" s="453"/>
      <c r="K190" s="453"/>
      <c r="L190" s="453"/>
      <c r="M190" s="453"/>
      <c r="N190" s="453"/>
      <c r="O190" s="453"/>
    </row>
    <row r="191" spans="5:15">
      <c r="E191" s="453"/>
      <c r="F191" s="453"/>
      <c r="G191" s="453"/>
      <c r="H191" s="453"/>
      <c r="I191" s="453"/>
      <c r="J191" s="453"/>
      <c r="K191" s="453"/>
      <c r="L191" s="453"/>
      <c r="M191" s="453"/>
      <c r="N191" s="453"/>
      <c r="O191" s="453"/>
    </row>
    <row r="192" spans="5:15">
      <c r="E192" s="453"/>
      <c r="F192" s="453"/>
      <c r="G192" s="453"/>
      <c r="H192" s="453"/>
      <c r="I192" s="453"/>
      <c r="J192" s="453"/>
      <c r="K192" s="453"/>
      <c r="L192" s="453"/>
      <c r="M192" s="453"/>
      <c r="N192" s="453"/>
      <c r="O192" s="453"/>
    </row>
    <row r="193" spans="5:15">
      <c r="E193" s="453"/>
      <c r="F193" s="453"/>
      <c r="G193" s="453"/>
      <c r="H193" s="453"/>
      <c r="I193" s="453"/>
      <c r="J193" s="453"/>
      <c r="K193" s="453"/>
      <c r="L193" s="453"/>
      <c r="M193" s="453"/>
      <c r="N193" s="453"/>
      <c r="O193" s="453"/>
    </row>
    <row r="194" spans="5:15">
      <c r="E194" s="453"/>
      <c r="F194" s="453"/>
      <c r="G194" s="453"/>
      <c r="H194" s="453"/>
      <c r="I194" s="453"/>
      <c r="J194" s="453"/>
      <c r="K194" s="453"/>
      <c r="L194" s="453"/>
      <c r="M194" s="453"/>
      <c r="N194" s="453"/>
      <c r="O194" s="453"/>
    </row>
    <row r="195" spans="5:15">
      <c r="E195" s="453"/>
      <c r="F195" s="453"/>
      <c r="G195" s="453"/>
      <c r="H195" s="453"/>
      <c r="I195" s="453"/>
      <c r="J195" s="453"/>
      <c r="K195" s="453"/>
      <c r="L195" s="453"/>
      <c r="M195" s="453"/>
      <c r="N195" s="453"/>
      <c r="O195" s="453"/>
    </row>
    <row r="196" spans="5:15">
      <c r="E196" s="453"/>
      <c r="F196" s="453"/>
      <c r="G196" s="453"/>
      <c r="H196" s="453"/>
      <c r="I196" s="453"/>
      <c r="J196" s="453"/>
      <c r="K196" s="453"/>
      <c r="L196" s="453"/>
      <c r="M196" s="453"/>
      <c r="N196" s="453"/>
      <c r="O196" s="453"/>
    </row>
    <row r="197" spans="5:15">
      <c r="E197" s="453"/>
      <c r="F197" s="453"/>
      <c r="G197" s="453"/>
      <c r="H197" s="453"/>
      <c r="I197" s="453"/>
      <c r="J197" s="453"/>
      <c r="K197" s="453"/>
      <c r="L197" s="453"/>
      <c r="M197" s="453"/>
      <c r="N197" s="453"/>
      <c r="O197" s="453"/>
    </row>
    <row r="198" spans="5:15">
      <c r="E198" s="453"/>
      <c r="F198" s="453"/>
      <c r="G198" s="453"/>
      <c r="H198" s="453"/>
      <c r="I198" s="453"/>
      <c r="J198" s="453"/>
      <c r="K198" s="453"/>
      <c r="L198" s="453"/>
      <c r="M198" s="453"/>
      <c r="N198" s="453"/>
      <c r="O198" s="453"/>
    </row>
    <row r="199" spans="5:15">
      <c r="E199" s="453"/>
      <c r="F199" s="453"/>
      <c r="G199" s="453"/>
      <c r="H199" s="453"/>
      <c r="I199" s="453"/>
      <c r="J199" s="453"/>
      <c r="K199" s="453"/>
      <c r="L199" s="453"/>
      <c r="M199" s="453"/>
      <c r="N199" s="453"/>
      <c r="O199" s="453"/>
    </row>
    <row r="200" spans="5:15">
      <c r="E200" s="453"/>
      <c r="F200" s="453"/>
      <c r="G200" s="453"/>
      <c r="H200" s="453"/>
      <c r="I200" s="453"/>
      <c r="J200" s="453"/>
      <c r="K200" s="453"/>
      <c r="L200" s="453"/>
      <c r="M200" s="453"/>
      <c r="N200" s="453"/>
      <c r="O200" s="453"/>
    </row>
    <row r="201" spans="5:15">
      <c r="E201" s="453"/>
      <c r="F201" s="453"/>
      <c r="G201" s="453"/>
      <c r="H201" s="453"/>
      <c r="I201" s="453"/>
      <c r="J201" s="453"/>
      <c r="K201" s="453"/>
      <c r="L201" s="453"/>
      <c r="M201" s="453"/>
      <c r="N201" s="453"/>
      <c r="O201" s="453"/>
    </row>
    <row r="202" spans="5:15">
      <c r="E202" s="453"/>
      <c r="F202" s="453"/>
      <c r="G202" s="453"/>
      <c r="H202" s="453"/>
      <c r="I202" s="453"/>
      <c r="J202" s="453"/>
      <c r="K202" s="453"/>
      <c r="L202" s="453"/>
      <c r="M202" s="453"/>
      <c r="N202" s="453"/>
      <c r="O202" s="453"/>
    </row>
    <row r="203" spans="5:15">
      <c r="E203" s="453"/>
      <c r="F203" s="453"/>
      <c r="G203" s="453"/>
      <c r="H203" s="453"/>
      <c r="I203" s="453"/>
      <c r="J203" s="453"/>
      <c r="K203" s="453"/>
      <c r="L203" s="453"/>
      <c r="M203" s="453"/>
      <c r="N203" s="453"/>
      <c r="O203" s="453"/>
    </row>
    <row r="204" spans="5:15">
      <c r="E204" s="453"/>
      <c r="F204" s="453"/>
      <c r="G204" s="453"/>
      <c r="H204" s="453"/>
      <c r="I204" s="453"/>
      <c r="J204" s="453"/>
      <c r="K204" s="453"/>
      <c r="L204" s="453"/>
      <c r="M204" s="453"/>
      <c r="N204" s="453"/>
      <c r="O204" s="453"/>
    </row>
    <row r="205" spans="5:15">
      <c r="E205" s="453"/>
      <c r="F205" s="453"/>
      <c r="G205" s="453"/>
      <c r="H205" s="453"/>
      <c r="I205" s="453"/>
      <c r="J205" s="453"/>
      <c r="K205" s="453"/>
      <c r="L205" s="453"/>
      <c r="M205" s="453"/>
      <c r="N205" s="453"/>
      <c r="O205" s="453"/>
    </row>
    <row r="206" spans="5:15">
      <c r="E206" s="453"/>
      <c r="F206" s="453"/>
      <c r="G206" s="453"/>
      <c r="H206" s="453"/>
      <c r="I206" s="453"/>
      <c r="J206" s="453"/>
      <c r="K206" s="453"/>
      <c r="L206" s="453"/>
      <c r="M206" s="453"/>
      <c r="N206" s="453"/>
      <c r="O206" s="453"/>
    </row>
    <row r="207" spans="5:15">
      <c r="E207" s="453"/>
      <c r="F207" s="453"/>
      <c r="G207" s="453"/>
      <c r="H207" s="453"/>
      <c r="I207" s="453"/>
      <c r="J207" s="453"/>
      <c r="K207" s="453"/>
      <c r="L207" s="453"/>
      <c r="M207" s="453"/>
      <c r="N207" s="453"/>
      <c r="O207" s="453"/>
    </row>
    <row r="208" spans="5:15">
      <c r="E208" s="453"/>
      <c r="F208" s="453"/>
      <c r="G208" s="453"/>
      <c r="H208" s="453"/>
      <c r="I208" s="453"/>
      <c r="J208" s="453"/>
      <c r="K208" s="453"/>
      <c r="L208" s="453"/>
      <c r="M208" s="453"/>
      <c r="N208" s="453"/>
      <c r="O208" s="453"/>
    </row>
    <row r="209" spans="5:15">
      <c r="E209" s="453"/>
      <c r="F209" s="453"/>
      <c r="G209" s="453"/>
      <c r="H209" s="453"/>
      <c r="I209" s="453"/>
      <c r="J209" s="453"/>
      <c r="K209" s="453"/>
      <c r="L209" s="453"/>
      <c r="M209" s="453"/>
      <c r="N209" s="453"/>
      <c r="O209" s="453"/>
    </row>
    <row r="210" spans="5:15">
      <c r="E210" s="453"/>
      <c r="F210" s="453"/>
      <c r="G210" s="453"/>
      <c r="H210" s="453"/>
      <c r="I210" s="453"/>
      <c r="J210" s="453"/>
      <c r="K210" s="453"/>
      <c r="L210" s="453"/>
      <c r="M210" s="453"/>
      <c r="N210" s="453"/>
      <c r="O210" s="453"/>
    </row>
    <row r="211" spans="5:15">
      <c r="E211" s="453"/>
      <c r="F211" s="453"/>
      <c r="G211" s="453"/>
      <c r="H211" s="453"/>
      <c r="I211" s="453"/>
      <c r="J211" s="453"/>
      <c r="K211" s="453"/>
      <c r="L211" s="453"/>
      <c r="M211" s="453"/>
      <c r="N211" s="453"/>
      <c r="O211" s="453"/>
    </row>
    <row r="212" spans="5:15">
      <c r="E212" s="453"/>
      <c r="F212" s="453"/>
      <c r="G212" s="453"/>
      <c r="H212" s="453"/>
      <c r="I212" s="453"/>
      <c r="J212" s="453"/>
      <c r="K212" s="453"/>
      <c r="L212" s="453"/>
      <c r="M212" s="453"/>
      <c r="N212" s="453"/>
      <c r="O212" s="453"/>
    </row>
    <row r="213" spans="5:15">
      <c r="E213" s="453"/>
      <c r="F213" s="453"/>
      <c r="G213" s="453"/>
      <c r="H213" s="453"/>
      <c r="I213" s="453"/>
      <c r="J213" s="453"/>
      <c r="K213" s="453"/>
      <c r="L213" s="453"/>
      <c r="M213" s="453"/>
      <c r="N213" s="453"/>
      <c r="O213" s="453"/>
    </row>
    <row r="214" spans="5:15">
      <c r="E214" s="453"/>
      <c r="F214" s="453"/>
      <c r="G214" s="453"/>
      <c r="H214" s="453"/>
      <c r="I214" s="453"/>
      <c r="J214" s="453"/>
      <c r="K214" s="453"/>
      <c r="L214" s="453"/>
      <c r="M214" s="453"/>
      <c r="N214" s="453"/>
      <c r="O214" s="453"/>
    </row>
    <row r="215" spans="5:15">
      <c r="E215" s="453"/>
      <c r="F215" s="453"/>
      <c r="G215" s="453"/>
      <c r="H215" s="453"/>
      <c r="I215" s="453"/>
      <c r="J215" s="453"/>
      <c r="K215" s="453"/>
      <c r="L215" s="453"/>
      <c r="M215" s="453"/>
      <c r="N215" s="453"/>
      <c r="O215" s="453"/>
    </row>
    <row r="216" spans="5:15">
      <c r="E216" s="453"/>
      <c r="F216" s="453"/>
      <c r="G216" s="453"/>
      <c r="H216" s="453"/>
      <c r="I216" s="453"/>
      <c r="J216" s="453"/>
      <c r="K216" s="453"/>
      <c r="L216" s="453"/>
      <c r="M216" s="453"/>
      <c r="N216" s="453"/>
      <c r="O216" s="453"/>
    </row>
    <row r="217" spans="5:15">
      <c r="E217" s="453"/>
      <c r="F217" s="453"/>
      <c r="G217" s="453"/>
      <c r="H217" s="453"/>
      <c r="I217" s="453"/>
      <c r="J217" s="453"/>
      <c r="K217" s="453"/>
      <c r="L217" s="453"/>
      <c r="M217" s="453"/>
      <c r="N217" s="453"/>
      <c r="O217" s="453"/>
    </row>
    <row r="218" spans="5:15">
      <c r="E218" s="453"/>
      <c r="F218" s="453"/>
      <c r="G218" s="453"/>
      <c r="H218" s="453"/>
      <c r="I218" s="453"/>
      <c r="J218" s="453"/>
      <c r="K218" s="453"/>
      <c r="L218" s="453"/>
      <c r="M218" s="453"/>
      <c r="N218" s="453"/>
      <c r="O218" s="453"/>
    </row>
    <row r="219" spans="5:15">
      <c r="E219" s="453"/>
      <c r="F219" s="453"/>
      <c r="G219" s="453"/>
      <c r="H219" s="453"/>
      <c r="I219" s="453"/>
      <c r="J219" s="453"/>
      <c r="K219" s="453"/>
      <c r="L219" s="453"/>
      <c r="M219" s="453"/>
      <c r="N219" s="453"/>
      <c r="O219" s="453"/>
    </row>
    <row r="220" spans="5:15">
      <c r="E220" s="453"/>
      <c r="F220" s="453"/>
      <c r="G220" s="453"/>
      <c r="H220" s="453"/>
      <c r="I220" s="453"/>
      <c r="J220" s="453"/>
      <c r="K220" s="453"/>
      <c r="L220" s="453"/>
      <c r="M220" s="453"/>
      <c r="N220" s="453"/>
      <c r="O220" s="453"/>
    </row>
    <row r="221" spans="5:15">
      <c r="E221" s="453"/>
      <c r="F221" s="453"/>
      <c r="G221" s="453"/>
      <c r="H221" s="453"/>
      <c r="I221" s="453"/>
      <c r="J221" s="453"/>
      <c r="K221" s="453"/>
      <c r="L221" s="453"/>
      <c r="M221" s="453"/>
      <c r="N221" s="453"/>
      <c r="O221" s="453"/>
    </row>
    <row r="222" spans="5:15">
      <c r="E222" s="453"/>
      <c r="F222" s="453"/>
      <c r="G222" s="453"/>
      <c r="H222" s="453"/>
      <c r="I222" s="453"/>
      <c r="J222" s="453"/>
      <c r="K222" s="453"/>
      <c r="L222" s="453"/>
      <c r="M222" s="453"/>
      <c r="N222" s="453"/>
      <c r="O222" s="453"/>
    </row>
    <row r="223" spans="5:15">
      <c r="E223" s="453"/>
      <c r="F223" s="453"/>
      <c r="G223" s="453"/>
      <c r="H223" s="453"/>
      <c r="I223" s="453"/>
      <c r="J223" s="453"/>
      <c r="K223" s="453"/>
      <c r="L223" s="453"/>
      <c r="M223" s="453"/>
      <c r="N223" s="453"/>
      <c r="O223" s="453"/>
    </row>
    <row r="224" spans="5:15">
      <c r="E224" s="453"/>
      <c r="F224" s="453"/>
      <c r="G224" s="453"/>
      <c r="H224" s="453"/>
      <c r="I224" s="453"/>
      <c r="J224" s="453"/>
      <c r="K224" s="453"/>
      <c r="L224" s="453"/>
      <c r="M224" s="453"/>
      <c r="N224" s="453"/>
      <c r="O224" s="453"/>
    </row>
    <row r="225" spans="5:15">
      <c r="E225" s="453"/>
      <c r="F225" s="453"/>
      <c r="G225" s="453"/>
      <c r="H225" s="453"/>
      <c r="I225" s="453"/>
      <c r="J225" s="453"/>
      <c r="K225" s="453"/>
      <c r="L225" s="453"/>
      <c r="M225" s="453"/>
      <c r="N225" s="453"/>
      <c r="O225" s="453"/>
    </row>
    <row r="226" spans="5:15">
      <c r="E226" s="453"/>
      <c r="F226" s="453"/>
      <c r="G226" s="453"/>
      <c r="H226" s="453"/>
      <c r="I226" s="453"/>
      <c r="J226" s="453"/>
      <c r="K226" s="453"/>
      <c r="L226" s="453"/>
      <c r="M226" s="453"/>
      <c r="N226" s="453"/>
      <c r="O226" s="453"/>
    </row>
    <row r="227" spans="5:15">
      <c r="E227" s="453"/>
      <c r="F227" s="453"/>
      <c r="G227" s="453"/>
      <c r="H227" s="453"/>
      <c r="I227" s="453"/>
      <c r="J227" s="453"/>
      <c r="K227" s="453"/>
      <c r="L227" s="453"/>
      <c r="M227" s="453"/>
      <c r="N227" s="453"/>
      <c r="O227" s="453"/>
    </row>
    <row r="228" spans="5:15">
      <c r="E228" s="453"/>
      <c r="F228" s="453"/>
      <c r="G228" s="453"/>
      <c r="H228" s="453"/>
      <c r="I228" s="453"/>
      <c r="J228" s="453"/>
      <c r="K228" s="453"/>
      <c r="L228" s="453"/>
      <c r="M228" s="453"/>
      <c r="N228" s="453"/>
      <c r="O228" s="453"/>
    </row>
    <row r="229" spans="5:15">
      <c r="E229" s="453"/>
      <c r="F229" s="453"/>
      <c r="G229" s="453"/>
      <c r="H229" s="453"/>
      <c r="I229" s="453"/>
      <c r="J229" s="453"/>
      <c r="K229" s="453"/>
      <c r="L229" s="453"/>
      <c r="M229" s="453"/>
      <c r="N229" s="453"/>
      <c r="O229" s="453"/>
    </row>
    <row r="230" spans="5:15">
      <c r="E230" s="453"/>
      <c r="F230" s="453"/>
      <c r="G230" s="453"/>
      <c r="H230" s="453"/>
      <c r="I230" s="453"/>
      <c r="J230" s="453"/>
      <c r="K230" s="453"/>
      <c r="L230" s="453"/>
      <c r="M230" s="453"/>
      <c r="N230" s="453"/>
      <c r="O230" s="453"/>
    </row>
    <row r="231" spans="5:15">
      <c r="E231" s="453"/>
      <c r="F231" s="453"/>
      <c r="G231" s="453"/>
      <c r="H231" s="453"/>
      <c r="I231" s="453"/>
      <c r="J231" s="453"/>
      <c r="K231" s="453"/>
      <c r="L231" s="453"/>
      <c r="M231" s="453"/>
      <c r="N231" s="453"/>
      <c r="O231" s="453"/>
    </row>
    <row r="232" spans="5:15">
      <c r="E232" s="453"/>
      <c r="F232" s="453"/>
      <c r="G232" s="453"/>
      <c r="H232" s="453"/>
      <c r="I232" s="453"/>
      <c r="J232" s="453"/>
      <c r="K232" s="453"/>
      <c r="L232" s="453"/>
      <c r="M232" s="453"/>
      <c r="N232" s="453"/>
      <c r="O232" s="453"/>
    </row>
    <row r="233" spans="5:15">
      <c r="E233" s="453"/>
      <c r="F233" s="453"/>
      <c r="G233" s="453"/>
      <c r="H233" s="453"/>
      <c r="I233" s="453"/>
      <c r="J233" s="453"/>
      <c r="K233" s="453"/>
      <c r="L233" s="453"/>
      <c r="M233" s="453"/>
      <c r="N233" s="453"/>
      <c r="O233" s="453"/>
    </row>
    <row r="234" spans="5:15">
      <c r="E234" s="453"/>
      <c r="F234" s="453"/>
      <c r="G234" s="453"/>
      <c r="H234" s="453"/>
      <c r="I234" s="453"/>
      <c r="J234" s="453"/>
      <c r="K234" s="453"/>
      <c r="L234" s="453"/>
      <c r="M234" s="453"/>
      <c r="N234" s="453"/>
      <c r="O234" s="453"/>
    </row>
    <row r="235" spans="5:15">
      <c r="E235" s="453"/>
      <c r="F235" s="453"/>
      <c r="G235" s="453"/>
      <c r="H235" s="453"/>
      <c r="I235" s="453"/>
      <c r="J235" s="453"/>
      <c r="K235" s="453"/>
      <c r="L235" s="453"/>
      <c r="M235" s="453"/>
      <c r="N235" s="453"/>
      <c r="O235" s="453"/>
    </row>
    <row r="236" spans="5:15">
      <c r="E236" s="453"/>
      <c r="F236" s="453"/>
      <c r="G236" s="453"/>
      <c r="H236" s="453"/>
      <c r="I236" s="453"/>
      <c r="J236" s="453"/>
      <c r="K236" s="453"/>
      <c r="L236" s="453"/>
      <c r="M236" s="453"/>
      <c r="N236" s="453"/>
      <c r="O236" s="453"/>
    </row>
    <row r="237" spans="5:15">
      <c r="E237" s="453"/>
      <c r="F237" s="453"/>
      <c r="G237" s="453"/>
      <c r="H237" s="453"/>
      <c r="I237" s="453"/>
      <c r="J237" s="453"/>
      <c r="K237" s="453"/>
      <c r="L237" s="453"/>
      <c r="M237" s="453"/>
      <c r="N237" s="453"/>
      <c r="O237" s="453"/>
    </row>
    <row r="238" spans="5:15">
      <c r="E238" s="453"/>
      <c r="F238" s="453"/>
      <c r="G238" s="453"/>
      <c r="H238" s="453"/>
      <c r="I238" s="453"/>
      <c r="J238" s="453"/>
      <c r="K238" s="453"/>
      <c r="L238" s="453"/>
      <c r="M238" s="453"/>
      <c r="N238" s="453"/>
      <c r="O238" s="453"/>
    </row>
    <row r="239" spans="5:15">
      <c r="E239" s="453"/>
      <c r="F239" s="453"/>
      <c r="G239" s="453"/>
      <c r="H239" s="453"/>
      <c r="I239" s="453"/>
      <c r="J239" s="453"/>
      <c r="K239" s="453"/>
      <c r="L239" s="453"/>
      <c r="M239" s="453"/>
      <c r="N239" s="453"/>
      <c r="O239" s="453"/>
    </row>
    <row r="240" spans="5:15">
      <c r="E240" s="453"/>
      <c r="F240" s="453"/>
      <c r="G240" s="453"/>
      <c r="H240" s="453"/>
      <c r="I240" s="453"/>
      <c r="J240" s="453"/>
      <c r="K240" s="453"/>
      <c r="L240" s="453"/>
      <c r="M240" s="453"/>
      <c r="N240" s="453"/>
      <c r="O240" s="453"/>
    </row>
    <row r="241" spans="5:15">
      <c r="E241" s="453"/>
      <c r="F241" s="453"/>
      <c r="G241" s="453"/>
      <c r="H241" s="453"/>
      <c r="I241" s="453"/>
      <c r="J241" s="453"/>
      <c r="K241" s="453"/>
      <c r="L241" s="453"/>
      <c r="M241" s="453"/>
      <c r="N241" s="453"/>
      <c r="O241" s="453"/>
    </row>
    <row r="242" spans="5:15">
      <c r="E242" s="453"/>
      <c r="F242" s="453"/>
      <c r="G242" s="453"/>
      <c r="H242" s="453"/>
      <c r="I242" s="453"/>
      <c r="J242" s="453"/>
      <c r="K242" s="453"/>
      <c r="L242" s="453"/>
      <c r="M242" s="453"/>
      <c r="N242" s="453"/>
      <c r="O242" s="453"/>
    </row>
    <row r="243" spans="5:15">
      <c r="E243" s="453"/>
      <c r="F243" s="453"/>
      <c r="G243" s="453"/>
      <c r="H243" s="453"/>
      <c r="I243" s="453"/>
      <c r="J243" s="453"/>
      <c r="K243" s="453"/>
      <c r="L243" s="453"/>
      <c r="M243" s="453"/>
      <c r="N243" s="453"/>
      <c r="O243" s="453"/>
    </row>
    <row r="244" spans="5:15">
      <c r="E244" s="453"/>
      <c r="F244" s="453"/>
      <c r="G244" s="453"/>
      <c r="H244" s="453"/>
      <c r="I244" s="453"/>
      <c r="J244" s="453"/>
      <c r="K244" s="453"/>
      <c r="L244" s="453"/>
      <c r="M244" s="453"/>
      <c r="N244" s="453"/>
      <c r="O244" s="453"/>
    </row>
    <row r="245" spans="5:15">
      <c r="E245" s="453"/>
      <c r="F245" s="453"/>
      <c r="G245" s="453"/>
      <c r="H245" s="453"/>
      <c r="I245" s="453"/>
      <c r="J245" s="453"/>
      <c r="K245" s="453"/>
      <c r="L245" s="453"/>
      <c r="M245" s="453"/>
      <c r="N245" s="453"/>
      <c r="O245" s="453"/>
    </row>
    <row r="246" spans="5:15">
      <c r="E246" s="453"/>
      <c r="F246" s="453"/>
      <c r="G246" s="453"/>
      <c r="H246" s="453"/>
      <c r="I246" s="453"/>
      <c r="J246" s="453"/>
      <c r="K246" s="453"/>
      <c r="L246" s="453"/>
      <c r="M246" s="453"/>
      <c r="N246" s="453"/>
      <c r="O246" s="453"/>
    </row>
    <row r="247" spans="5:15">
      <c r="E247" s="453"/>
      <c r="F247" s="453"/>
      <c r="G247" s="453"/>
      <c r="H247" s="453"/>
      <c r="I247" s="453"/>
      <c r="J247" s="453"/>
      <c r="K247" s="453"/>
      <c r="L247" s="453"/>
      <c r="M247" s="453"/>
      <c r="N247" s="453"/>
      <c r="O247" s="453"/>
    </row>
    <row r="248" spans="5:15">
      <c r="E248" s="453"/>
      <c r="F248" s="453"/>
      <c r="G248" s="453"/>
      <c r="H248" s="453"/>
      <c r="I248" s="453"/>
      <c r="J248" s="453"/>
      <c r="K248" s="453"/>
      <c r="L248" s="453"/>
      <c r="M248" s="453"/>
      <c r="N248" s="453"/>
      <c r="O248" s="453"/>
    </row>
    <row r="249" spans="5:15">
      <c r="E249" s="453"/>
      <c r="F249" s="453"/>
      <c r="G249" s="453"/>
      <c r="H249" s="453"/>
      <c r="I249" s="453"/>
      <c r="J249" s="453"/>
      <c r="K249" s="453"/>
      <c r="L249" s="453"/>
      <c r="M249" s="453"/>
      <c r="N249" s="453"/>
      <c r="O249" s="453"/>
    </row>
    <row r="250" spans="5:15">
      <c r="E250" s="453"/>
      <c r="F250" s="453"/>
      <c r="G250" s="453"/>
      <c r="H250" s="453"/>
      <c r="I250" s="453"/>
      <c r="J250" s="453"/>
      <c r="K250" s="453"/>
      <c r="L250" s="453"/>
      <c r="M250" s="453"/>
      <c r="N250" s="453"/>
      <c r="O250" s="453"/>
    </row>
    <row r="251" spans="5:15">
      <c r="E251" s="453"/>
      <c r="F251" s="453"/>
      <c r="G251" s="453"/>
      <c r="H251" s="453"/>
      <c r="I251" s="453"/>
      <c r="J251" s="453"/>
      <c r="K251" s="453"/>
      <c r="L251" s="453"/>
      <c r="M251" s="453"/>
      <c r="N251" s="453"/>
      <c r="O251" s="453"/>
    </row>
    <row r="252" spans="5:15">
      <c r="E252" s="453"/>
      <c r="F252" s="453"/>
      <c r="G252" s="453"/>
      <c r="H252" s="453"/>
      <c r="I252" s="453"/>
      <c r="J252" s="453"/>
      <c r="K252" s="453"/>
      <c r="L252" s="453"/>
      <c r="M252" s="453"/>
      <c r="N252" s="453"/>
      <c r="O252" s="453"/>
    </row>
    <row r="253" spans="5:15">
      <c r="E253" s="453"/>
      <c r="F253" s="453"/>
      <c r="G253" s="453"/>
      <c r="H253" s="453"/>
      <c r="I253" s="453"/>
      <c r="J253" s="453"/>
      <c r="K253" s="453"/>
      <c r="L253" s="453"/>
      <c r="M253" s="453"/>
      <c r="N253" s="453"/>
      <c r="O253" s="453"/>
    </row>
    <row r="254" spans="5:15">
      <c r="E254" s="453"/>
      <c r="F254" s="453"/>
      <c r="G254" s="453"/>
      <c r="H254" s="453"/>
      <c r="I254" s="453"/>
      <c r="J254" s="453"/>
      <c r="K254" s="453"/>
      <c r="L254" s="453"/>
      <c r="M254" s="453"/>
      <c r="N254" s="453"/>
      <c r="O254" s="453"/>
    </row>
    <row r="255" spans="5:15">
      <c r="E255" s="453"/>
      <c r="F255" s="453"/>
      <c r="G255" s="453"/>
      <c r="H255" s="453"/>
      <c r="I255" s="453"/>
      <c r="J255" s="453"/>
      <c r="K255" s="453"/>
      <c r="L255" s="453"/>
      <c r="M255" s="453"/>
      <c r="N255" s="453"/>
      <c r="O255" s="453"/>
    </row>
    <row r="256" spans="5:15">
      <c r="E256" s="453"/>
      <c r="F256" s="453"/>
      <c r="G256" s="453"/>
      <c r="H256" s="453"/>
      <c r="I256" s="453"/>
      <c r="J256" s="453"/>
      <c r="K256" s="453"/>
      <c r="L256" s="453"/>
      <c r="M256" s="453"/>
      <c r="N256" s="453"/>
      <c r="O256" s="453"/>
    </row>
    <row r="257" spans="5:15">
      <c r="E257" s="453"/>
      <c r="F257" s="453"/>
      <c r="G257" s="453"/>
      <c r="H257" s="453"/>
      <c r="I257" s="453"/>
      <c r="J257" s="453"/>
      <c r="K257" s="453"/>
      <c r="L257" s="453"/>
      <c r="M257" s="453"/>
      <c r="N257" s="453"/>
      <c r="O257" s="453"/>
    </row>
    <row r="258" spans="5:15">
      <c r="E258" s="453"/>
      <c r="F258" s="453"/>
      <c r="G258" s="453"/>
      <c r="H258" s="453"/>
      <c r="I258" s="453"/>
      <c r="J258" s="453"/>
      <c r="K258" s="453"/>
      <c r="L258" s="453"/>
      <c r="M258" s="453"/>
      <c r="N258" s="453"/>
      <c r="O258" s="453"/>
    </row>
    <row r="259" spans="5:15">
      <c r="E259" s="453"/>
      <c r="F259" s="453"/>
      <c r="G259" s="453"/>
      <c r="H259" s="453"/>
      <c r="I259" s="453"/>
      <c r="J259" s="453"/>
      <c r="K259" s="453"/>
      <c r="L259" s="453"/>
      <c r="M259" s="453"/>
      <c r="N259" s="453"/>
      <c r="O259" s="453"/>
    </row>
    <row r="260" spans="5:15">
      <c r="E260" s="453"/>
      <c r="F260" s="453"/>
      <c r="G260" s="453"/>
      <c r="H260" s="453"/>
      <c r="I260" s="453"/>
      <c r="J260" s="453"/>
      <c r="K260" s="453"/>
      <c r="L260" s="453"/>
      <c r="M260" s="453"/>
      <c r="N260" s="453"/>
      <c r="O260" s="453"/>
    </row>
    <row r="261" spans="5:15">
      <c r="E261" s="453"/>
      <c r="F261" s="453"/>
      <c r="G261" s="453"/>
      <c r="H261" s="453"/>
      <c r="I261" s="453"/>
      <c r="J261" s="453"/>
      <c r="K261" s="453"/>
      <c r="L261" s="453"/>
      <c r="M261" s="453"/>
      <c r="N261" s="453"/>
      <c r="O261" s="453"/>
    </row>
    <row r="262" spans="5:15">
      <c r="E262" s="453"/>
      <c r="F262" s="453"/>
      <c r="G262" s="453"/>
      <c r="H262" s="453"/>
      <c r="I262" s="453"/>
      <c r="J262" s="453"/>
      <c r="K262" s="453"/>
      <c r="L262" s="453"/>
      <c r="M262" s="453"/>
      <c r="N262" s="453"/>
      <c r="O262" s="453"/>
    </row>
    <row r="263" spans="5:15">
      <c r="E263" s="453"/>
      <c r="F263" s="453"/>
      <c r="G263" s="453"/>
      <c r="H263" s="453"/>
      <c r="I263" s="453"/>
      <c r="J263" s="453"/>
      <c r="K263" s="453"/>
      <c r="L263" s="453"/>
      <c r="M263" s="453"/>
      <c r="N263" s="453"/>
      <c r="O263" s="453"/>
    </row>
    <row r="264" spans="5:15">
      <c r="E264" s="453"/>
      <c r="F264" s="453"/>
      <c r="G264" s="453"/>
      <c r="H264" s="453"/>
      <c r="I264" s="453"/>
      <c r="J264" s="453"/>
      <c r="K264" s="453"/>
      <c r="L264" s="453"/>
      <c r="M264" s="453"/>
      <c r="N264" s="453"/>
      <c r="O264" s="453"/>
    </row>
    <row r="265" spans="5:15">
      <c r="E265" s="453"/>
      <c r="F265" s="453"/>
      <c r="G265" s="453"/>
      <c r="H265" s="453"/>
      <c r="I265" s="453"/>
      <c r="J265" s="453"/>
      <c r="K265" s="453"/>
      <c r="L265" s="453"/>
      <c r="M265" s="453"/>
      <c r="N265" s="453"/>
      <c r="O265" s="453"/>
    </row>
    <row r="266" spans="5:15">
      <c r="E266" s="453"/>
      <c r="F266" s="453"/>
      <c r="G266" s="453"/>
      <c r="H266" s="453"/>
      <c r="I266" s="453"/>
      <c r="J266" s="453"/>
      <c r="K266" s="453"/>
      <c r="L266" s="453"/>
      <c r="M266" s="453"/>
      <c r="N266" s="453"/>
      <c r="O266" s="453"/>
    </row>
    <row r="267" spans="5:15">
      <c r="E267" s="453"/>
      <c r="F267" s="453"/>
      <c r="G267" s="453"/>
      <c r="H267" s="453"/>
      <c r="I267" s="453"/>
      <c r="J267" s="453"/>
      <c r="K267" s="453"/>
      <c r="L267" s="453"/>
      <c r="M267" s="453"/>
      <c r="N267" s="453"/>
      <c r="O267" s="453"/>
    </row>
    <row r="268" spans="5:15">
      <c r="E268" s="453"/>
      <c r="F268" s="453"/>
      <c r="G268" s="453"/>
      <c r="H268" s="453"/>
      <c r="I268" s="453"/>
      <c r="J268" s="453"/>
      <c r="K268" s="453"/>
      <c r="L268" s="453"/>
      <c r="M268" s="453"/>
      <c r="N268" s="453"/>
      <c r="O268" s="453"/>
    </row>
    <row r="269" spans="5:15">
      <c r="E269" s="453"/>
      <c r="F269" s="453"/>
      <c r="G269" s="453"/>
      <c r="H269" s="453"/>
      <c r="I269" s="453"/>
      <c r="J269" s="453"/>
      <c r="K269" s="453"/>
      <c r="L269" s="453"/>
      <c r="M269" s="453"/>
      <c r="N269" s="453"/>
      <c r="O269" s="453"/>
    </row>
    <row r="270" spans="5:15">
      <c r="E270" s="453"/>
      <c r="F270" s="453"/>
      <c r="G270" s="453"/>
      <c r="H270" s="453"/>
      <c r="I270" s="453"/>
      <c r="J270" s="453"/>
      <c r="K270" s="453"/>
      <c r="L270" s="453"/>
      <c r="M270" s="453"/>
      <c r="N270" s="453"/>
      <c r="O270" s="453"/>
    </row>
    <row r="271" spans="5:15">
      <c r="E271" s="453"/>
      <c r="F271" s="453"/>
      <c r="G271" s="453"/>
      <c r="H271" s="453"/>
      <c r="I271" s="453"/>
      <c r="J271" s="453"/>
      <c r="K271" s="453"/>
      <c r="L271" s="453"/>
      <c r="M271" s="453"/>
      <c r="N271" s="453"/>
      <c r="O271" s="453"/>
    </row>
    <row r="272" spans="5:15">
      <c r="E272" s="453"/>
      <c r="F272" s="453"/>
      <c r="G272" s="453"/>
      <c r="H272" s="453"/>
      <c r="I272" s="453"/>
      <c r="J272" s="453"/>
      <c r="K272" s="453"/>
      <c r="L272" s="453"/>
      <c r="M272" s="453"/>
      <c r="N272" s="453"/>
      <c r="O272" s="453"/>
    </row>
    <row r="273" spans="5:15">
      <c r="E273" s="453"/>
      <c r="F273" s="453"/>
      <c r="G273" s="453"/>
      <c r="H273" s="453"/>
      <c r="I273" s="453"/>
      <c r="J273" s="453"/>
      <c r="K273" s="453"/>
      <c r="L273" s="453"/>
      <c r="M273" s="453"/>
      <c r="N273" s="453"/>
      <c r="O273" s="453"/>
    </row>
    <row r="274" spans="5:15">
      <c r="E274" s="453"/>
      <c r="F274" s="453"/>
      <c r="G274" s="453"/>
      <c r="H274" s="453"/>
      <c r="I274" s="453"/>
      <c r="J274" s="453"/>
      <c r="K274" s="453"/>
      <c r="L274" s="453"/>
      <c r="M274" s="453"/>
      <c r="N274" s="453"/>
      <c r="O274" s="453"/>
    </row>
    <row r="275" spans="5:15">
      <c r="E275" s="453"/>
      <c r="F275" s="453"/>
      <c r="G275" s="453"/>
      <c r="H275" s="453"/>
      <c r="I275" s="453"/>
      <c r="J275" s="453"/>
      <c r="K275" s="453"/>
      <c r="L275" s="453"/>
      <c r="M275" s="453"/>
      <c r="N275" s="453"/>
      <c r="O275" s="453"/>
    </row>
    <row r="276" spans="5:15">
      <c r="E276" s="453"/>
      <c r="F276" s="453"/>
      <c r="G276" s="453"/>
      <c r="H276" s="453"/>
      <c r="I276" s="453"/>
      <c r="J276" s="453"/>
      <c r="K276" s="453"/>
      <c r="L276" s="453"/>
      <c r="M276" s="453"/>
      <c r="N276" s="453"/>
      <c r="O276" s="453"/>
    </row>
    <row r="277" spans="5:15">
      <c r="E277" s="453"/>
      <c r="F277" s="453"/>
      <c r="G277" s="453"/>
      <c r="H277" s="453"/>
      <c r="I277" s="453"/>
      <c r="J277" s="453"/>
      <c r="K277" s="453"/>
      <c r="L277" s="453"/>
      <c r="M277" s="453"/>
      <c r="N277" s="453"/>
      <c r="O277" s="453"/>
    </row>
    <row r="278" spans="5:15">
      <c r="E278" s="453"/>
      <c r="F278" s="453"/>
      <c r="G278" s="453"/>
      <c r="H278" s="453"/>
      <c r="I278" s="453"/>
      <c r="J278" s="453"/>
      <c r="K278" s="453"/>
      <c r="L278" s="453"/>
      <c r="M278" s="453"/>
      <c r="N278" s="453"/>
      <c r="O278" s="453"/>
    </row>
    <row r="279" spans="5:15">
      <c r="E279" s="453"/>
      <c r="F279" s="453"/>
      <c r="G279" s="453"/>
      <c r="H279" s="453"/>
      <c r="I279" s="453"/>
      <c r="J279" s="453"/>
      <c r="K279" s="453"/>
      <c r="L279" s="453"/>
      <c r="M279" s="453"/>
      <c r="N279" s="453"/>
      <c r="O279" s="453"/>
    </row>
    <row r="280" spans="5:15">
      <c r="E280" s="453"/>
      <c r="F280" s="453"/>
      <c r="G280" s="453"/>
      <c r="H280" s="453"/>
      <c r="I280" s="453"/>
      <c r="J280" s="453"/>
      <c r="K280" s="453"/>
      <c r="L280" s="453"/>
      <c r="M280" s="453"/>
      <c r="N280" s="453"/>
      <c r="O280" s="453"/>
    </row>
    <row r="281" spans="5:15">
      <c r="E281" s="453"/>
      <c r="F281" s="453"/>
      <c r="G281" s="453"/>
      <c r="H281" s="453"/>
      <c r="I281" s="453"/>
      <c r="J281" s="453"/>
      <c r="K281" s="453"/>
      <c r="L281" s="453"/>
      <c r="M281" s="453"/>
      <c r="N281" s="453"/>
      <c r="O281" s="453"/>
    </row>
    <row r="282" spans="5:15">
      <c r="E282" s="453"/>
      <c r="F282" s="453"/>
      <c r="G282" s="453"/>
      <c r="H282" s="453"/>
      <c r="I282" s="453"/>
      <c r="J282" s="453"/>
      <c r="K282" s="453"/>
      <c r="L282" s="453"/>
      <c r="M282" s="453"/>
      <c r="N282" s="453"/>
      <c r="O282" s="453"/>
    </row>
    <row r="283" spans="5:15">
      <c r="E283" s="453"/>
      <c r="F283" s="453"/>
      <c r="G283" s="453"/>
      <c r="H283" s="453"/>
      <c r="I283" s="453"/>
      <c r="J283" s="453"/>
      <c r="K283" s="453"/>
      <c r="L283" s="453"/>
      <c r="M283" s="453"/>
      <c r="N283" s="453"/>
      <c r="O283" s="453"/>
    </row>
    <row r="284" spans="5:15">
      <c r="E284" s="453"/>
      <c r="F284" s="453"/>
      <c r="G284" s="453"/>
      <c r="H284" s="453"/>
      <c r="I284" s="453"/>
      <c r="J284" s="453"/>
      <c r="K284" s="453"/>
      <c r="L284" s="453"/>
      <c r="M284" s="453"/>
      <c r="N284" s="453"/>
      <c r="O284" s="453"/>
    </row>
    <row r="285" spans="5:15">
      <c r="E285" s="453"/>
      <c r="F285" s="453"/>
      <c r="G285" s="453"/>
      <c r="H285" s="453"/>
      <c r="I285" s="453"/>
      <c r="J285" s="453"/>
      <c r="K285" s="453"/>
      <c r="L285" s="453"/>
      <c r="M285" s="453"/>
      <c r="N285" s="453"/>
      <c r="O285" s="453"/>
    </row>
    <row r="286" spans="5:15">
      <c r="E286" s="453"/>
      <c r="F286" s="453"/>
      <c r="G286" s="453"/>
      <c r="H286" s="453"/>
      <c r="I286" s="453"/>
      <c r="J286" s="453"/>
      <c r="K286" s="453"/>
      <c r="L286" s="453"/>
      <c r="M286" s="453"/>
      <c r="N286" s="453"/>
      <c r="O286" s="453"/>
    </row>
    <row r="287" spans="5:15">
      <c r="E287" s="453"/>
      <c r="F287" s="453"/>
      <c r="G287" s="453"/>
      <c r="H287" s="453"/>
      <c r="I287" s="453"/>
      <c r="J287" s="453"/>
      <c r="K287" s="453"/>
      <c r="L287" s="453"/>
      <c r="M287" s="453"/>
      <c r="N287" s="453"/>
      <c r="O287" s="453"/>
    </row>
    <row r="288" spans="5:15">
      <c r="E288" s="453"/>
      <c r="F288" s="453"/>
      <c r="G288" s="453"/>
      <c r="H288" s="453"/>
      <c r="I288" s="453"/>
      <c r="J288" s="453"/>
      <c r="K288" s="453"/>
      <c r="L288" s="453"/>
      <c r="M288" s="453"/>
      <c r="N288" s="453"/>
      <c r="O288" s="453"/>
    </row>
    <row r="289" spans="5:15">
      <c r="E289" s="453"/>
      <c r="F289" s="453"/>
      <c r="G289" s="453"/>
      <c r="H289" s="453"/>
      <c r="I289" s="453"/>
      <c r="J289" s="453"/>
      <c r="K289" s="453"/>
      <c r="L289" s="453"/>
      <c r="M289" s="453"/>
      <c r="N289" s="453"/>
      <c r="O289" s="453"/>
    </row>
    <row r="290" spans="5:15">
      <c r="E290" s="453"/>
      <c r="F290" s="453"/>
      <c r="G290" s="453"/>
      <c r="H290" s="453"/>
      <c r="I290" s="453"/>
      <c r="J290" s="453"/>
      <c r="K290" s="453"/>
      <c r="L290" s="453"/>
      <c r="M290" s="453"/>
      <c r="N290" s="453"/>
      <c r="O290" s="453"/>
    </row>
    <row r="291" spans="5:15">
      <c r="E291" s="453"/>
      <c r="F291" s="453"/>
      <c r="G291" s="453"/>
      <c r="H291" s="453"/>
      <c r="I291" s="453"/>
      <c r="J291" s="453"/>
      <c r="K291" s="453"/>
      <c r="L291" s="453"/>
      <c r="M291" s="453"/>
      <c r="N291" s="453"/>
      <c r="O291" s="453"/>
    </row>
    <row r="292" spans="5:15">
      <c r="E292" s="453"/>
      <c r="F292" s="453"/>
      <c r="G292" s="453"/>
      <c r="H292" s="453"/>
      <c r="I292" s="453"/>
      <c r="J292" s="453"/>
      <c r="K292" s="453"/>
      <c r="L292" s="453"/>
      <c r="M292" s="453"/>
      <c r="N292" s="453"/>
      <c r="O292" s="453"/>
    </row>
    <row r="293" spans="5:15">
      <c r="E293" s="453"/>
      <c r="F293" s="453"/>
      <c r="G293" s="453"/>
      <c r="H293" s="453"/>
      <c r="I293" s="453"/>
      <c r="J293" s="453"/>
      <c r="K293" s="453"/>
      <c r="L293" s="453"/>
      <c r="M293" s="453"/>
      <c r="N293" s="453"/>
      <c r="O293" s="453"/>
    </row>
    <row r="294" spans="5:15">
      <c r="E294" s="453"/>
      <c r="F294" s="453"/>
      <c r="G294" s="453"/>
      <c r="H294" s="453"/>
      <c r="I294" s="453"/>
      <c r="J294" s="453"/>
      <c r="K294" s="453"/>
      <c r="L294" s="453"/>
      <c r="M294" s="453"/>
      <c r="N294" s="453"/>
      <c r="O294" s="453"/>
    </row>
    <row r="295" spans="5:15">
      <c r="E295" s="453"/>
      <c r="F295" s="453"/>
      <c r="G295" s="453"/>
      <c r="H295" s="453"/>
      <c r="I295" s="453"/>
      <c r="J295" s="453"/>
      <c r="K295" s="453"/>
      <c r="L295" s="453"/>
      <c r="M295" s="453"/>
      <c r="N295" s="453"/>
      <c r="O295" s="453"/>
    </row>
    <row r="296" spans="5:15">
      <c r="E296" s="453"/>
      <c r="F296" s="453"/>
      <c r="G296" s="453"/>
      <c r="H296" s="453"/>
      <c r="I296" s="453"/>
      <c r="J296" s="453"/>
      <c r="K296" s="453"/>
      <c r="L296" s="453"/>
      <c r="M296" s="453"/>
      <c r="N296" s="453"/>
      <c r="O296" s="453"/>
    </row>
    <row r="297" spans="5:15">
      <c r="E297" s="453"/>
      <c r="F297" s="453"/>
      <c r="G297" s="453"/>
      <c r="H297" s="453"/>
      <c r="I297" s="453"/>
      <c r="J297" s="453"/>
      <c r="K297" s="453"/>
      <c r="L297" s="453"/>
      <c r="M297" s="453"/>
      <c r="N297" s="453"/>
      <c r="O297" s="453"/>
    </row>
    <row r="298" spans="5:15">
      <c r="E298" s="453"/>
      <c r="F298" s="453"/>
      <c r="G298" s="453"/>
      <c r="H298" s="453"/>
      <c r="I298" s="453"/>
      <c r="J298" s="453"/>
      <c r="K298" s="453"/>
      <c r="L298" s="453"/>
      <c r="M298" s="453"/>
      <c r="N298" s="453"/>
      <c r="O298" s="453"/>
    </row>
    <row r="299" spans="5:15">
      <c r="E299" s="453"/>
      <c r="F299" s="453"/>
      <c r="G299" s="453"/>
      <c r="H299" s="453"/>
      <c r="I299" s="453"/>
      <c r="J299" s="453"/>
      <c r="K299" s="453"/>
      <c r="L299" s="453"/>
      <c r="M299" s="453"/>
      <c r="N299" s="453"/>
      <c r="O299" s="453"/>
    </row>
    <row r="300" spans="5:15">
      <c r="E300" s="453"/>
      <c r="F300" s="453"/>
      <c r="G300" s="453"/>
      <c r="H300" s="453"/>
      <c r="I300" s="453"/>
      <c r="J300" s="453"/>
      <c r="K300" s="453"/>
      <c r="L300" s="453"/>
      <c r="M300" s="453"/>
      <c r="N300" s="453"/>
      <c r="O300" s="453"/>
    </row>
    <row r="301" spans="5:15">
      <c r="E301" s="453"/>
      <c r="F301" s="453"/>
      <c r="G301" s="453"/>
      <c r="H301" s="453"/>
      <c r="I301" s="453"/>
      <c r="J301" s="453"/>
      <c r="K301" s="453"/>
      <c r="L301" s="453"/>
      <c r="M301" s="453"/>
      <c r="N301" s="453"/>
      <c r="O301" s="453"/>
    </row>
    <row r="302" spans="5:15">
      <c r="E302" s="453"/>
      <c r="F302" s="453"/>
      <c r="G302" s="453"/>
      <c r="H302" s="453"/>
      <c r="I302" s="453"/>
      <c r="J302" s="453"/>
      <c r="K302" s="453"/>
      <c r="L302" s="453"/>
      <c r="M302" s="453"/>
      <c r="N302" s="453"/>
      <c r="O302" s="453"/>
    </row>
    <row r="303" spans="5:15">
      <c r="E303" s="453"/>
      <c r="F303" s="453"/>
      <c r="G303" s="453"/>
      <c r="H303" s="453"/>
      <c r="I303" s="453"/>
      <c r="J303" s="453"/>
      <c r="K303" s="453"/>
      <c r="L303" s="453"/>
      <c r="M303" s="453"/>
      <c r="N303" s="453"/>
      <c r="O303" s="453"/>
    </row>
    <row r="304" spans="5:15">
      <c r="E304" s="453"/>
      <c r="F304" s="453"/>
      <c r="G304" s="453"/>
      <c r="H304" s="453"/>
      <c r="I304" s="453"/>
      <c r="J304" s="453"/>
      <c r="K304" s="453"/>
      <c r="L304" s="453"/>
      <c r="M304" s="453"/>
      <c r="N304" s="453"/>
      <c r="O304" s="453"/>
    </row>
    <row r="305" spans="5:15">
      <c r="E305" s="453"/>
      <c r="F305" s="453"/>
      <c r="G305" s="453"/>
      <c r="H305" s="453"/>
      <c r="I305" s="453"/>
      <c r="J305" s="453"/>
      <c r="K305" s="453"/>
      <c r="L305" s="453"/>
      <c r="M305" s="453"/>
      <c r="N305" s="453"/>
      <c r="O305" s="453"/>
    </row>
    <row r="306" spans="5:15">
      <c r="E306" s="453"/>
      <c r="F306" s="453"/>
      <c r="G306" s="453"/>
      <c r="H306" s="453"/>
      <c r="I306" s="453"/>
      <c r="J306" s="453"/>
      <c r="K306" s="453"/>
      <c r="L306" s="453"/>
      <c r="M306" s="453"/>
      <c r="N306" s="453"/>
      <c r="O306" s="453"/>
    </row>
    <row r="307" spans="5:15">
      <c r="E307" s="453"/>
      <c r="F307" s="453"/>
      <c r="G307" s="453"/>
      <c r="H307" s="453"/>
      <c r="I307" s="453"/>
      <c r="J307" s="453"/>
      <c r="K307" s="453"/>
      <c r="L307" s="453"/>
      <c r="M307" s="453"/>
      <c r="N307" s="453"/>
      <c r="O307" s="453"/>
    </row>
    <row r="308" spans="5:15">
      <c r="E308" s="453"/>
      <c r="F308" s="453"/>
      <c r="G308" s="453"/>
      <c r="H308" s="453"/>
      <c r="I308" s="453"/>
      <c r="J308" s="453"/>
      <c r="K308" s="453"/>
      <c r="L308" s="453"/>
      <c r="M308" s="453"/>
      <c r="N308" s="453"/>
      <c r="O308" s="453"/>
    </row>
    <row r="309" spans="5:15">
      <c r="E309" s="453"/>
      <c r="F309" s="453"/>
      <c r="G309" s="453"/>
      <c r="H309" s="453"/>
      <c r="I309" s="453"/>
      <c r="J309" s="453"/>
      <c r="K309" s="453"/>
      <c r="L309" s="453"/>
      <c r="M309" s="453"/>
      <c r="N309" s="453"/>
      <c r="O309" s="453"/>
    </row>
    <row r="310" spans="5:15">
      <c r="E310" s="453"/>
      <c r="F310" s="453"/>
      <c r="G310" s="453"/>
      <c r="H310" s="453"/>
      <c r="I310" s="453"/>
      <c r="J310" s="453"/>
      <c r="K310" s="453"/>
      <c r="L310" s="453"/>
      <c r="M310" s="453"/>
      <c r="N310" s="453"/>
      <c r="O310" s="453"/>
    </row>
    <row r="311" spans="5:15">
      <c r="E311" s="453"/>
      <c r="F311" s="453"/>
      <c r="G311" s="453"/>
      <c r="H311" s="453"/>
      <c r="I311" s="453"/>
      <c r="J311" s="453"/>
      <c r="K311" s="453"/>
      <c r="L311" s="453"/>
      <c r="M311" s="453"/>
      <c r="N311" s="453"/>
      <c r="O311" s="453"/>
    </row>
    <row r="312" spans="5:15">
      <c r="E312" s="453"/>
      <c r="F312" s="453"/>
      <c r="G312" s="453"/>
      <c r="H312" s="453"/>
      <c r="I312" s="453"/>
      <c r="J312" s="453"/>
      <c r="K312" s="453"/>
      <c r="L312" s="453"/>
      <c r="M312" s="453"/>
      <c r="N312" s="453"/>
      <c r="O312" s="453"/>
    </row>
    <row r="313" spans="5:15">
      <c r="E313" s="453"/>
      <c r="F313" s="453"/>
      <c r="G313" s="453"/>
      <c r="H313" s="453"/>
      <c r="I313" s="453"/>
      <c r="J313" s="453"/>
      <c r="K313" s="453"/>
      <c r="L313" s="453"/>
      <c r="M313" s="453"/>
      <c r="N313" s="453"/>
      <c r="O313" s="453"/>
    </row>
    <row r="314" spans="5:15">
      <c r="E314" s="453"/>
      <c r="F314" s="453"/>
      <c r="G314" s="453"/>
      <c r="H314" s="453"/>
      <c r="I314" s="453"/>
      <c r="J314" s="453"/>
      <c r="K314" s="453"/>
      <c r="L314" s="453"/>
      <c r="M314" s="453"/>
      <c r="N314" s="453"/>
      <c r="O314" s="453"/>
    </row>
    <row r="315" spans="5:15">
      <c r="E315" s="453"/>
      <c r="F315" s="453"/>
      <c r="G315" s="453"/>
      <c r="H315" s="453"/>
      <c r="I315" s="453"/>
      <c r="J315" s="453"/>
      <c r="K315" s="453"/>
      <c r="L315" s="453"/>
      <c r="M315" s="453"/>
      <c r="N315" s="453"/>
      <c r="O315" s="453"/>
    </row>
    <row r="316" spans="5:15">
      <c r="E316" s="453"/>
      <c r="F316" s="453"/>
      <c r="G316" s="453"/>
      <c r="H316" s="453"/>
      <c r="I316" s="453"/>
      <c r="J316" s="453"/>
      <c r="K316" s="453"/>
      <c r="L316" s="453"/>
      <c r="M316" s="453"/>
      <c r="N316" s="453"/>
      <c r="O316" s="453"/>
    </row>
    <row r="317" spans="5:15">
      <c r="E317" s="453"/>
      <c r="F317" s="453"/>
      <c r="G317" s="453"/>
      <c r="H317" s="453"/>
      <c r="I317" s="453"/>
      <c r="J317" s="453"/>
      <c r="K317" s="453"/>
      <c r="L317" s="453"/>
      <c r="M317" s="453"/>
      <c r="N317" s="453"/>
      <c r="O317" s="453"/>
    </row>
    <row r="318" spans="5:15">
      <c r="E318" s="453"/>
      <c r="F318" s="453"/>
      <c r="G318" s="453"/>
      <c r="H318" s="453"/>
      <c r="I318" s="453"/>
      <c r="J318" s="453"/>
      <c r="K318" s="453"/>
      <c r="L318" s="453"/>
      <c r="M318" s="453"/>
      <c r="N318" s="453"/>
      <c r="O318" s="453"/>
    </row>
    <row r="319" spans="5:15">
      <c r="E319" s="453"/>
      <c r="F319" s="453"/>
      <c r="G319" s="453"/>
      <c r="H319" s="453"/>
      <c r="I319" s="453"/>
      <c r="J319" s="453"/>
      <c r="K319" s="453"/>
      <c r="L319" s="453"/>
      <c r="M319" s="453"/>
      <c r="N319" s="453"/>
      <c r="O319" s="453"/>
    </row>
    <row r="320" spans="5:15">
      <c r="E320" s="453"/>
      <c r="F320" s="453"/>
      <c r="G320" s="453"/>
      <c r="H320" s="453"/>
      <c r="I320" s="453"/>
      <c r="J320" s="453"/>
      <c r="K320" s="453"/>
      <c r="L320" s="453"/>
      <c r="M320" s="453"/>
      <c r="N320" s="453"/>
      <c r="O320" s="453"/>
    </row>
    <row r="321" spans="5:15">
      <c r="E321" s="453"/>
      <c r="F321" s="453"/>
      <c r="G321" s="453"/>
      <c r="H321" s="453"/>
      <c r="I321" s="453"/>
      <c r="J321" s="453"/>
      <c r="K321" s="453"/>
      <c r="L321" s="453"/>
      <c r="M321" s="453"/>
      <c r="N321" s="453"/>
      <c r="O321" s="453"/>
    </row>
    <row r="322" spans="5:15">
      <c r="E322" s="453"/>
      <c r="F322" s="453"/>
      <c r="G322" s="453"/>
      <c r="H322" s="453"/>
      <c r="I322" s="453"/>
      <c r="J322" s="453"/>
      <c r="K322" s="453"/>
      <c r="L322" s="453"/>
      <c r="M322" s="453"/>
      <c r="N322" s="453"/>
      <c r="O322" s="453"/>
    </row>
    <row r="323" spans="5:15">
      <c r="E323" s="453"/>
      <c r="F323" s="453"/>
      <c r="G323" s="453"/>
      <c r="H323" s="453"/>
      <c r="I323" s="453"/>
      <c r="J323" s="453"/>
      <c r="K323" s="453"/>
      <c r="L323" s="453"/>
      <c r="M323" s="453"/>
      <c r="N323" s="453"/>
      <c r="O323" s="453"/>
    </row>
    <row r="324" spans="5:15">
      <c r="E324" s="453"/>
      <c r="F324" s="453"/>
      <c r="G324" s="453"/>
      <c r="H324" s="453"/>
      <c r="I324" s="453"/>
      <c r="J324" s="453"/>
      <c r="K324" s="453"/>
      <c r="L324" s="453"/>
      <c r="M324" s="453"/>
      <c r="N324" s="453"/>
      <c r="O324" s="453"/>
    </row>
    <row r="325" spans="5:15">
      <c r="E325" s="453"/>
      <c r="F325" s="453"/>
      <c r="G325" s="453"/>
      <c r="H325" s="453"/>
      <c r="I325" s="453"/>
      <c r="J325" s="453"/>
      <c r="K325" s="453"/>
      <c r="L325" s="453"/>
      <c r="M325" s="453"/>
      <c r="N325" s="453"/>
      <c r="O325" s="453"/>
    </row>
    <row r="326" spans="5:15">
      <c r="E326" s="453"/>
      <c r="F326" s="453"/>
      <c r="G326" s="453"/>
      <c r="H326" s="453"/>
      <c r="I326" s="453"/>
      <c r="J326" s="453"/>
      <c r="K326" s="453"/>
      <c r="L326" s="453"/>
      <c r="M326" s="453"/>
      <c r="N326" s="453"/>
      <c r="O326" s="453"/>
    </row>
    <row r="327" spans="5:15">
      <c r="E327" s="453"/>
      <c r="F327" s="453"/>
      <c r="G327" s="453"/>
      <c r="H327" s="453"/>
      <c r="I327" s="453"/>
      <c r="J327" s="453"/>
      <c r="K327" s="453"/>
      <c r="L327" s="453"/>
      <c r="M327" s="453"/>
      <c r="N327" s="453"/>
      <c r="O327" s="453"/>
    </row>
    <row r="328" spans="5:15">
      <c r="E328" s="453"/>
      <c r="F328" s="453"/>
      <c r="G328" s="453"/>
      <c r="H328" s="453"/>
      <c r="I328" s="453"/>
      <c r="J328" s="453"/>
      <c r="K328" s="453"/>
      <c r="L328" s="453"/>
      <c r="M328" s="453"/>
      <c r="N328" s="453"/>
      <c r="O328" s="453"/>
    </row>
    <row r="329" spans="5:15">
      <c r="E329" s="453"/>
      <c r="F329" s="453"/>
      <c r="G329" s="453"/>
      <c r="H329" s="453"/>
      <c r="I329" s="453"/>
      <c r="J329" s="453"/>
      <c r="K329" s="453"/>
      <c r="L329" s="453"/>
      <c r="M329" s="453"/>
      <c r="N329" s="453"/>
      <c r="O329" s="453"/>
    </row>
    <row r="330" spans="5:15">
      <c r="E330" s="453"/>
      <c r="F330" s="453"/>
      <c r="G330" s="453"/>
      <c r="H330" s="453"/>
      <c r="I330" s="453"/>
      <c r="J330" s="453"/>
      <c r="K330" s="453"/>
      <c r="L330" s="453"/>
      <c r="M330" s="453"/>
      <c r="N330" s="453"/>
      <c r="O330" s="453"/>
    </row>
    <row r="331" spans="5:15">
      <c r="E331" s="453"/>
      <c r="F331" s="453"/>
      <c r="G331" s="453"/>
      <c r="H331" s="453"/>
      <c r="I331" s="453"/>
      <c r="J331" s="453"/>
      <c r="K331" s="453"/>
      <c r="L331" s="453"/>
      <c r="M331" s="453"/>
      <c r="N331" s="453"/>
      <c r="O331" s="453"/>
    </row>
    <row r="332" spans="5:15">
      <c r="E332" s="453"/>
      <c r="F332" s="453"/>
      <c r="G332" s="453"/>
      <c r="H332" s="453"/>
      <c r="I332" s="453"/>
      <c r="J332" s="453"/>
      <c r="K332" s="453"/>
      <c r="L332" s="453"/>
      <c r="M332" s="453"/>
      <c r="N332" s="453"/>
      <c r="O332" s="453"/>
    </row>
    <row r="333" spans="5:15">
      <c r="E333" s="453"/>
      <c r="F333" s="453"/>
      <c r="G333" s="453"/>
      <c r="H333" s="453"/>
      <c r="I333" s="453"/>
      <c r="J333" s="453"/>
      <c r="K333" s="453"/>
      <c r="L333" s="453"/>
      <c r="M333" s="453"/>
      <c r="N333" s="453"/>
      <c r="O333" s="453"/>
    </row>
    <row r="334" spans="5:15">
      <c r="E334" s="453"/>
      <c r="F334" s="453"/>
      <c r="G334" s="453"/>
      <c r="H334" s="453"/>
      <c r="I334" s="453"/>
      <c r="J334" s="453"/>
      <c r="K334" s="453"/>
      <c r="L334" s="453"/>
      <c r="M334" s="453"/>
      <c r="N334" s="453"/>
      <c r="O334" s="453"/>
    </row>
    <row r="335" spans="5:15">
      <c r="E335" s="453"/>
      <c r="F335" s="453"/>
      <c r="G335" s="453"/>
      <c r="H335" s="453"/>
      <c r="I335" s="453"/>
      <c r="J335" s="453"/>
      <c r="K335" s="453"/>
      <c r="L335" s="453"/>
      <c r="M335" s="453"/>
      <c r="N335" s="453"/>
      <c r="O335" s="453"/>
    </row>
    <row r="336" spans="5:15">
      <c r="E336" s="453"/>
      <c r="F336" s="453"/>
      <c r="G336" s="453"/>
      <c r="H336" s="453"/>
      <c r="I336" s="453"/>
      <c r="J336" s="453"/>
      <c r="K336" s="453"/>
      <c r="L336" s="453"/>
      <c r="M336" s="453"/>
      <c r="N336" s="453"/>
      <c r="O336" s="453"/>
    </row>
    <row r="337" spans="5:15">
      <c r="E337" s="453"/>
      <c r="F337" s="453"/>
      <c r="G337" s="453"/>
      <c r="H337" s="453"/>
      <c r="I337" s="453"/>
      <c r="J337" s="453"/>
      <c r="K337" s="453"/>
      <c r="L337" s="453"/>
      <c r="M337" s="453"/>
      <c r="N337" s="453"/>
      <c r="O337" s="453"/>
    </row>
    <row r="338" spans="5:15">
      <c r="E338" s="453"/>
      <c r="F338" s="453"/>
      <c r="G338" s="453"/>
      <c r="H338" s="453"/>
      <c r="I338" s="453"/>
      <c r="J338" s="453"/>
      <c r="K338" s="453"/>
      <c r="L338" s="453"/>
      <c r="M338" s="453"/>
      <c r="N338" s="453"/>
      <c r="O338" s="453"/>
    </row>
    <row r="339" spans="5:15">
      <c r="E339" s="453"/>
      <c r="F339" s="453"/>
      <c r="G339" s="453"/>
      <c r="H339" s="453"/>
      <c r="I339" s="453"/>
      <c r="J339" s="453"/>
      <c r="K339" s="453"/>
      <c r="L339" s="453"/>
      <c r="M339" s="453"/>
      <c r="N339" s="453"/>
      <c r="O339" s="453"/>
    </row>
    <row r="340" spans="5:15">
      <c r="E340" s="453"/>
      <c r="F340" s="453"/>
      <c r="G340" s="453"/>
      <c r="H340" s="453"/>
      <c r="I340" s="453"/>
      <c r="J340" s="453"/>
      <c r="K340" s="453"/>
      <c r="L340" s="453"/>
      <c r="M340" s="453"/>
      <c r="N340" s="453"/>
      <c r="O340" s="453"/>
    </row>
    <row r="341" spans="5:15">
      <c r="E341" s="453"/>
      <c r="F341" s="453"/>
      <c r="G341" s="453"/>
      <c r="H341" s="453"/>
      <c r="I341" s="453"/>
      <c r="J341" s="453"/>
      <c r="K341" s="453"/>
      <c r="L341" s="453"/>
      <c r="M341" s="453"/>
      <c r="N341" s="453"/>
      <c r="O341" s="453"/>
    </row>
    <row r="342" spans="5:15">
      <c r="E342" s="453"/>
      <c r="F342" s="453"/>
      <c r="G342" s="453"/>
      <c r="H342" s="453"/>
      <c r="I342" s="453"/>
      <c r="J342" s="453"/>
      <c r="K342" s="453"/>
      <c r="L342" s="453"/>
      <c r="M342" s="453"/>
      <c r="N342" s="453"/>
      <c r="O342" s="453"/>
    </row>
    <row r="343" spans="5:15">
      <c r="E343" s="453"/>
      <c r="F343" s="453"/>
      <c r="G343" s="453"/>
      <c r="H343" s="453"/>
      <c r="I343" s="453"/>
      <c r="J343" s="453"/>
      <c r="K343" s="453"/>
      <c r="L343" s="453"/>
      <c r="M343" s="453"/>
      <c r="N343" s="453"/>
      <c r="O343" s="453"/>
    </row>
    <row r="344" spans="5:15">
      <c r="E344" s="453"/>
      <c r="F344" s="453"/>
      <c r="G344" s="453"/>
      <c r="H344" s="453"/>
      <c r="I344" s="453"/>
      <c r="J344" s="453"/>
      <c r="K344" s="453"/>
      <c r="L344" s="453"/>
      <c r="M344" s="453"/>
      <c r="N344" s="453"/>
      <c r="O344" s="453"/>
    </row>
    <row r="345" spans="5:15">
      <c r="E345" s="453"/>
      <c r="F345" s="453"/>
      <c r="G345" s="453"/>
      <c r="H345" s="453"/>
      <c r="I345" s="453"/>
      <c r="J345" s="453"/>
      <c r="K345" s="453"/>
      <c r="L345" s="453"/>
      <c r="M345" s="453"/>
      <c r="N345" s="453"/>
      <c r="O345" s="453"/>
    </row>
    <row r="346" spans="5:15">
      <c r="E346" s="453"/>
      <c r="F346" s="453"/>
      <c r="G346" s="453"/>
      <c r="H346" s="453"/>
      <c r="I346" s="453"/>
      <c r="J346" s="453"/>
      <c r="K346" s="453"/>
      <c r="L346" s="453"/>
      <c r="M346" s="453"/>
      <c r="N346" s="453"/>
      <c r="O346" s="453"/>
    </row>
    <row r="347" spans="5:15">
      <c r="E347" s="453"/>
      <c r="F347" s="453"/>
      <c r="G347" s="453"/>
      <c r="H347" s="453"/>
      <c r="I347" s="453"/>
      <c r="J347" s="453"/>
      <c r="K347" s="453"/>
      <c r="L347" s="453"/>
      <c r="M347" s="453"/>
      <c r="N347" s="453"/>
      <c r="O347" s="453"/>
    </row>
    <row r="348" spans="5:15">
      <c r="E348" s="453"/>
      <c r="F348" s="453"/>
      <c r="G348" s="453"/>
      <c r="H348" s="453"/>
      <c r="I348" s="453"/>
      <c r="J348" s="453"/>
      <c r="K348" s="453"/>
      <c r="L348" s="453"/>
      <c r="M348" s="453"/>
      <c r="N348" s="453"/>
      <c r="O348" s="453"/>
    </row>
    <row r="349" spans="5:15">
      <c r="E349" s="453"/>
      <c r="F349" s="453"/>
      <c r="G349" s="453"/>
      <c r="H349" s="453"/>
      <c r="I349" s="453"/>
      <c r="J349" s="453"/>
      <c r="K349" s="453"/>
      <c r="L349" s="453"/>
      <c r="M349" s="453"/>
      <c r="N349" s="453"/>
      <c r="O349" s="453"/>
    </row>
    <row r="350" spans="5:15">
      <c r="E350" s="453"/>
      <c r="F350" s="453"/>
      <c r="G350" s="453"/>
      <c r="H350" s="453"/>
      <c r="I350" s="453"/>
      <c r="J350" s="453"/>
      <c r="K350" s="453"/>
      <c r="L350" s="453"/>
      <c r="M350" s="453"/>
      <c r="N350" s="453"/>
      <c r="O350" s="453"/>
    </row>
    <row r="351" spans="5:15">
      <c r="E351" s="453"/>
      <c r="F351" s="453"/>
      <c r="G351" s="453"/>
      <c r="H351" s="453"/>
      <c r="I351" s="453"/>
      <c r="J351" s="453"/>
      <c r="K351" s="453"/>
      <c r="L351" s="453"/>
      <c r="M351" s="453"/>
      <c r="N351" s="453"/>
      <c r="O351" s="453"/>
    </row>
    <row r="352" spans="5:15">
      <c r="E352" s="453"/>
      <c r="F352" s="453"/>
      <c r="G352" s="453"/>
      <c r="H352" s="453"/>
      <c r="I352" s="453"/>
      <c r="J352" s="453"/>
      <c r="K352" s="453"/>
      <c r="L352" s="453"/>
      <c r="M352" s="453"/>
      <c r="N352" s="453"/>
      <c r="O352" s="453"/>
    </row>
    <row r="353" spans="5:15">
      <c r="E353" s="453"/>
      <c r="F353" s="453"/>
      <c r="G353" s="453"/>
      <c r="H353" s="453"/>
      <c r="I353" s="453"/>
      <c r="J353" s="453"/>
      <c r="K353" s="453"/>
      <c r="L353" s="453"/>
      <c r="M353" s="453"/>
      <c r="N353" s="453"/>
      <c r="O353" s="453"/>
    </row>
    <row r="354" spans="5:15">
      <c r="E354" s="453"/>
      <c r="F354" s="453"/>
      <c r="G354" s="453"/>
      <c r="H354" s="453"/>
      <c r="I354" s="453"/>
      <c r="J354" s="453"/>
      <c r="K354" s="453"/>
      <c r="L354" s="453"/>
      <c r="M354" s="453"/>
      <c r="N354" s="453"/>
      <c r="O354" s="453"/>
    </row>
    <row r="355" spans="5:15">
      <c r="E355" s="453"/>
      <c r="F355" s="453"/>
      <c r="G355" s="453"/>
      <c r="H355" s="453"/>
      <c r="I355" s="453"/>
      <c r="J355" s="453"/>
      <c r="K355" s="453"/>
      <c r="L355" s="453"/>
      <c r="M355" s="453"/>
      <c r="N355" s="453"/>
      <c r="O355" s="453"/>
    </row>
    <row r="356" spans="5:15">
      <c r="E356" s="453"/>
      <c r="F356" s="453"/>
      <c r="G356" s="453"/>
      <c r="H356" s="453"/>
      <c r="I356" s="453"/>
      <c r="J356" s="453"/>
      <c r="K356" s="453"/>
      <c r="L356" s="453"/>
      <c r="M356" s="453"/>
      <c r="N356" s="453"/>
      <c r="O356" s="453"/>
    </row>
    <row r="357" spans="5:15">
      <c r="E357" s="453"/>
      <c r="F357" s="453"/>
      <c r="G357" s="453"/>
      <c r="H357" s="453"/>
      <c r="I357" s="453"/>
      <c r="J357" s="453"/>
      <c r="K357" s="453"/>
      <c r="L357" s="453"/>
      <c r="M357" s="453"/>
      <c r="N357" s="453"/>
      <c r="O357" s="453"/>
    </row>
    <row r="358" spans="5:15">
      <c r="E358" s="453"/>
      <c r="F358" s="453"/>
      <c r="G358" s="453"/>
      <c r="H358" s="453"/>
      <c r="I358" s="453"/>
      <c r="J358" s="453"/>
      <c r="K358" s="453"/>
      <c r="L358" s="453"/>
      <c r="M358" s="453"/>
      <c r="N358" s="453"/>
      <c r="O358" s="453"/>
    </row>
    <row r="359" spans="5:15">
      <c r="E359" s="453"/>
      <c r="F359" s="453"/>
      <c r="G359" s="453"/>
      <c r="H359" s="453"/>
      <c r="I359" s="453"/>
      <c r="J359" s="453"/>
      <c r="K359" s="453"/>
      <c r="L359" s="453"/>
      <c r="M359" s="453"/>
      <c r="N359" s="453"/>
      <c r="O359" s="453"/>
    </row>
    <row r="360" spans="5:15">
      <c r="E360" s="453"/>
      <c r="F360" s="453"/>
      <c r="G360" s="453"/>
      <c r="H360" s="453"/>
      <c r="I360" s="453"/>
      <c r="J360" s="453"/>
      <c r="K360" s="453"/>
      <c r="L360" s="453"/>
      <c r="M360" s="453"/>
      <c r="N360" s="453"/>
      <c r="O360" s="453"/>
    </row>
    <row r="361" spans="5:15">
      <c r="E361" s="453"/>
      <c r="F361" s="453"/>
      <c r="G361" s="453"/>
      <c r="H361" s="453"/>
      <c r="I361" s="453"/>
      <c r="J361" s="453"/>
      <c r="K361" s="453"/>
      <c r="L361" s="453"/>
      <c r="M361" s="453"/>
      <c r="N361" s="453"/>
      <c r="O361" s="453"/>
    </row>
    <row r="362" spans="5:15">
      <c r="E362" s="453"/>
      <c r="F362" s="453"/>
      <c r="G362" s="453"/>
      <c r="H362" s="453"/>
      <c r="I362" s="453"/>
      <c r="J362" s="453"/>
      <c r="K362" s="453"/>
      <c r="L362" s="453"/>
      <c r="M362" s="453"/>
      <c r="N362" s="453"/>
      <c r="O362" s="453"/>
    </row>
    <row r="363" spans="5:15">
      <c r="E363" s="453"/>
      <c r="F363" s="453"/>
      <c r="G363" s="453"/>
      <c r="H363" s="453"/>
      <c r="I363" s="453"/>
      <c r="J363" s="453"/>
      <c r="K363" s="453"/>
      <c r="L363" s="453"/>
      <c r="M363" s="453"/>
      <c r="N363" s="453"/>
      <c r="O363" s="453"/>
    </row>
    <row r="364" spans="5:15">
      <c r="E364" s="453"/>
      <c r="F364" s="453"/>
      <c r="G364" s="453"/>
      <c r="H364" s="453"/>
      <c r="I364" s="453"/>
      <c r="J364" s="453"/>
      <c r="K364" s="453"/>
      <c r="L364" s="453"/>
      <c r="M364" s="453"/>
      <c r="N364" s="453"/>
      <c r="O364" s="453"/>
    </row>
    <row r="365" spans="5:15">
      <c r="E365" s="453"/>
      <c r="F365" s="453"/>
      <c r="G365" s="453"/>
      <c r="H365" s="453"/>
      <c r="I365" s="453"/>
      <c r="J365" s="453"/>
      <c r="K365" s="453"/>
      <c r="L365" s="453"/>
      <c r="M365" s="453"/>
      <c r="N365" s="453"/>
      <c r="O365" s="453"/>
    </row>
    <row r="366" spans="5:15">
      <c r="E366" s="453"/>
      <c r="F366" s="453"/>
      <c r="G366" s="453"/>
      <c r="H366" s="453"/>
      <c r="I366" s="453"/>
      <c r="J366" s="453"/>
      <c r="K366" s="453"/>
      <c r="L366" s="453"/>
      <c r="M366" s="453"/>
      <c r="N366" s="453"/>
      <c r="O366" s="453"/>
    </row>
    <row r="367" spans="5:15">
      <c r="E367" s="453"/>
      <c r="F367" s="453"/>
      <c r="G367" s="453"/>
      <c r="H367" s="453"/>
      <c r="I367" s="453"/>
      <c r="J367" s="453"/>
      <c r="K367" s="453"/>
      <c r="L367" s="453"/>
      <c r="M367" s="453"/>
      <c r="N367" s="453"/>
      <c r="O367" s="453"/>
    </row>
    <row r="368" spans="5:15">
      <c r="E368" s="453"/>
      <c r="F368" s="453"/>
      <c r="G368" s="453"/>
      <c r="H368" s="453"/>
      <c r="I368" s="453"/>
      <c r="J368" s="453"/>
      <c r="K368" s="453"/>
      <c r="L368" s="453"/>
      <c r="M368" s="453"/>
      <c r="N368" s="453"/>
      <c r="O368" s="453"/>
    </row>
    <row r="369" spans="5:15">
      <c r="E369" s="453"/>
      <c r="F369" s="453"/>
      <c r="G369" s="453"/>
      <c r="H369" s="453"/>
      <c r="I369" s="453"/>
      <c r="J369" s="453"/>
      <c r="K369" s="453"/>
      <c r="L369" s="453"/>
      <c r="M369" s="453"/>
      <c r="N369" s="453"/>
      <c r="O369" s="453"/>
    </row>
    <row r="370" spans="5:15">
      <c r="E370" s="453"/>
      <c r="F370" s="453"/>
      <c r="G370" s="453"/>
      <c r="H370" s="453"/>
      <c r="I370" s="453"/>
      <c r="J370" s="453"/>
      <c r="K370" s="453"/>
      <c r="L370" s="453"/>
      <c r="M370" s="453"/>
      <c r="N370" s="453"/>
      <c r="O370" s="453"/>
    </row>
    <row r="371" spans="5:15">
      <c r="E371" s="453"/>
      <c r="F371" s="453"/>
      <c r="G371" s="453"/>
      <c r="H371" s="453"/>
      <c r="I371" s="453"/>
      <c r="J371" s="453"/>
      <c r="K371" s="453"/>
      <c r="L371" s="453"/>
      <c r="M371" s="453"/>
      <c r="N371" s="453"/>
      <c r="O371" s="453"/>
    </row>
    <row r="372" spans="5:15">
      <c r="E372" s="453"/>
      <c r="F372" s="453"/>
      <c r="G372" s="453"/>
      <c r="H372" s="453"/>
      <c r="I372" s="453"/>
      <c r="J372" s="453"/>
      <c r="K372" s="453"/>
      <c r="L372" s="453"/>
      <c r="M372" s="453"/>
      <c r="N372" s="453"/>
      <c r="O372" s="453"/>
    </row>
    <row r="373" spans="5:15">
      <c r="E373" s="453"/>
      <c r="F373" s="453"/>
      <c r="G373" s="453"/>
      <c r="H373" s="453"/>
      <c r="I373" s="453"/>
      <c r="J373" s="453"/>
      <c r="K373" s="453"/>
      <c r="L373" s="453"/>
      <c r="M373" s="453"/>
      <c r="N373" s="453"/>
      <c r="O373" s="453"/>
    </row>
    <row r="374" spans="5:15">
      <c r="E374" s="453"/>
      <c r="F374" s="453"/>
      <c r="G374" s="453"/>
      <c r="H374" s="453"/>
      <c r="I374" s="453"/>
      <c r="J374" s="453"/>
      <c r="K374" s="453"/>
      <c r="L374" s="453"/>
      <c r="M374" s="453"/>
      <c r="N374" s="453"/>
      <c r="O374" s="453"/>
    </row>
    <row r="375" spans="5:15">
      <c r="E375" s="453"/>
      <c r="F375" s="453"/>
      <c r="G375" s="453"/>
      <c r="H375" s="453"/>
      <c r="I375" s="453"/>
      <c r="J375" s="453"/>
      <c r="K375" s="453"/>
      <c r="L375" s="453"/>
      <c r="M375" s="453"/>
      <c r="N375" s="453"/>
      <c r="O375" s="453"/>
    </row>
    <row r="376" spans="5:15">
      <c r="E376" s="453"/>
      <c r="F376" s="453"/>
      <c r="G376" s="453"/>
      <c r="H376" s="453"/>
      <c r="I376" s="453"/>
      <c r="J376" s="453"/>
      <c r="K376" s="453"/>
      <c r="L376" s="453"/>
      <c r="M376" s="453"/>
      <c r="N376" s="453"/>
      <c r="O376" s="453"/>
    </row>
    <row r="377" spans="5:15">
      <c r="E377" s="453"/>
      <c r="F377" s="453"/>
      <c r="G377" s="453"/>
      <c r="H377" s="453"/>
      <c r="I377" s="453"/>
      <c r="J377" s="453"/>
      <c r="K377" s="453"/>
      <c r="L377" s="453"/>
      <c r="M377" s="453"/>
      <c r="N377" s="453"/>
      <c r="O377" s="453"/>
    </row>
    <row r="378" spans="5:15">
      <c r="E378" s="453"/>
      <c r="F378" s="453"/>
      <c r="G378" s="453"/>
      <c r="H378" s="453"/>
      <c r="I378" s="453"/>
      <c r="J378" s="453"/>
      <c r="K378" s="453"/>
      <c r="L378" s="453"/>
      <c r="M378" s="453"/>
      <c r="N378" s="453"/>
      <c r="O378" s="453"/>
    </row>
    <row r="379" spans="5:15">
      <c r="E379" s="453"/>
      <c r="F379" s="453"/>
      <c r="G379" s="453"/>
      <c r="H379" s="453"/>
      <c r="I379" s="453"/>
      <c r="J379" s="453"/>
      <c r="K379" s="453"/>
      <c r="L379" s="453"/>
      <c r="M379" s="453"/>
      <c r="N379" s="453"/>
      <c r="O379" s="453"/>
    </row>
    <row r="380" spans="5:15">
      <c r="E380" s="453"/>
      <c r="F380" s="453"/>
      <c r="G380" s="453"/>
      <c r="H380" s="453"/>
      <c r="I380" s="453"/>
      <c r="J380" s="453"/>
      <c r="K380" s="453"/>
      <c r="L380" s="453"/>
      <c r="M380" s="453"/>
      <c r="N380" s="453"/>
      <c r="O380" s="453"/>
    </row>
    <row r="381" spans="5:15">
      <c r="E381" s="453"/>
      <c r="F381" s="453"/>
      <c r="G381" s="453"/>
      <c r="H381" s="453"/>
      <c r="I381" s="453"/>
      <c r="J381" s="453"/>
      <c r="K381" s="453"/>
      <c r="L381" s="453"/>
      <c r="M381" s="453"/>
      <c r="N381" s="453"/>
      <c r="O381" s="453"/>
    </row>
    <row r="382" spans="5:15">
      <c r="E382" s="453"/>
      <c r="F382" s="453"/>
      <c r="G382" s="453"/>
      <c r="H382" s="453"/>
      <c r="I382" s="453"/>
      <c r="J382" s="453"/>
      <c r="K382" s="453"/>
      <c r="L382" s="453"/>
      <c r="M382" s="453"/>
      <c r="N382" s="453"/>
      <c r="O382" s="453"/>
    </row>
    <row r="383" spans="5:15">
      <c r="E383" s="453"/>
      <c r="F383" s="453"/>
      <c r="G383" s="453"/>
      <c r="H383" s="453"/>
      <c r="I383" s="453"/>
      <c r="J383" s="453"/>
      <c r="K383" s="453"/>
      <c r="L383" s="453"/>
      <c r="M383" s="453"/>
      <c r="N383" s="453"/>
      <c r="O383" s="453"/>
    </row>
    <row r="384" spans="5:15">
      <c r="E384" s="453"/>
      <c r="F384" s="453"/>
      <c r="G384" s="453"/>
      <c r="H384" s="453"/>
      <c r="I384" s="453"/>
      <c r="J384" s="453"/>
      <c r="K384" s="453"/>
      <c r="L384" s="453"/>
      <c r="M384" s="453"/>
      <c r="N384" s="453"/>
      <c r="O384" s="453"/>
    </row>
    <row r="385" spans="5:15">
      <c r="E385" s="453"/>
      <c r="F385" s="453"/>
      <c r="G385" s="453"/>
      <c r="H385" s="453"/>
      <c r="I385" s="453"/>
      <c r="J385" s="453"/>
      <c r="K385" s="453"/>
      <c r="L385" s="453"/>
      <c r="M385" s="453"/>
      <c r="N385" s="453"/>
      <c r="O385" s="453"/>
    </row>
    <row r="386" spans="5:15">
      <c r="E386" s="453"/>
      <c r="F386" s="453"/>
      <c r="G386" s="453"/>
      <c r="H386" s="453"/>
      <c r="I386" s="453"/>
      <c r="J386" s="453"/>
      <c r="K386" s="453"/>
      <c r="L386" s="453"/>
      <c r="M386" s="453"/>
      <c r="N386" s="453"/>
      <c r="O386" s="453"/>
    </row>
    <row r="387" spans="5:15">
      <c r="E387" s="453"/>
      <c r="F387" s="453"/>
      <c r="G387" s="453"/>
      <c r="H387" s="453"/>
      <c r="I387" s="453"/>
      <c r="J387" s="453"/>
      <c r="K387" s="453"/>
      <c r="L387" s="453"/>
      <c r="M387" s="453"/>
      <c r="N387" s="453"/>
      <c r="O387" s="453"/>
    </row>
    <row r="388" spans="5:15">
      <c r="E388" s="453"/>
      <c r="F388" s="453"/>
      <c r="G388" s="453"/>
      <c r="H388" s="453"/>
      <c r="I388" s="453"/>
      <c r="J388" s="453"/>
      <c r="K388" s="453"/>
      <c r="L388" s="453"/>
      <c r="M388" s="453"/>
      <c r="N388" s="453"/>
      <c r="O388" s="453"/>
    </row>
    <row r="389" spans="5:15">
      <c r="E389" s="453"/>
      <c r="F389" s="453"/>
      <c r="G389" s="453"/>
      <c r="H389" s="453"/>
      <c r="I389" s="453"/>
      <c r="J389" s="453"/>
      <c r="K389" s="453"/>
      <c r="L389" s="453"/>
      <c r="M389" s="453"/>
      <c r="N389" s="453"/>
      <c r="O389" s="453"/>
    </row>
    <row r="390" spans="5:15">
      <c r="E390" s="453"/>
      <c r="F390" s="453"/>
      <c r="G390" s="453"/>
      <c r="H390" s="453"/>
      <c r="I390" s="453"/>
      <c r="J390" s="453"/>
      <c r="K390" s="453"/>
      <c r="L390" s="453"/>
      <c r="M390" s="453"/>
      <c r="N390" s="453"/>
      <c r="O390" s="453"/>
    </row>
    <row r="391" spans="5:15">
      <c r="E391" s="453"/>
      <c r="F391" s="453"/>
      <c r="G391" s="453"/>
      <c r="H391" s="453"/>
      <c r="I391" s="453"/>
      <c r="J391" s="453"/>
      <c r="K391" s="453"/>
      <c r="L391" s="453"/>
      <c r="M391" s="453"/>
      <c r="N391" s="453"/>
      <c r="O391" s="453"/>
    </row>
    <row r="392" spans="5:15">
      <c r="E392" s="453"/>
      <c r="F392" s="453"/>
      <c r="G392" s="453"/>
      <c r="H392" s="453"/>
      <c r="I392" s="453"/>
      <c r="J392" s="453"/>
      <c r="K392" s="453"/>
      <c r="L392" s="453"/>
      <c r="M392" s="453"/>
      <c r="N392" s="453"/>
      <c r="O392" s="453"/>
    </row>
    <row r="393" spans="5:15">
      <c r="E393" s="453"/>
      <c r="F393" s="453"/>
      <c r="G393" s="453"/>
      <c r="H393" s="453"/>
      <c r="I393" s="453"/>
      <c r="J393" s="453"/>
      <c r="K393" s="453"/>
      <c r="L393" s="453"/>
      <c r="M393" s="453"/>
      <c r="N393" s="453"/>
      <c r="O393" s="453"/>
    </row>
    <row r="394" spans="5:15">
      <c r="E394" s="453"/>
      <c r="F394" s="453"/>
      <c r="G394" s="453"/>
      <c r="H394" s="453"/>
      <c r="I394" s="453"/>
      <c r="J394" s="453"/>
      <c r="K394" s="453"/>
      <c r="L394" s="453"/>
      <c r="M394" s="453"/>
      <c r="N394" s="453"/>
      <c r="O394" s="453"/>
    </row>
    <row r="395" spans="5:15">
      <c r="E395" s="453"/>
      <c r="F395" s="453"/>
      <c r="G395" s="453"/>
      <c r="H395" s="453"/>
      <c r="I395" s="453"/>
      <c r="J395" s="453"/>
      <c r="K395" s="453"/>
      <c r="L395" s="453"/>
      <c r="M395" s="453"/>
      <c r="N395" s="453"/>
      <c r="O395" s="453"/>
    </row>
    <row r="396" spans="5:15">
      <c r="E396" s="453"/>
      <c r="F396" s="453"/>
      <c r="G396" s="453"/>
      <c r="H396" s="453"/>
      <c r="I396" s="453"/>
      <c r="J396" s="453"/>
      <c r="K396" s="453"/>
      <c r="L396" s="453"/>
      <c r="M396" s="453"/>
      <c r="N396" s="453"/>
      <c r="O396" s="453"/>
    </row>
    <row r="397" spans="5:15">
      <c r="E397" s="453"/>
      <c r="F397" s="453"/>
      <c r="G397" s="453"/>
      <c r="H397" s="453"/>
      <c r="I397" s="453"/>
      <c r="J397" s="453"/>
      <c r="K397" s="453"/>
      <c r="L397" s="453"/>
      <c r="M397" s="453"/>
      <c r="N397" s="453"/>
      <c r="O397" s="453"/>
    </row>
    <row r="398" spans="5:15">
      <c r="E398" s="453"/>
      <c r="F398" s="453"/>
      <c r="G398" s="453"/>
      <c r="H398" s="453"/>
      <c r="I398" s="453"/>
      <c r="J398" s="453"/>
      <c r="K398" s="453"/>
      <c r="L398" s="453"/>
      <c r="M398" s="453"/>
      <c r="N398" s="453"/>
      <c r="O398" s="453"/>
    </row>
    <row r="399" spans="5:15">
      <c r="E399" s="453"/>
      <c r="F399" s="453"/>
      <c r="G399" s="453"/>
      <c r="H399" s="453"/>
      <c r="I399" s="453"/>
      <c r="J399" s="453"/>
      <c r="K399" s="453"/>
      <c r="L399" s="453"/>
      <c r="M399" s="453"/>
      <c r="N399" s="453"/>
      <c r="O399" s="453"/>
    </row>
    <row r="400" spans="5:15">
      <c r="E400" s="453"/>
      <c r="F400" s="453"/>
      <c r="G400" s="453"/>
      <c r="H400" s="453"/>
      <c r="I400" s="453"/>
      <c r="J400" s="453"/>
      <c r="K400" s="453"/>
      <c r="L400" s="453"/>
      <c r="M400" s="453"/>
      <c r="N400" s="453"/>
      <c r="O400" s="453"/>
    </row>
    <row r="401" spans="5:15">
      <c r="E401" s="453"/>
      <c r="F401" s="453"/>
      <c r="G401" s="453"/>
      <c r="H401" s="453"/>
      <c r="I401" s="453"/>
      <c r="J401" s="453"/>
      <c r="K401" s="453"/>
      <c r="L401" s="453"/>
      <c r="M401" s="453"/>
      <c r="N401" s="453"/>
      <c r="O401" s="453"/>
    </row>
    <row r="402" spans="5:15">
      <c r="E402" s="453"/>
      <c r="F402" s="453"/>
      <c r="G402" s="453"/>
      <c r="H402" s="453"/>
      <c r="I402" s="453"/>
      <c r="J402" s="453"/>
      <c r="K402" s="453"/>
      <c r="L402" s="453"/>
      <c r="M402" s="453"/>
      <c r="N402" s="453"/>
      <c r="O402" s="453"/>
    </row>
    <row r="403" spans="5:15">
      <c r="E403" s="453"/>
      <c r="F403" s="453"/>
      <c r="G403" s="453"/>
      <c r="H403" s="453"/>
      <c r="I403" s="453"/>
      <c r="J403" s="453"/>
      <c r="K403" s="453"/>
      <c r="L403" s="453"/>
      <c r="M403" s="453"/>
      <c r="N403" s="453"/>
      <c r="O403" s="453"/>
    </row>
    <row r="404" spans="5:15">
      <c r="E404" s="453"/>
      <c r="F404" s="453"/>
      <c r="G404" s="453"/>
      <c r="H404" s="453"/>
      <c r="I404" s="453"/>
      <c r="J404" s="453"/>
      <c r="K404" s="453"/>
      <c r="L404" s="453"/>
      <c r="M404" s="453"/>
      <c r="N404" s="453"/>
      <c r="O404" s="453"/>
    </row>
    <row r="405" spans="5:15">
      <c r="E405" s="453"/>
      <c r="F405" s="453"/>
      <c r="G405" s="453"/>
      <c r="H405" s="453"/>
      <c r="I405" s="453"/>
      <c r="J405" s="453"/>
      <c r="K405" s="453"/>
      <c r="L405" s="453"/>
      <c r="M405" s="453"/>
      <c r="N405" s="453"/>
      <c r="O405" s="453"/>
    </row>
    <row r="406" spans="5:15">
      <c r="E406" s="453"/>
      <c r="F406" s="453"/>
      <c r="G406" s="453"/>
      <c r="H406" s="453"/>
      <c r="I406" s="453"/>
      <c r="J406" s="453"/>
      <c r="K406" s="453"/>
      <c r="L406" s="453"/>
      <c r="M406" s="453"/>
      <c r="N406" s="453"/>
      <c r="O406" s="453"/>
    </row>
    <row r="407" spans="5:15">
      <c r="E407" s="453"/>
      <c r="F407" s="453"/>
      <c r="G407" s="453"/>
      <c r="H407" s="453"/>
      <c r="I407" s="453"/>
      <c r="J407" s="453"/>
      <c r="K407" s="453"/>
      <c r="L407" s="453"/>
      <c r="M407" s="453"/>
      <c r="N407" s="453"/>
      <c r="O407" s="453"/>
    </row>
    <row r="408" spans="5:15">
      <c r="E408" s="453"/>
      <c r="F408" s="453"/>
      <c r="G408" s="453"/>
      <c r="H408" s="453"/>
      <c r="I408" s="453"/>
      <c r="J408" s="453"/>
      <c r="K408" s="453"/>
      <c r="L408" s="453"/>
      <c r="M408" s="453"/>
      <c r="N408" s="453"/>
      <c r="O408" s="453"/>
    </row>
    <row r="409" spans="5:15">
      <c r="E409" s="453"/>
      <c r="F409" s="453"/>
      <c r="G409" s="453"/>
      <c r="H409" s="453"/>
      <c r="I409" s="453"/>
      <c r="J409" s="453"/>
      <c r="K409" s="453"/>
      <c r="L409" s="453"/>
      <c r="M409" s="453"/>
      <c r="N409" s="453"/>
      <c r="O409" s="453"/>
    </row>
    <row r="410" spans="5:15">
      <c r="E410" s="453"/>
      <c r="F410" s="453"/>
      <c r="G410" s="453"/>
      <c r="H410" s="453"/>
      <c r="I410" s="453"/>
      <c r="J410" s="453"/>
      <c r="K410" s="453"/>
      <c r="L410" s="453"/>
      <c r="M410" s="453"/>
      <c r="N410" s="453"/>
      <c r="O410" s="453"/>
    </row>
    <row r="411" spans="5:15">
      <c r="E411" s="453"/>
      <c r="F411" s="453"/>
      <c r="G411" s="453"/>
      <c r="H411" s="453"/>
      <c r="I411" s="453"/>
      <c r="J411" s="453"/>
      <c r="K411" s="453"/>
      <c r="L411" s="453"/>
      <c r="M411" s="453"/>
      <c r="N411" s="453"/>
      <c r="O411" s="453"/>
    </row>
    <row r="412" spans="5:15">
      <c r="E412" s="453"/>
      <c r="F412" s="453"/>
      <c r="G412" s="453"/>
      <c r="H412" s="453"/>
      <c r="I412" s="453"/>
      <c r="J412" s="453"/>
      <c r="K412" s="453"/>
      <c r="L412" s="453"/>
      <c r="M412" s="453"/>
      <c r="N412" s="453"/>
      <c r="O412" s="453"/>
    </row>
    <row r="413" spans="5:15">
      <c r="E413" s="453"/>
      <c r="F413" s="453"/>
      <c r="G413" s="453"/>
      <c r="H413" s="453"/>
      <c r="I413" s="453"/>
      <c r="J413" s="453"/>
      <c r="K413" s="453"/>
      <c r="L413" s="453"/>
      <c r="M413" s="453"/>
      <c r="N413" s="453"/>
      <c r="O413" s="453"/>
    </row>
    <row r="414" spans="5:15">
      <c r="E414" s="453"/>
      <c r="F414" s="453"/>
      <c r="G414" s="453"/>
      <c r="H414" s="453"/>
      <c r="I414" s="453"/>
      <c r="J414" s="453"/>
      <c r="K414" s="453"/>
      <c r="L414" s="453"/>
      <c r="M414" s="453"/>
      <c r="N414" s="453"/>
      <c r="O414" s="453"/>
    </row>
    <row r="415" spans="5:15">
      <c r="E415" s="453"/>
      <c r="F415" s="453"/>
      <c r="G415" s="453"/>
      <c r="H415" s="453"/>
      <c r="I415" s="453"/>
      <c r="J415" s="453"/>
      <c r="K415" s="453"/>
      <c r="L415" s="453"/>
      <c r="M415" s="453"/>
      <c r="N415" s="453"/>
      <c r="O415" s="453"/>
    </row>
    <row r="416" spans="5:15">
      <c r="E416" s="453"/>
      <c r="F416" s="453"/>
      <c r="G416" s="453"/>
      <c r="H416" s="453"/>
      <c r="I416" s="453"/>
      <c r="J416" s="453"/>
      <c r="K416" s="453"/>
      <c r="L416" s="453"/>
      <c r="M416" s="453"/>
      <c r="N416" s="453"/>
      <c r="O416" s="453"/>
    </row>
    <row r="417" spans="5:15">
      <c r="E417" s="453"/>
      <c r="F417" s="453"/>
      <c r="G417" s="453"/>
      <c r="H417" s="453"/>
      <c r="I417" s="453"/>
      <c r="J417" s="453"/>
      <c r="K417" s="453"/>
      <c r="L417" s="453"/>
      <c r="M417" s="453"/>
      <c r="N417" s="453"/>
      <c r="O417" s="453"/>
    </row>
    <row r="418" spans="5:15">
      <c r="E418" s="453"/>
      <c r="F418" s="453"/>
      <c r="G418" s="453"/>
      <c r="H418" s="453"/>
      <c r="I418" s="453"/>
      <c r="J418" s="453"/>
      <c r="K418" s="453"/>
      <c r="L418" s="453"/>
      <c r="M418" s="453"/>
      <c r="N418" s="453"/>
      <c r="O418" s="453"/>
    </row>
    <row r="419" spans="5:15">
      <c r="E419" s="453"/>
      <c r="F419" s="453"/>
      <c r="G419" s="453"/>
      <c r="H419" s="453"/>
      <c r="I419" s="453"/>
      <c r="J419" s="453"/>
      <c r="K419" s="453"/>
      <c r="L419" s="453"/>
      <c r="M419" s="453"/>
      <c r="N419" s="453"/>
      <c r="O419" s="453"/>
    </row>
    <row r="420" spans="5:15">
      <c r="E420" s="453"/>
      <c r="F420" s="453"/>
      <c r="G420" s="453"/>
      <c r="H420" s="453"/>
      <c r="I420" s="453"/>
      <c r="J420" s="453"/>
      <c r="K420" s="453"/>
      <c r="L420" s="453"/>
      <c r="M420" s="453"/>
      <c r="N420" s="453"/>
      <c r="O420" s="453"/>
    </row>
    <row r="421" spans="5:15">
      <c r="E421" s="453"/>
      <c r="F421" s="453"/>
      <c r="G421" s="453"/>
      <c r="H421" s="453"/>
      <c r="I421" s="453"/>
      <c r="J421" s="453"/>
      <c r="K421" s="453"/>
      <c r="L421" s="453"/>
      <c r="M421" s="453"/>
      <c r="N421" s="453"/>
      <c r="O421" s="453"/>
    </row>
    <row r="422" spans="5:15">
      <c r="E422" s="453"/>
      <c r="F422" s="453"/>
      <c r="G422" s="453"/>
      <c r="H422" s="453"/>
      <c r="I422" s="453"/>
      <c r="J422" s="453"/>
      <c r="K422" s="453"/>
      <c r="L422" s="453"/>
      <c r="M422" s="453"/>
      <c r="N422" s="453"/>
      <c r="O422" s="453"/>
    </row>
    <row r="423" spans="5:15">
      <c r="E423" s="453"/>
      <c r="F423" s="453"/>
      <c r="G423" s="453"/>
      <c r="H423" s="453"/>
      <c r="I423" s="453"/>
      <c r="J423" s="453"/>
      <c r="K423" s="453"/>
      <c r="L423" s="453"/>
      <c r="M423" s="453"/>
      <c r="N423" s="453"/>
      <c r="O423" s="453"/>
    </row>
    <row r="424" spans="5:15">
      <c r="E424" s="453"/>
      <c r="F424" s="453"/>
      <c r="G424" s="453"/>
      <c r="H424" s="453"/>
      <c r="I424" s="453"/>
      <c r="J424" s="453"/>
      <c r="K424" s="453"/>
      <c r="L424" s="453"/>
      <c r="M424" s="453"/>
      <c r="N424" s="453"/>
      <c r="O424" s="453"/>
    </row>
    <row r="425" spans="5:15">
      <c r="E425" s="453"/>
      <c r="F425" s="453"/>
      <c r="G425" s="453"/>
      <c r="H425" s="453"/>
      <c r="I425" s="453"/>
      <c r="J425" s="453"/>
      <c r="K425" s="453"/>
      <c r="L425" s="453"/>
      <c r="M425" s="453"/>
      <c r="N425" s="453"/>
      <c r="O425" s="453"/>
    </row>
    <row r="426" spans="5:15">
      <c r="E426" s="453"/>
      <c r="F426" s="453"/>
      <c r="G426" s="453"/>
      <c r="H426" s="453"/>
      <c r="I426" s="453"/>
      <c r="J426" s="453"/>
      <c r="K426" s="453"/>
      <c r="L426" s="453"/>
      <c r="M426" s="453"/>
      <c r="N426" s="453"/>
      <c r="O426" s="453"/>
    </row>
    <row r="427" spans="5:15">
      <c r="E427" s="453"/>
      <c r="F427" s="453"/>
      <c r="G427" s="453"/>
      <c r="H427" s="453"/>
      <c r="I427" s="453"/>
      <c r="J427" s="453"/>
      <c r="K427" s="453"/>
      <c r="L427" s="453"/>
      <c r="M427" s="453"/>
      <c r="N427" s="453"/>
      <c r="O427" s="453"/>
    </row>
    <row r="428" spans="5:15">
      <c r="E428" s="453"/>
      <c r="F428" s="453"/>
      <c r="G428" s="453"/>
      <c r="H428" s="453"/>
      <c r="I428" s="453"/>
      <c r="J428" s="453"/>
      <c r="K428" s="453"/>
      <c r="L428" s="453"/>
      <c r="M428" s="453"/>
      <c r="N428" s="453"/>
      <c r="O428" s="453"/>
    </row>
    <row r="429" spans="5:15">
      <c r="E429" s="453"/>
      <c r="F429" s="453"/>
      <c r="G429" s="453"/>
      <c r="H429" s="453"/>
      <c r="I429" s="453"/>
      <c r="J429" s="453"/>
      <c r="K429" s="453"/>
      <c r="L429" s="453"/>
      <c r="M429" s="453"/>
      <c r="N429" s="453"/>
      <c r="O429" s="453"/>
    </row>
    <row r="430" spans="5:15">
      <c r="E430" s="453"/>
      <c r="F430" s="453"/>
      <c r="G430" s="453"/>
      <c r="H430" s="453"/>
      <c r="I430" s="453"/>
      <c r="J430" s="453"/>
      <c r="K430" s="453"/>
      <c r="L430" s="453"/>
      <c r="M430" s="453"/>
      <c r="N430" s="453"/>
      <c r="O430" s="453"/>
    </row>
    <row r="431" spans="5:15">
      <c r="E431" s="453"/>
      <c r="F431" s="453"/>
      <c r="G431" s="453"/>
      <c r="H431" s="453"/>
      <c r="I431" s="453"/>
      <c r="J431" s="453"/>
      <c r="K431" s="453"/>
      <c r="L431" s="453"/>
      <c r="M431" s="453"/>
      <c r="N431" s="453"/>
      <c r="O431" s="453"/>
    </row>
    <row r="432" spans="5:15">
      <c r="E432" s="453"/>
      <c r="F432" s="453"/>
      <c r="G432" s="453"/>
      <c r="H432" s="453"/>
      <c r="I432" s="453"/>
      <c r="J432" s="453"/>
      <c r="K432" s="453"/>
      <c r="L432" s="453"/>
      <c r="M432" s="453"/>
      <c r="N432" s="453"/>
      <c r="O432" s="453"/>
    </row>
    <row r="433" spans="5:15">
      <c r="E433" s="453"/>
      <c r="F433" s="453"/>
      <c r="G433" s="453"/>
      <c r="H433" s="453"/>
      <c r="I433" s="453"/>
      <c r="J433" s="453"/>
      <c r="K433" s="453"/>
      <c r="L433" s="453"/>
      <c r="M433" s="453"/>
      <c r="N433" s="453"/>
      <c r="O433" s="453"/>
    </row>
    <row r="434" spans="5:15">
      <c r="E434" s="453"/>
      <c r="F434" s="453"/>
      <c r="G434" s="453"/>
      <c r="H434" s="453"/>
      <c r="I434" s="453"/>
      <c r="J434" s="453"/>
      <c r="K434" s="453"/>
      <c r="L434" s="453"/>
      <c r="M434" s="453"/>
      <c r="N434" s="453"/>
      <c r="O434" s="453"/>
    </row>
    <row r="435" spans="5:15">
      <c r="E435" s="453"/>
      <c r="F435" s="453"/>
      <c r="G435" s="453"/>
      <c r="H435" s="453"/>
      <c r="I435" s="453"/>
      <c r="J435" s="453"/>
      <c r="K435" s="453"/>
      <c r="L435" s="453"/>
      <c r="M435" s="453"/>
      <c r="N435" s="453"/>
      <c r="O435" s="453"/>
    </row>
    <row r="436" spans="5:15">
      <c r="E436" s="453"/>
      <c r="F436" s="453"/>
      <c r="G436" s="453"/>
      <c r="H436" s="453"/>
      <c r="I436" s="453"/>
      <c r="J436" s="453"/>
      <c r="K436" s="453"/>
      <c r="L436" s="453"/>
      <c r="M436" s="453"/>
      <c r="N436" s="453"/>
      <c r="O436" s="453"/>
    </row>
    <row r="437" spans="5:15">
      <c r="E437" s="453"/>
      <c r="F437" s="453"/>
      <c r="G437" s="453"/>
      <c r="H437" s="453"/>
      <c r="I437" s="453"/>
      <c r="J437" s="453"/>
      <c r="K437" s="453"/>
      <c r="L437" s="453"/>
      <c r="M437" s="453"/>
      <c r="N437" s="453"/>
      <c r="O437" s="453"/>
    </row>
    <row r="438" spans="5:15">
      <c r="E438" s="453"/>
      <c r="F438" s="453"/>
      <c r="G438" s="453"/>
      <c r="H438" s="453"/>
      <c r="I438" s="453"/>
      <c r="J438" s="453"/>
      <c r="K438" s="453"/>
      <c r="L438" s="453"/>
      <c r="M438" s="453"/>
      <c r="N438" s="453"/>
      <c r="O438" s="453"/>
    </row>
    <row r="439" spans="5:15">
      <c r="E439" s="453"/>
      <c r="F439" s="453"/>
      <c r="G439" s="453"/>
      <c r="H439" s="453"/>
      <c r="I439" s="453"/>
      <c r="J439" s="453"/>
      <c r="K439" s="453"/>
      <c r="L439" s="453"/>
      <c r="M439" s="453"/>
      <c r="N439" s="453"/>
      <c r="O439" s="453"/>
    </row>
    <row r="440" spans="5:15">
      <c r="E440" s="453"/>
      <c r="F440" s="453"/>
      <c r="G440" s="453"/>
      <c r="H440" s="453"/>
      <c r="I440" s="453"/>
      <c r="J440" s="453"/>
      <c r="K440" s="453"/>
      <c r="L440" s="453"/>
      <c r="M440" s="453"/>
      <c r="N440" s="453"/>
      <c r="O440" s="453"/>
    </row>
    <row r="441" spans="5:15">
      <c r="E441" s="453"/>
      <c r="F441" s="453"/>
      <c r="G441" s="453"/>
      <c r="H441" s="453"/>
      <c r="I441" s="453"/>
      <c r="J441" s="453"/>
      <c r="K441" s="453"/>
      <c r="L441" s="453"/>
      <c r="M441" s="453"/>
      <c r="N441" s="453"/>
      <c r="O441" s="453"/>
    </row>
    <row r="442" spans="5:15">
      <c r="E442" s="453"/>
      <c r="F442" s="453"/>
      <c r="G442" s="453"/>
      <c r="H442" s="453"/>
      <c r="I442" s="453"/>
      <c r="J442" s="453"/>
      <c r="K442" s="453"/>
      <c r="L442" s="453"/>
      <c r="M442" s="453"/>
      <c r="N442" s="453"/>
      <c r="O442" s="453"/>
    </row>
    <row r="443" spans="5:15">
      <c r="E443" s="453"/>
      <c r="F443" s="453"/>
      <c r="G443" s="453"/>
      <c r="H443" s="453"/>
      <c r="I443" s="453"/>
      <c r="J443" s="453"/>
      <c r="K443" s="453"/>
      <c r="L443" s="453"/>
      <c r="M443" s="453"/>
      <c r="N443" s="453"/>
      <c r="O443" s="453"/>
    </row>
    <row r="444" spans="5:15">
      <c r="E444" s="453"/>
      <c r="F444" s="453"/>
      <c r="G444" s="453"/>
      <c r="H444" s="453"/>
      <c r="I444" s="453"/>
      <c r="J444" s="453"/>
      <c r="K444" s="453"/>
      <c r="L444" s="453"/>
      <c r="M444" s="453"/>
      <c r="N444" s="453"/>
      <c r="O444" s="453"/>
    </row>
    <row r="445" spans="5:15">
      <c r="E445" s="453"/>
      <c r="F445" s="453"/>
      <c r="G445" s="453"/>
      <c r="H445" s="453"/>
      <c r="I445" s="453"/>
      <c r="J445" s="453"/>
      <c r="K445" s="453"/>
      <c r="L445" s="453"/>
      <c r="M445" s="453"/>
      <c r="N445" s="453"/>
      <c r="O445" s="453"/>
    </row>
    <row r="446" spans="5:15">
      <c r="E446" s="453"/>
      <c r="F446" s="453"/>
      <c r="G446" s="453"/>
      <c r="H446" s="453"/>
      <c r="I446" s="453"/>
      <c r="J446" s="453"/>
      <c r="K446" s="453"/>
      <c r="L446" s="453"/>
      <c r="M446" s="453"/>
      <c r="N446" s="453"/>
      <c r="O446" s="453"/>
    </row>
    <row r="447" spans="5:15">
      <c r="E447" s="453"/>
      <c r="F447" s="453"/>
      <c r="G447" s="453"/>
      <c r="H447" s="453"/>
      <c r="I447" s="453"/>
      <c r="J447" s="453"/>
      <c r="K447" s="453"/>
      <c r="L447" s="453"/>
      <c r="M447" s="453"/>
      <c r="N447" s="453"/>
      <c r="O447" s="453"/>
    </row>
    <row r="448" spans="5:15">
      <c r="E448" s="453"/>
      <c r="F448" s="453"/>
      <c r="G448" s="453"/>
      <c r="H448" s="453"/>
      <c r="I448" s="453"/>
      <c r="J448" s="453"/>
      <c r="K448" s="453"/>
      <c r="L448" s="453"/>
      <c r="M448" s="453"/>
      <c r="N448" s="453"/>
      <c r="O448" s="453"/>
    </row>
    <row r="449" spans="5:15">
      <c r="E449" s="453"/>
      <c r="F449" s="453"/>
      <c r="G449" s="453"/>
      <c r="H449" s="453"/>
      <c r="I449" s="453"/>
      <c r="J449" s="453"/>
      <c r="K449" s="453"/>
      <c r="L449" s="453"/>
      <c r="M449" s="453"/>
      <c r="N449" s="453"/>
      <c r="O449" s="453"/>
    </row>
    <row r="450" spans="5:15">
      <c r="E450" s="453"/>
      <c r="F450" s="453"/>
      <c r="G450" s="453"/>
      <c r="H450" s="453"/>
      <c r="I450" s="453"/>
      <c r="J450" s="453"/>
      <c r="K450" s="453"/>
      <c r="L450" s="453"/>
      <c r="M450" s="453"/>
      <c r="N450" s="453"/>
      <c r="O450" s="453"/>
    </row>
    <row r="451" spans="5:15">
      <c r="E451" s="453"/>
      <c r="F451" s="453"/>
      <c r="G451" s="453"/>
      <c r="H451" s="453"/>
      <c r="I451" s="453"/>
      <c r="J451" s="453"/>
      <c r="K451" s="453"/>
      <c r="L451" s="453"/>
      <c r="M451" s="453"/>
      <c r="N451" s="453"/>
      <c r="O451" s="453"/>
    </row>
    <row r="452" spans="5:15">
      <c r="E452" s="453"/>
      <c r="F452" s="453"/>
      <c r="G452" s="453"/>
      <c r="H452" s="453"/>
      <c r="I452" s="453"/>
      <c r="J452" s="453"/>
      <c r="K452" s="453"/>
      <c r="L452" s="453"/>
      <c r="M452" s="453"/>
      <c r="N452" s="453"/>
      <c r="O452" s="453"/>
    </row>
    <row r="453" spans="5:15">
      <c r="E453" s="453"/>
      <c r="F453" s="453"/>
      <c r="G453" s="453"/>
      <c r="H453" s="453"/>
      <c r="I453" s="453"/>
      <c r="J453" s="453"/>
      <c r="K453" s="453"/>
      <c r="L453" s="453"/>
      <c r="M453" s="453"/>
      <c r="N453" s="453"/>
      <c r="O453" s="453"/>
    </row>
    <row r="454" spans="5:15">
      <c r="E454" s="453"/>
      <c r="F454" s="453"/>
      <c r="G454" s="453"/>
      <c r="H454" s="453"/>
      <c r="I454" s="453"/>
      <c r="J454" s="453"/>
      <c r="K454" s="453"/>
      <c r="L454" s="453"/>
      <c r="M454" s="453"/>
      <c r="N454" s="453"/>
      <c r="O454" s="453"/>
    </row>
    <row r="455" spans="5:15">
      <c r="E455" s="453"/>
      <c r="F455" s="453"/>
      <c r="G455" s="453"/>
      <c r="H455" s="453"/>
      <c r="I455" s="453"/>
      <c r="J455" s="453"/>
      <c r="K455" s="453"/>
      <c r="L455" s="453"/>
      <c r="M455" s="453"/>
      <c r="N455" s="453"/>
      <c r="O455" s="453"/>
    </row>
    <row r="456" spans="5:15">
      <c r="E456" s="453"/>
      <c r="F456" s="453"/>
      <c r="G456" s="453"/>
      <c r="H456" s="453"/>
      <c r="I456" s="453"/>
      <c r="J456" s="453"/>
      <c r="K456" s="453"/>
      <c r="L456" s="453"/>
      <c r="M456" s="453"/>
      <c r="N456" s="453"/>
      <c r="O456" s="453"/>
    </row>
    <row r="457" spans="5:15">
      <c r="E457" s="453"/>
      <c r="F457" s="453"/>
      <c r="G457" s="453"/>
      <c r="H457" s="453"/>
      <c r="I457" s="453"/>
      <c r="J457" s="453"/>
      <c r="K457" s="453"/>
      <c r="L457" s="453"/>
      <c r="M457" s="453"/>
      <c r="N457" s="453"/>
      <c r="O457" s="453"/>
    </row>
    <row r="458" spans="5:15">
      <c r="E458" s="453"/>
      <c r="F458" s="453"/>
      <c r="G458" s="453"/>
      <c r="H458" s="453"/>
      <c r="I458" s="453"/>
      <c r="J458" s="453"/>
      <c r="K458" s="453"/>
      <c r="L458" s="453"/>
      <c r="M458" s="453"/>
      <c r="N458" s="453"/>
      <c r="O458" s="453"/>
    </row>
    <row r="459" spans="5:15">
      <c r="E459" s="453"/>
      <c r="F459" s="453"/>
      <c r="G459" s="453"/>
      <c r="H459" s="453"/>
      <c r="I459" s="453"/>
      <c r="J459" s="453"/>
      <c r="K459" s="453"/>
      <c r="L459" s="453"/>
      <c r="M459" s="453"/>
      <c r="N459" s="453"/>
      <c r="O459" s="453"/>
    </row>
    <row r="460" spans="5:15">
      <c r="E460" s="453"/>
      <c r="F460" s="453"/>
      <c r="G460" s="453"/>
      <c r="H460" s="453"/>
      <c r="I460" s="453"/>
      <c r="J460" s="453"/>
      <c r="K460" s="453"/>
      <c r="L460" s="453"/>
      <c r="M460" s="453"/>
      <c r="N460" s="453"/>
      <c r="O460" s="453"/>
    </row>
    <row r="461" spans="5:15">
      <c r="E461" s="453"/>
      <c r="F461" s="453"/>
      <c r="G461" s="453"/>
      <c r="H461" s="453"/>
      <c r="I461" s="453"/>
      <c r="J461" s="453"/>
      <c r="K461" s="453"/>
      <c r="L461" s="453"/>
      <c r="M461" s="453"/>
      <c r="N461" s="453"/>
      <c r="O461" s="453"/>
    </row>
    <row r="462" spans="5:15">
      <c r="E462" s="453"/>
      <c r="F462" s="453"/>
      <c r="G462" s="453"/>
      <c r="H462" s="453"/>
      <c r="I462" s="453"/>
      <c r="J462" s="453"/>
      <c r="K462" s="453"/>
      <c r="L462" s="453"/>
      <c r="M462" s="453"/>
      <c r="N462" s="453"/>
      <c r="O462" s="453"/>
    </row>
    <row r="463" spans="5:15">
      <c r="E463" s="453"/>
      <c r="F463" s="453"/>
      <c r="G463" s="453"/>
      <c r="H463" s="453"/>
      <c r="I463" s="453"/>
      <c r="J463" s="453"/>
      <c r="K463" s="453"/>
      <c r="L463" s="453"/>
      <c r="M463" s="453"/>
      <c r="N463" s="453"/>
      <c r="O463" s="453"/>
    </row>
    <row r="464" spans="5:15">
      <c r="E464" s="453"/>
      <c r="F464" s="453"/>
      <c r="G464" s="453"/>
      <c r="H464" s="453"/>
      <c r="I464" s="453"/>
      <c r="J464" s="453"/>
      <c r="K464" s="453"/>
      <c r="L464" s="453"/>
      <c r="M464" s="453"/>
      <c r="N464" s="453"/>
      <c r="O464" s="453"/>
    </row>
    <row r="465" spans="5:15">
      <c r="E465" s="453"/>
      <c r="F465" s="453"/>
      <c r="G465" s="453"/>
      <c r="H465" s="453"/>
      <c r="I465" s="453"/>
      <c r="J465" s="453"/>
      <c r="K465" s="453"/>
      <c r="L465" s="453"/>
      <c r="M465" s="453"/>
      <c r="N465" s="453"/>
      <c r="O465" s="453"/>
    </row>
    <row r="466" spans="5:15">
      <c r="E466" s="453"/>
      <c r="F466" s="453"/>
      <c r="G466" s="453"/>
      <c r="H466" s="453"/>
      <c r="I466" s="453"/>
      <c r="J466" s="453"/>
      <c r="K466" s="453"/>
      <c r="L466" s="453"/>
      <c r="M466" s="453"/>
      <c r="N466" s="453"/>
      <c r="O466" s="453"/>
    </row>
    <row r="467" spans="5:15">
      <c r="E467" s="453"/>
      <c r="F467" s="453"/>
      <c r="G467" s="453"/>
      <c r="H467" s="453"/>
      <c r="I467" s="453"/>
      <c r="J467" s="453"/>
      <c r="K467" s="453"/>
      <c r="L467" s="453"/>
      <c r="M467" s="453"/>
      <c r="N467" s="453"/>
      <c r="O467" s="453"/>
    </row>
    <row r="468" spans="5:15">
      <c r="E468" s="453"/>
      <c r="F468" s="453"/>
      <c r="G468" s="453"/>
      <c r="H468" s="453"/>
      <c r="I468" s="453"/>
      <c r="J468" s="453"/>
      <c r="K468" s="453"/>
      <c r="L468" s="453"/>
      <c r="M468" s="453"/>
      <c r="N468" s="453"/>
      <c r="O468" s="453"/>
    </row>
    <row r="469" spans="5:15">
      <c r="E469" s="453"/>
      <c r="F469" s="453"/>
      <c r="G469" s="453"/>
      <c r="H469" s="453"/>
      <c r="I469" s="453"/>
      <c r="J469" s="453"/>
      <c r="K469" s="453"/>
      <c r="L469" s="453"/>
      <c r="M469" s="453"/>
      <c r="N469" s="453"/>
      <c r="O469" s="453"/>
    </row>
    <row r="470" spans="5:15">
      <c r="E470" s="453"/>
      <c r="F470" s="453"/>
      <c r="G470" s="453"/>
      <c r="H470" s="453"/>
      <c r="I470" s="453"/>
      <c r="J470" s="453"/>
      <c r="K470" s="453"/>
      <c r="L470" s="453"/>
      <c r="M470" s="453"/>
      <c r="N470" s="453"/>
      <c r="O470" s="453"/>
    </row>
    <row r="471" spans="5:15">
      <c r="E471" s="453"/>
      <c r="F471" s="453"/>
      <c r="G471" s="453"/>
      <c r="H471" s="453"/>
      <c r="I471" s="453"/>
      <c r="J471" s="453"/>
      <c r="K471" s="453"/>
      <c r="L471" s="453"/>
      <c r="M471" s="453"/>
      <c r="N471" s="453"/>
      <c r="O471" s="453"/>
    </row>
    <row r="472" spans="5:15">
      <c r="E472" s="453"/>
      <c r="F472" s="453"/>
      <c r="G472" s="453"/>
      <c r="H472" s="453"/>
      <c r="I472" s="453"/>
      <c r="J472" s="453"/>
      <c r="K472" s="453"/>
      <c r="L472" s="453"/>
      <c r="M472" s="453"/>
      <c r="N472" s="453"/>
      <c r="O472" s="453"/>
    </row>
    <row r="473" spans="5:15">
      <c r="E473" s="453"/>
      <c r="F473" s="453"/>
      <c r="G473" s="453"/>
      <c r="H473" s="453"/>
      <c r="I473" s="453"/>
      <c r="J473" s="453"/>
      <c r="K473" s="453"/>
      <c r="L473" s="453"/>
      <c r="M473" s="453"/>
      <c r="N473" s="453"/>
      <c r="O473" s="453"/>
    </row>
    <row r="474" spans="5:15">
      <c r="E474" s="453"/>
      <c r="F474" s="453"/>
      <c r="G474" s="453"/>
      <c r="H474" s="453"/>
      <c r="I474" s="453"/>
      <c r="J474" s="453"/>
      <c r="K474" s="453"/>
      <c r="L474" s="453"/>
      <c r="M474" s="453"/>
      <c r="N474" s="453"/>
      <c r="O474" s="453"/>
    </row>
    <row r="475" spans="5:15">
      <c r="E475" s="453"/>
      <c r="F475" s="453"/>
      <c r="G475" s="453"/>
      <c r="H475" s="453"/>
      <c r="I475" s="453"/>
      <c r="J475" s="453"/>
      <c r="K475" s="453"/>
      <c r="L475" s="453"/>
      <c r="M475" s="453"/>
      <c r="N475" s="453"/>
      <c r="O475" s="453"/>
    </row>
    <row r="476" spans="5:15">
      <c r="E476" s="453"/>
      <c r="F476" s="453"/>
      <c r="G476" s="453"/>
      <c r="H476" s="453"/>
      <c r="I476" s="453"/>
      <c r="J476" s="453"/>
      <c r="K476" s="453"/>
      <c r="L476" s="453"/>
      <c r="M476" s="453"/>
      <c r="N476" s="453"/>
      <c r="O476" s="453"/>
    </row>
    <row r="477" spans="5:15">
      <c r="E477" s="453"/>
      <c r="F477" s="453"/>
      <c r="G477" s="453"/>
      <c r="H477" s="453"/>
      <c r="I477" s="453"/>
      <c r="J477" s="453"/>
      <c r="K477" s="453"/>
      <c r="L477" s="453"/>
      <c r="M477" s="453"/>
      <c r="N477" s="453"/>
      <c r="O477" s="453"/>
    </row>
    <row r="478" spans="5:15">
      <c r="E478" s="453"/>
      <c r="F478" s="453"/>
      <c r="G478" s="453"/>
      <c r="H478" s="453"/>
      <c r="I478" s="453"/>
      <c r="J478" s="453"/>
      <c r="K478" s="453"/>
      <c r="L478" s="453"/>
      <c r="M478" s="453"/>
      <c r="N478" s="453"/>
      <c r="O478" s="453"/>
    </row>
    <row r="479" spans="5:15">
      <c r="E479" s="453"/>
      <c r="F479" s="453"/>
      <c r="G479" s="453"/>
      <c r="H479" s="453"/>
      <c r="I479" s="453"/>
      <c r="J479" s="453"/>
      <c r="K479" s="453"/>
      <c r="L479" s="453"/>
      <c r="M479" s="453"/>
      <c r="N479" s="453"/>
      <c r="O479" s="453"/>
    </row>
    <row r="480" spans="5:15">
      <c r="E480" s="453"/>
      <c r="F480" s="453"/>
      <c r="G480" s="453"/>
      <c r="H480" s="453"/>
      <c r="I480" s="453"/>
      <c r="J480" s="453"/>
      <c r="K480" s="453"/>
      <c r="L480" s="453"/>
      <c r="M480" s="453"/>
      <c r="N480" s="453"/>
      <c r="O480" s="453"/>
    </row>
    <row r="481" spans="5:15">
      <c r="E481" s="453"/>
      <c r="F481" s="453"/>
      <c r="G481" s="453"/>
      <c r="H481" s="453"/>
      <c r="I481" s="453"/>
      <c r="J481" s="453"/>
      <c r="K481" s="453"/>
      <c r="L481" s="453"/>
      <c r="M481" s="453"/>
      <c r="N481" s="453"/>
      <c r="O481" s="453"/>
    </row>
    <row r="482" spans="5:15">
      <c r="E482" s="453"/>
      <c r="F482" s="453"/>
      <c r="G482" s="453"/>
      <c r="H482" s="453"/>
      <c r="I482" s="453"/>
      <c r="J482" s="453"/>
      <c r="K482" s="453"/>
      <c r="L482" s="453"/>
      <c r="M482" s="453"/>
      <c r="N482" s="453"/>
      <c r="O482" s="453"/>
    </row>
    <row r="483" spans="5:15">
      <c r="E483" s="453"/>
      <c r="F483" s="453"/>
      <c r="G483" s="453"/>
      <c r="H483" s="453"/>
      <c r="I483" s="453"/>
      <c r="J483" s="453"/>
      <c r="K483" s="453"/>
      <c r="L483" s="453"/>
      <c r="M483" s="453"/>
      <c r="N483" s="453"/>
      <c r="O483" s="453"/>
    </row>
    <row r="484" spans="5:15">
      <c r="E484" s="453"/>
      <c r="F484" s="453"/>
      <c r="G484" s="453"/>
      <c r="H484" s="453"/>
      <c r="I484" s="453"/>
      <c r="J484" s="453"/>
      <c r="K484" s="453"/>
      <c r="L484" s="453"/>
      <c r="M484" s="453"/>
      <c r="N484" s="453"/>
      <c r="O484" s="453"/>
    </row>
    <row r="485" spans="5:15">
      <c r="E485" s="453"/>
      <c r="F485" s="453"/>
      <c r="G485" s="453"/>
      <c r="H485" s="453"/>
      <c r="I485" s="453"/>
      <c r="J485" s="453"/>
      <c r="K485" s="453"/>
      <c r="L485" s="453"/>
      <c r="M485" s="453"/>
      <c r="N485" s="453"/>
      <c r="O485" s="453"/>
    </row>
    <row r="486" spans="5:15">
      <c r="E486" s="453"/>
      <c r="F486" s="453"/>
      <c r="G486" s="453"/>
      <c r="H486" s="453"/>
      <c r="I486" s="453"/>
      <c r="J486" s="453"/>
      <c r="K486" s="453"/>
      <c r="L486" s="453"/>
      <c r="M486" s="453"/>
      <c r="N486" s="453"/>
      <c r="O486" s="453"/>
    </row>
    <row r="487" spans="5:15">
      <c r="E487" s="453"/>
      <c r="F487" s="453"/>
      <c r="G487" s="453"/>
      <c r="H487" s="453"/>
      <c r="I487" s="453"/>
      <c r="J487" s="453"/>
      <c r="K487" s="453"/>
      <c r="L487" s="453"/>
      <c r="M487" s="453"/>
      <c r="N487" s="453"/>
      <c r="O487" s="453"/>
    </row>
    <row r="488" spans="5:15">
      <c r="E488" s="453"/>
      <c r="F488" s="453"/>
      <c r="G488" s="453"/>
      <c r="H488" s="453"/>
      <c r="I488" s="453"/>
      <c r="J488" s="453"/>
      <c r="K488" s="453"/>
      <c r="L488" s="453"/>
      <c r="M488" s="453"/>
      <c r="N488" s="453"/>
      <c r="O488" s="453"/>
    </row>
    <row r="489" spans="5:15">
      <c r="E489" s="453"/>
      <c r="F489" s="453"/>
      <c r="G489" s="453"/>
      <c r="H489" s="453"/>
      <c r="I489" s="453"/>
      <c r="J489" s="453"/>
      <c r="K489" s="453"/>
      <c r="L489" s="453"/>
      <c r="M489" s="453"/>
      <c r="N489" s="453"/>
      <c r="O489" s="453"/>
    </row>
    <row r="490" spans="5:15">
      <c r="E490" s="453"/>
      <c r="F490" s="453"/>
      <c r="G490" s="453"/>
      <c r="H490" s="453"/>
      <c r="I490" s="453"/>
      <c r="J490" s="453"/>
      <c r="K490" s="453"/>
      <c r="L490" s="453"/>
      <c r="M490" s="453"/>
      <c r="N490" s="453"/>
      <c r="O490" s="453"/>
    </row>
    <row r="491" spans="5:15">
      <c r="E491" s="453"/>
      <c r="F491" s="453"/>
      <c r="G491" s="453"/>
      <c r="H491" s="453"/>
      <c r="I491" s="453"/>
      <c r="J491" s="453"/>
      <c r="K491" s="453"/>
      <c r="L491" s="453"/>
      <c r="M491" s="453"/>
      <c r="N491" s="453"/>
      <c r="O491" s="453"/>
    </row>
    <row r="492" spans="5:15">
      <c r="E492" s="453"/>
      <c r="F492" s="453"/>
      <c r="G492" s="453"/>
      <c r="H492" s="453"/>
      <c r="I492" s="453"/>
      <c r="J492" s="453"/>
      <c r="K492" s="453"/>
      <c r="L492" s="453"/>
      <c r="M492" s="453"/>
      <c r="N492" s="453"/>
      <c r="O492" s="453"/>
    </row>
    <row r="493" spans="5:15">
      <c r="E493" s="453"/>
      <c r="F493" s="453"/>
      <c r="G493" s="453"/>
      <c r="H493" s="453"/>
      <c r="I493" s="453"/>
      <c r="J493" s="453"/>
      <c r="K493" s="453"/>
      <c r="L493" s="453"/>
      <c r="M493" s="453"/>
      <c r="N493" s="453"/>
      <c r="O493" s="453"/>
    </row>
    <row r="494" spans="5:15">
      <c r="E494" s="453"/>
      <c r="F494" s="453"/>
      <c r="G494" s="453"/>
      <c r="H494" s="453"/>
      <c r="I494" s="453"/>
      <c r="J494" s="453"/>
      <c r="K494" s="453"/>
      <c r="L494" s="453"/>
      <c r="M494" s="453"/>
      <c r="N494" s="453"/>
      <c r="O494" s="453"/>
    </row>
    <row r="495" spans="5:15">
      <c r="E495" s="453"/>
      <c r="F495" s="453"/>
      <c r="G495" s="453"/>
      <c r="H495" s="453"/>
      <c r="I495" s="453"/>
      <c r="J495" s="453"/>
      <c r="K495" s="453"/>
      <c r="L495" s="453"/>
      <c r="M495" s="453"/>
      <c r="N495" s="453"/>
      <c r="O495" s="453"/>
    </row>
    <row r="496" spans="5:15">
      <c r="E496" s="453"/>
      <c r="F496" s="453"/>
      <c r="G496" s="453"/>
      <c r="H496" s="453"/>
      <c r="I496" s="453"/>
      <c r="J496" s="453"/>
      <c r="K496" s="453"/>
      <c r="L496" s="453"/>
      <c r="M496" s="453"/>
      <c r="N496" s="453"/>
      <c r="O496" s="453"/>
    </row>
    <row r="497" spans="5:15">
      <c r="E497" s="453"/>
      <c r="F497" s="453"/>
      <c r="G497" s="453"/>
      <c r="H497" s="453"/>
      <c r="I497" s="453"/>
      <c r="J497" s="453"/>
      <c r="K497" s="453"/>
      <c r="L497" s="453"/>
      <c r="M497" s="453"/>
      <c r="N497" s="453"/>
      <c r="O497" s="453"/>
    </row>
    <row r="498" spans="5:15">
      <c r="E498" s="453"/>
      <c r="F498" s="453"/>
      <c r="G498" s="453"/>
      <c r="H498" s="453"/>
      <c r="I498" s="453"/>
      <c r="J498" s="453"/>
      <c r="K498" s="453"/>
      <c r="L498" s="453"/>
      <c r="M498" s="453"/>
      <c r="N498" s="453"/>
      <c r="O498" s="453"/>
    </row>
    <row r="499" spans="5:15">
      <c r="E499" s="453"/>
      <c r="F499" s="453"/>
      <c r="G499" s="453"/>
      <c r="H499" s="453"/>
      <c r="I499" s="453"/>
      <c r="J499" s="453"/>
      <c r="K499" s="453"/>
      <c r="L499" s="453"/>
      <c r="M499" s="453"/>
      <c r="N499" s="453"/>
      <c r="O499" s="453"/>
    </row>
    <row r="500" spans="5:15">
      <c r="E500" s="453"/>
      <c r="F500" s="453"/>
      <c r="G500" s="453"/>
      <c r="H500" s="453"/>
      <c r="I500" s="453"/>
      <c r="J500" s="453"/>
      <c r="K500" s="453"/>
      <c r="L500" s="453"/>
      <c r="M500" s="453"/>
      <c r="N500" s="453"/>
      <c r="O500" s="453"/>
    </row>
    <row r="501" spans="5:15">
      <c r="E501" s="453"/>
      <c r="F501" s="453"/>
      <c r="G501" s="453"/>
      <c r="H501" s="453"/>
      <c r="I501" s="453"/>
      <c r="J501" s="453"/>
      <c r="K501" s="453"/>
      <c r="L501" s="453"/>
      <c r="M501" s="453"/>
      <c r="N501" s="453"/>
      <c r="O501" s="453"/>
    </row>
    <row r="502" spans="5:15">
      <c r="E502" s="453"/>
      <c r="F502" s="453"/>
      <c r="G502" s="453"/>
      <c r="H502" s="453"/>
      <c r="I502" s="453"/>
      <c r="J502" s="453"/>
      <c r="K502" s="453"/>
      <c r="L502" s="453"/>
      <c r="M502" s="453"/>
      <c r="N502" s="453"/>
      <c r="O502" s="453"/>
    </row>
    <row r="503" spans="5:15">
      <c r="E503" s="453"/>
      <c r="F503" s="453"/>
      <c r="G503" s="453"/>
      <c r="H503" s="453"/>
      <c r="I503" s="453"/>
      <c r="J503" s="453"/>
      <c r="K503" s="453"/>
      <c r="L503" s="453"/>
      <c r="M503" s="453"/>
      <c r="N503" s="453"/>
      <c r="O503" s="453"/>
    </row>
    <row r="504" spans="5:15">
      <c r="E504" s="453"/>
      <c r="F504" s="453"/>
      <c r="G504" s="453"/>
      <c r="H504" s="453"/>
      <c r="I504" s="453"/>
      <c r="J504" s="453"/>
      <c r="K504" s="453"/>
      <c r="L504" s="453"/>
      <c r="M504" s="453"/>
      <c r="N504" s="453"/>
      <c r="O504" s="453"/>
    </row>
    <row r="505" spans="5:15">
      <c r="E505" s="453"/>
      <c r="F505" s="453"/>
      <c r="G505" s="453"/>
      <c r="H505" s="453"/>
      <c r="I505" s="453"/>
      <c r="J505" s="453"/>
      <c r="K505" s="453"/>
      <c r="L505" s="453"/>
      <c r="M505" s="453"/>
      <c r="N505" s="453"/>
      <c r="O505" s="453"/>
    </row>
    <row r="506" spans="5:15">
      <c r="E506" s="453"/>
      <c r="F506" s="453"/>
      <c r="G506" s="453"/>
      <c r="H506" s="453"/>
      <c r="I506" s="453"/>
      <c r="J506" s="453"/>
      <c r="K506" s="453"/>
      <c r="L506" s="453"/>
      <c r="M506" s="453"/>
      <c r="N506" s="453"/>
      <c r="O506" s="453"/>
    </row>
    <row r="507" spans="5:15">
      <c r="E507" s="453"/>
      <c r="F507" s="453"/>
      <c r="G507" s="453"/>
      <c r="H507" s="453"/>
      <c r="I507" s="453"/>
      <c r="J507" s="453"/>
      <c r="K507" s="453"/>
      <c r="L507" s="453"/>
      <c r="M507" s="453"/>
      <c r="N507" s="453"/>
      <c r="O507" s="453"/>
    </row>
    <row r="508" spans="5:15">
      <c r="E508" s="453"/>
      <c r="F508" s="453"/>
      <c r="G508" s="453"/>
      <c r="H508" s="453"/>
      <c r="I508" s="453"/>
      <c r="J508" s="453"/>
      <c r="K508" s="453"/>
      <c r="L508" s="453"/>
      <c r="M508" s="453"/>
      <c r="N508" s="453"/>
      <c r="O508" s="453"/>
    </row>
    <row r="509" spans="5:15">
      <c r="E509" s="453"/>
      <c r="F509" s="453"/>
      <c r="G509" s="453"/>
      <c r="H509" s="453"/>
      <c r="I509" s="453"/>
      <c r="J509" s="453"/>
      <c r="K509" s="453"/>
      <c r="L509" s="453"/>
      <c r="M509" s="453"/>
      <c r="N509" s="453"/>
      <c r="O509" s="453"/>
    </row>
    <row r="510" spans="5:15">
      <c r="E510" s="453"/>
      <c r="F510" s="453"/>
      <c r="G510" s="453"/>
      <c r="H510" s="453"/>
      <c r="I510" s="453"/>
      <c r="J510" s="453"/>
      <c r="K510" s="453"/>
      <c r="L510" s="453"/>
      <c r="M510" s="453"/>
      <c r="N510" s="453"/>
      <c r="O510" s="453"/>
    </row>
    <row r="511" spans="5:15">
      <c r="E511" s="453"/>
      <c r="F511" s="453"/>
      <c r="G511" s="453"/>
      <c r="H511" s="453"/>
      <c r="I511" s="453"/>
      <c r="J511" s="453"/>
      <c r="K511" s="453"/>
      <c r="L511" s="453"/>
      <c r="M511" s="453"/>
      <c r="N511" s="453"/>
      <c r="O511" s="453"/>
    </row>
    <row r="512" spans="5:15">
      <c r="E512" s="453"/>
      <c r="F512" s="453"/>
      <c r="G512" s="453"/>
      <c r="H512" s="453"/>
      <c r="I512" s="453"/>
      <c r="J512" s="453"/>
      <c r="K512" s="453"/>
      <c r="L512" s="453"/>
      <c r="M512" s="453"/>
      <c r="N512" s="453"/>
      <c r="O512" s="453"/>
    </row>
    <row r="513" spans="5:15">
      <c r="E513" s="453"/>
      <c r="F513" s="453"/>
      <c r="G513" s="453"/>
      <c r="H513" s="453"/>
      <c r="I513" s="453"/>
      <c r="J513" s="453"/>
      <c r="K513" s="453"/>
      <c r="L513" s="453"/>
      <c r="M513" s="453"/>
      <c r="N513" s="453"/>
      <c r="O513" s="453"/>
    </row>
    <row r="514" spans="5:15">
      <c r="E514" s="453"/>
      <c r="F514" s="453"/>
      <c r="G514" s="453"/>
      <c r="H514" s="453"/>
      <c r="I514" s="453"/>
      <c r="J514" s="453"/>
      <c r="K514" s="453"/>
      <c r="L514" s="453"/>
      <c r="M514" s="453"/>
      <c r="N514" s="453"/>
      <c r="O514" s="453"/>
    </row>
    <row r="515" spans="5:15">
      <c r="E515" s="453"/>
      <c r="F515" s="453"/>
      <c r="G515" s="453"/>
      <c r="H515" s="453"/>
      <c r="I515" s="453"/>
      <c r="J515" s="453"/>
      <c r="K515" s="453"/>
      <c r="L515" s="453"/>
      <c r="M515" s="453"/>
      <c r="N515" s="453"/>
      <c r="O515" s="453"/>
    </row>
    <row r="516" spans="5:15">
      <c r="E516" s="453"/>
      <c r="F516" s="453"/>
      <c r="G516" s="453"/>
      <c r="H516" s="453"/>
      <c r="I516" s="453"/>
      <c r="J516" s="453"/>
      <c r="K516" s="453"/>
      <c r="L516" s="453"/>
      <c r="M516" s="453"/>
      <c r="N516" s="453"/>
      <c r="O516" s="453"/>
    </row>
    <row r="517" spans="5:15">
      <c r="E517" s="453"/>
      <c r="F517" s="453"/>
      <c r="G517" s="453"/>
      <c r="H517" s="453"/>
      <c r="I517" s="453"/>
      <c r="J517" s="453"/>
      <c r="K517" s="453"/>
      <c r="L517" s="453"/>
      <c r="M517" s="453"/>
      <c r="N517" s="453"/>
      <c r="O517" s="453"/>
    </row>
    <row r="518" spans="5:15">
      <c r="E518" s="453"/>
      <c r="F518" s="453"/>
      <c r="G518" s="453"/>
      <c r="H518" s="453"/>
      <c r="I518" s="453"/>
      <c r="J518" s="453"/>
      <c r="K518" s="453"/>
      <c r="L518" s="453"/>
      <c r="M518" s="453"/>
      <c r="N518" s="453"/>
      <c r="O518" s="453"/>
    </row>
    <row r="519" spans="5:15">
      <c r="E519" s="453"/>
      <c r="F519" s="453"/>
      <c r="G519" s="453"/>
      <c r="H519" s="453"/>
      <c r="I519" s="453"/>
      <c r="J519" s="453"/>
      <c r="K519" s="453"/>
      <c r="L519" s="453"/>
      <c r="M519" s="453"/>
      <c r="N519" s="453"/>
      <c r="O519" s="453"/>
    </row>
    <row r="520" spans="5:15">
      <c r="E520" s="453"/>
      <c r="F520" s="453"/>
      <c r="G520" s="453"/>
      <c r="H520" s="453"/>
      <c r="I520" s="453"/>
      <c r="J520" s="453"/>
      <c r="K520" s="453"/>
      <c r="L520" s="453"/>
      <c r="M520" s="453"/>
      <c r="N520" s="453"/>
      <c r="O520" s="453"/>
    </row>
    <row r="521" spans="5:15">
      <c r="E521" s="453"/>
      <c r="F521" s="453"/>
      <c r="G521" s="453"/>
      <c r="H521" s="453"/>
      <c r="I521" s="453"/>
      <c r="J521" s="453"/>
      <c r="K521" s="453"/>
      <c r="L521" s="453"/>
      <c r="M521" s="453"/>
      <c r="N521" s="453"/>
      <c r="O521" s="453"/>
    </row>
    <row r="522" spans="5:15">
      <c r="E522" s="453"/>
      <c r="F522" s="453"/>
      <c r="G522" s="453"/>
      <c r="H522" s="453"/>
      <c r="I522" s="453"/>
      <c r="J522" s="453"/>
      <c r="K522" s="453"/>
      <c r="L522" s="453"/>
      <c r="M522" s="453"/>
      <c r="N522" s="453"/>
      <c r="O522" s="453"/>
    </row>
    <row r="523" spans="5:15">
      <c r="E523" s="453"/>
      <c r="F523" s="453"/>
      <c r="G523" s="453"/>
      <c r="H523" s="453"/>
      <c r="I523" s="453"/>
      <c r="J523" s="453"/>
      <c r="K523" s="453"/>
      <c r="L523" s="453"/>
      <c r="M523" s="453"/>
      <c r="N523" s="453"/>
      <c r="O523" s="453"/>
    </row>
    <row r="524" spans="5:15">
      <c r="E524" s="453"/>
      <c r="F524" s="453"/>
      <c r="G524" s="453"/>
      <c r="H524" s="453"/>
      <c r="I524" s="453"/>
      <c r="J524" s="453"/>
      <c r="K524" s="453"/>
      <c r="L524" s="453"/>
      <c r="M524" s="453"/>
      <c r="N524" s="453"/>
      <c r="O524" s="453"/>
    </row>
    <row r="525" spans="5:15">
      <c r="E525" s="453"/>
      <c r="F525" s="453"/>
      <c r="G525" s="453"/>
      <c r="H525" s="453"/>
      <c r="I525" s="453"/>
      <c r="J525" s="453"/>
      <c r="K525" s="453"/>
      <c r="L525" s="453"/>
      <c r="M525" s="453"/>
      <c r="N525" s="453"/>
      <c r="O525" s="453"/>
    </row>
    <row r="526" spans="5:15">
      <c r="E526" s="453"/>
      <c r="F526" s="453"/>
      <c r="G526" s="453"/>
      <c r="H526" s="453"/>
      <c r="I526" s="453"/>
      <c r="J526" s="453"/>
      <c r="K526" s="453"/>
      <c r="L526" s="453"/>
      <c r="M526" s="453"/>
      <c r="N526" s="453"/>
      <c r="O526" s="453"/>
    </row>
    <row r="527" spans="5:15">
      <c r="E527" s="453"/>
      <c r="F527" s="453"/>
      <c r="G527" s="453"/>
      <c r="H527" s="453"/>
      <c r="I527" s="453"/>
      <c r="J527" s="453"/>
      <c r="K527" s="453"/>
      <c r="L527" s="453"/>
      <c r="M527" s="453"/>
      <c r="N527" s="453"/>
      <c r="O527" s="453"/>
    </row>
    <row r="528" spans="5:15">
      <c r="E528" s="453"/>
      <c r="F528" s="453"/>
      <c r="G528" s="453"/>
      <c r="H528" s="453"/>
      <c r="I528" s="453"/>
      <c r="J528" s="453"/>
      <c r="K528" s="453"/>
      <c r="L528" s="453"/>
      <c r="M528" s="453"/>
      <c r="N528" s="453"/>
      <c r="O528" s="453"/>
    </row>
    <row r="529" spans="5:15">
      <c r="E529" s="453"/>
      <c r="F529" s="453"/>
      <c r="G529" s="453"/>
      <c r="H529" s="453"/>
      <c r="I529" s="453"/>
      <c r="J529" s="453"/>
      <c r="K529" s="453"/>
      <c r="L529" s="453"/>
      <c r="M529" s="453"/>
      <c r="N529" s="453"/>
      <c r="O529" s="453"/>
    </row>
    <row r="530" spans="5:15">
      <c r="E530" s="453"/>
      <c r="F530" s="453"/>
      <c r="G530" s="453"/>
      <c r="H530" s="453"/>
      <c r="I530" s="453"/>
      <c r="J530" s="453"/>
      <c r="K530" s="453"/>
      <c r="L530" s="453"/>
      <c r="M530" s="453"/>
      <c r="N530" s="453"/>
      <c r="O530" s="453"/>
    </row>
    <row r="531" spans="5:15">
      <c r="E531" s="453"/>
      <c r="F531" s="453"/>
      <c r="G531" s="453"/>
      <c r="H531" s="453"/>
      <c r="I531" s="453"/>
      <c r="J531" s="453"/>
      <c r="K531" s="453"/>
      <c r="L531" s="453"/>
      <c r="M531" s="453"/>
      <c r="N531" s="453"/>
      <c r="O531" s="453"/>
    </row>
    <row r="532" spans="5:15">
      <c r="E532" s="453"/>
      <c r="F532" s="453"/>
      <c r="G532" s="453"/>
      <c r="H532" s="453"/>
      <c r="I532" s="453"/>
      <c r="J532" s="453"/>
      <c r="K532" s="453"/>
      <c r="L532" s="453"/>
      <c r="M532" s="453"/>
      <c r="N532" s="453"/>
      <c r="O532" s="453"/>
    </row>
    <row r="533" spans="5:15">
      <c r="E533" s="453"/>
      <c r="F533" s="453"/>
      <c r="G533" s="453"/>
      <c r="H533" s="453"/>
      <c r="I533" s="453"/>
      <c r="J533" s="453"/>
      <c r="K533" s="453"/>
      <c r="L533" s="453"/>
      <c r="M533" s="453"/>
      <c r="N533" s="453"/>
      <c r="O533" s="453"/>
    </row>
    <row r="534" spans="5:15">
      <c r="E534" s="453"/>
      <c r="F534" s="453"/>
      <c r="G534" s="453"/>
      <c r="H534" s="453"/>
      <c r="I534" s="453"/>
      <c r="J534" s="453"/>
      <c r="K534" s="453"/>
      <c r="L534" s="453"/>
      <c r="M534" s="453"/>
      <c r="N534" s="453"/>
      <c r="O534" s="453"/>
    </row>
    <row r="535" spans="5:15">
      <c r="E535" s="453"/>
      <c r="F535" s="453"/>
      <c r="G535" s="453"/>
      <c r="H535" s="453"/>
      <c r="I535" s="453"/>
      <c r="J535" s="453"/>
      <c r="K535" s="453"/>
      <c r="L535" s="453"/>
      <c r="M535" s="453"/>
      <c r="N535" s="453"/>
      <c r="O535" s="453"/>
    </row>
    <row r="536" spans="5:15">
      <c r="E536" s="453"/>
      <c r="F536" s="453"/>
      <c r="G536" s="453"/>
      <c r="H536" s="453"/>
      <c r="I536" s="453"/>
      <c r="J536" s="453"/>
      <c r="K536" s="453"/>
      <c r="L536" s="453"/>
      <c r="M536" s="453"/>
      <c r="N536" s="453"/>
      <c r="O536" s="453"/>
    </row>
    <row r="537" spans="5:15">
      <c r="E537" s="453"/>
      <c r="F537" s="453"/>
      <c r="G537" s="453"/>
      <c r="H537" s="453"/>
      <c r="I537" s="453"/>
      <c r="J537" s="453"/>
      <c r="K537" s="453"/>
      <c r="L537" s="453"/>
      <c r="M537" s="453"/>
      <c r="N537" s="453"/>
      <c r="O537" s="453"/>
    </row>
    <row r="538" spans="5:15">
      <c r="E538" s="453"/>
      <c r="F538" s="453"/>
      <c r="G538" s="453"/>
      <c r="H538" s="453"/>
      <c r="I538" s="453"/>
      <c r="J538" s="453"/>
      <c r="K538" s="453"/>
      <c r="L538" s="453"/>
      <c r="M538" s="453"/>
      <c r="N538" s="453"/>
      <c r="O538" s="453"/>
    </row>
    <row r="539" spans="5:15">
      <c r="E539" s="453"/>
      <c r="F539" s="453"/>
      <c r="G539" s="453"/>
      <c r="H539" s="453"/>
      <c r="I539" s="453"/>
      <c r="J539" s="453"/>
      <c r="K539" s="453"/>
      <c r="L539" s="453"/>
      <c r="M539" s="453"/>
      <c r="N539" s="453"/>
      <c r="O539" s="453"/>
    </row>
    <row r="540" spans="5:15">
      <c r="E540" s="453"/>
      <c r="F540" s="453"/>
      <c r="G540" s="453"/>
      <c r="H540" s="453"/>
      <c r="I540" s="453"/>
      <c r="J540" s="453"/>
      <c r="K540" s="453"/>
      <c r="L540" s="453"/>
      <c r="M540" s="453"/>
      <c r="N540" s="453"/>
      <c r="O540" s="453"/>
    </row>
    <row r="541" spans="5:15">
      <c r="E541" s="453"/>
      <c r="F541" s="453"/>
      <c r="G541" s="453"/>
      <c r="H541" s="453"/>
      <c r="I541" s="453"/>
      <c r="J541" s="453"/>
      <c r="K541" s="453"/>
      <c r="L541" s="453"/>
      <c r="M541" s="453"/>
      <c r="N541" s="453"/>
      <c r="O541" s="453"/>
    </row>
    <row r="542" spans="5:15">
      <c r="E542" s="453"/>
      <c r="F542" s="453"/>
      <c r="G542" s="453"/>
      <c r="H542" s="453"/>
      <c r="I542" s="453"/>
      <c r="J542" s="453"/>
      <c r="K542" s="453"/>
      <c r="L542" s="453"/>
      <c r="M542" s="453"/>
      <c r="N542" s="453"/>
      <c r="O542" s="453"/>
    </row>
    <row r="543" spans="5:15">
      <c r="E543" s="453"/>
      <c r="F543" s="453"/>
      <c r="G543" s="453"/>
      <c r="H543" s="453"/>
      <c r="I543" s="453"/>
      <c r="J543" s="453"/>
      <c r="K543" s="453"/>
      <c r="L543" s="453"/>
      <c r="M543" s="453"/>
      <c r="N543" s="453"/>
      <c r="O543" s="453"/>
    </row>
    <row r="544" spans="5:15">
      <c r="E544" s="453"/>
      <c r="F544" s="453"/>
      <c r="G544" s="453"/>
      <c r="H544" s="453"/>
      <c r="I544" s="453"/>
      <c r="J544" s="453"/>
      <c r="K544" s="453"/>
      <c r="L544" s="453"/>
      <c r="M544" s="453"/>
      <c r="N544" s="453"/>
      <c r="O544" s="453"/>
    </row>
    <row r="545" spans="5:15">
      <c r="E545" s="453"/>
      <c r="F545" s="453"/>
      <c r="G545" s="453"/>
      <c r="H545" s="453"/>
      <c r="I545" s="453"/>
      <c r="J545" s="453"/>
      <c r="K545" s="453"/>
      <c r="L545" s="453"/>
      <c r="M545" s="453"/>
      <c r="N545" s="453"/>
      <c r="O545" s="453"/>
    </row>
    <row r="546" spans="5:15">
      <c r="E546" s="453"/>
      <c r="F546" s="453"/>
      <c r="G546" s="453"/>
      <c r="H546" s="453"/>
      <c r="I546" s="453"/>
      <c r="J546" s="453"/>
      <c r="K546" s="453"/>
      <c r="L546" s="453"/>
      <c r="M546" s="453"/>
      <c r="N546" s="453"/>
      <c r="O546" s="453"/>
    </row>
    <row r="547" spans="5:15">
      <c r="E547" s="453"/>
      <c r="F547" s="453"/>
      <c r="G547" s="453"/>
      <c r="H547" s="453"/>
      <c r="I547" s="453"/>
      <c r="J547" s="453"/>
      <c r="K547" s="453"/>
      <c r="L547" s="453"/>
      <c r="M547" s="453"/>
      <c r="N547" s="453"/>
      <c r="O547" s="453"/>
    </row>
    <row r="548" spans="5:15">
      <c r="E548" s="453"/>
      <c r="F548" s="453"/>
      <c r="G548" s="453"/>
      <c r="H548" s="453"/>
      <c r="I548" s="453"/>
      <c r="J548" s="453"/>
      <c r="K548" s="453"/>
      <c r="L548" s="453"/>
      <c r="M548" s="453"/>
      <c r="N548" s="453"/>
      <c r="O548" s="453"/>
    </row>
    <row r="549" spans="5:15">
      <c r="E549" s="453"/>
      <c r="F549" s="453"/>
      <c r="G549" s="453"/>
      <c r="H549" s="453"/>
      <c r="I549" s="453"/>
      <c r="J549" s="453"/>
      <c r="K549" s="453"/>
      <c r="L549" s="453"/>
      <c r="M549" s="453"/>
      <c r="N549" s="453"/>
      <c r="O549" s="453"/>
    </row>
    <row r="550" spans="5:15">
      <c r="E550" s="453"/>
      <c r="F550" s="453"/>
      <c r="G550" s="453"/>
      <c r="H550" s="453"/>
      <c r="I550" s="453"/>
      <c r="J550" s="453"/>
      <c r="K550" s="453"/>
      <c r="L550" s="453"/>
      <c r="M550" s="453"/>
      <c r="N550" s="453"/>
      <c r="O550" s="453"/>
    </row>
    <row r="551" spans="5:15">
      <c r="E551" s="453"/>
      <c r="F551" s="453"/>
      <c r="G551" s="453"/>
      <c r="H551" s="453"/>
      <c r="I551" s="453"/>
      <c r="J551" s="453"/>
      <c r="K551" s="453"/>
      <c r="L551" s="453"/>
      <c r="M551" s="453"/>
      <c r="N551" s="453"/>
      <c r="O551" s="453"/>
    </row>
    <row r="552" spans="5:15">
      <c r="E552" s="453"/>
      <c r="F552" s="453"/>
      <c r="G552" s="453"/>
      <c r="H552" s="453"/>
      <c r="I552" s="453"/>
      <c r="J552" s="453"/>
      <c r="K552" s="453"/>
      <c r="L552" s="453"/>
      <c r="M552" s="453"/>
      <c r="N552" s="453"/>
      <c r="O552" s="453"/>
    </row>
    <row r="553" spans="5:15">
      <c r="E553" s="453"/>
      <c r="F553" s="453"/>
      <c r="G553" s="453"/>
      <c r="H553" s="453"/>
      <c r="I553" s="453"/>
      <c r="J553" s="453"/>
      <c r="K553" s="453"/>
      <c r="L553" s="453"/>
      <c r="M553" s="453"/>
      <c r="N553" s="453"/>
      <c r="O553" s="453"/>
    </row>
    <row r="554" spans="5:15">
      <c r="E554" s="453"/>
      <c r="F554" s="453"/>
      <c r="G554" s="453"/>
      <c r="H554" s="453"/>
      <c r="I554" s="453"/>
      <c r="J554" s="453"/>
      <c r="K554" s="453"/>
      <c r="L554" s="453"/>
      <c r="M554" s="453"/>
      <c r="N554" s="453"/>
      <c r="O554" s="453"/>
    </row>
    <row r="555" spans="5:15">
      <c r="E555" s="453"/>
      <c r="F555" s="453"/>
      <c r="G555" s="453"/>
      <c r="H555" s="453"/>
      <c r="I555" s="453"/>
      <c r="J555" s="453"/>
      <c r="K555" s="453"/>
      <c r="L555" s="453"/>
      <c r="M555" s="453"/>
      <c r="N555" s="453"/>
      <c r="O555" s="453"/>
    </row>
    <row r="556" spans="5:15">
      <c r="E556" s="453"/>
      <c r="F556" s="453"/>
      <c r="G556" s="453"/>
      <c r="H556" s="453"/>
      <c r="I556" s="453"/>
      <c r="J556" s="453"/>
      <c r="K556" s="453"/>
      <c r="L556" s="453"/>
      <c r="M556" s="453"/>
      <c r="N556" s="453"/>
      <c r="O556" s="453"/>
    </row>
    <row r="557" spans="5:15">
      <c r="E557" s="453"/>
      <c r="F557" s="453"/>
      <c r="G557" s="453"/>
      <c r="H557" s="453"/>
      <c r="I557" s="453"/>
      <c r="J557" s="453"/>
      <c r="K557" s="453"/>
      <c r="L557" s="453"/>
      <c r="M557" s="453"/>
      <c r="N557" s="453"/>
      <c r="O557" s="453"/>
    </row>
    <row r="558" spans="5:15">
      <c r="E558" s="453"/>
      <c r="F558" s="453"/>
      <c r="G558" s="453"/>
      <c r="H558" s="453"/>
      <c r="I558" s="453"/>
      <c r="J558" s="453"/>
      <c r="K558" s="453"/>
      <c r="L558" s="453"/>
      <c r="M558" s="453"/>
      <c r="N558" s="453"/>
      <c r="O558" s="453"/>
    </row>
    <row r="559" spans="5:15">
      <c r="E559" s="453"/>
      <c r="F559" s="453"/>
      <c r="G559" s="453"/>
      <c r="H559" s="453"/>
      <c r="I559" s="453"/>
      <c r="J559" s="453"/>
      <c r="K559" s="453"/>
      <c r="L559" s="453"/>
      <c r="M559" s="453"/>
      <c r="N559" s="453"/>
      <c r="O559" s="453"/>
    </row>
    <row r="560" spans="5:15">
      <c r="E560" s="453"/>
      <c r="F560" s="453"/>
      <c r="G560" s="453"/>
      <c r="H560" s="453"/>
      <c r="I560" s="453"/>
      <c r="J560" s="453"/>
      <c r="K560" s="453"/>
      <c r="L560" s="453"/>
      <c r="M560" s="453"/>
      <c r="N560" s="453"/>
      <c r="O560" s="453"/>
    </row>
    <row r="561" spans="5:15">
      <c r="E561" s="453"/>
      <c r="F561" s="453"/>
      <c r="G561" s="453"/>
      <c r="H561" s="453"/>
      <c r="I561" s="453"/>
      <c r="J561" s="453"/>
      <c r="K561" s="453"/>
      <c r="L561" s="453"/>
      <c r="M561" s="453"/>
      <c r="N561" s="453"/>
      <c r="O561" s="453"/>
    </row>
    <row r="562" spans="5:15">
      <c r="E562" s="453"/>
      <c r="F562" s="453"/>
      <c r="G562" s="453"/>
      <c r="H562" s="453"/>
      <c r="I562" s="453"/>
      <c r="J562" s="453"/>
      <c r="K562" s="453"/>
      <c r="L562" s="453"/>
      <c r="M562" s="453"/>
      <c r="N562" s="453"/>
      <c r="O562" s="453"/>
    </row>
    <row r="563" spans="5:15">
      <c r="E563" s="453"/>
      <c r="F563" s="453"/>
      <c r="G563" s="453"/>
      <c r="H563" s="453"/>
      <c r="I563" s="453"/>
      <c r="J563" s="453"/>
      <c r="K563" s="453"/>
      <c r="L563" s="453"/>
      <c r="M563" s="453"/>
      <c r="N563" s="453"/>
      <c r="O563" s="453"/>
    </row>
    <row r="564" spans="5:15">
      <c r="E564" s="453"/>
      <c r="F564" s="453"/>
      <c r="G564" s="453"/>
      <c r="H564" s="453"/>
      <c r="I564" s="453"/>
      <c r="J564" s="453"/>
      <c r="K564" s="453"/>
      <c r="L564" s="453"/>
      <c r="M564" s="453"/>
      <c r="N564" s="453"/>
      <c r="O564" s="453"/>
    </row>
    <row r="565" spans="5:15">
      <c r="E565" s="453"/>
      <c r="F565" s="453"/>
      <c r="G565" s="453"/>
      <c r="H565" s="453"/>
      <c r="I565" s="453"/>
      <c r="J565" s="453"/>
      <c r="K565" s="453"/>
      <c r="L565" s="453"/>
      <c r="M565" s="453"/>
      <c r="N565" s="453"/>
      <c r="O565" s="453"/>
    </row>
    <row r="566" spans="5:15">
      <c r="E566" s="453"/>
      <c r="F566" s="453"/>
      <c r="G566" s="453"/>
      <c r="H566" s="453"/>
      <c r="I566" s="453"/>
      <c r="J566" s="453"/>
      <c r="K566" s="453"/>
      <c r="L566" s="453"/>
      <c r="M566" s="453"/>
      <c r="N566" s="453"/>
      <c r="O566" s="453"/>
    </row>
    <row r="567" spans="5:15">
      <c r="E567" s="453"/>
      <c r="F567" s="453"/>
      <c r="G567" s="453"/>
      <c r="H567" s="453"/>
      <c r="I567" s="453"/>
      <c r="J567" s="453"/>
      <c r="K567" s="453"/>
      <c r="L567" s="453"/>
      <c r="M567" s="453"/>
      <c r="N567" s="453"/>
      <c r="O567" s="453"/>
    </row>
    <row r="568" spans="5:15">
      <c r="E568" s="453"/>
      <c r="F568" s="453"/>
      <c r="G568" s="453"/>
      <c r="H568" s="453"/>
      <c r="I568" s="453"/>
      <c r="J568" s="453"/>
      <c r="K568" s="453"/>
      <c r="L568" s="453"/>
      <c r="M568" s="453"/>
      <c r="N568" s="453"/>
      <c r="O568" s="453"/>
    </row>
    <row r="569" spans="5:15">
      <c r="E569" s="453"/>
      <c r="F569" s="453"/>
      <c r="G569" s="453"/>
      <c r="H569" s="453"/>
      <c r="I569" s="453"/>
      <c r="J569" s="453"/>
      <c r="K569" s="453"/>
      <c r="L569" s="453"/>
      <c r="M569" s="453"/>
      <c r="N569" s="453"/>
      <c r="O569" s="453"/>
    </row>
    <row r="570" spans="5:15">
      <c r="E570" s="453"/>
      <c r="F570" s="453"/>
      <c r="G570" s="453"/>
      <c r="H570" s="453"/>
      <c r="I570" s="453"/>
      <c r="J570" s="453"/>
      <c r="K570" s="453"/>
      <c r="L570" s="453"/>
      <c r="M570" s="453"/>
      <c r="N570" s="453"/>
      <c r="O570" s="453"/>
    </row>
    <row r="571" spans="5:15">
      <c r="E571" s="453"/>
      <c r="F571" s="453"/>
      <c r="G571" s="453"/>
      <c r="H571" s="453"/>
      <c r="I571" s="453"/>
      <c r="J571" s="453"/>
      <c r="K571" s="453"/>
      <c r="L571" s="453"/>
      <c r="M571" s="453"/>
      <c r="N571" s="453"/>
      <c r="O571" s="453"/>
    </row>
    <row r="572" spans="5:15">
      <c r="E572" s="453"/>
      <c r="F572" s="453"/>
      <c r="G572" s="453"/>
      <c r="H572" s="453"/>
      <c r="I572" s="453"/>
      <c r="J572" s="453"/>
      <c r="K572" s="453"/>
      <c r="L572" s="453"/>
      <c r="M572" s="453"/>
      <c r="N572" s="453"/>
      <c r="O572" s="453"/>
    </row>
    <row r="573" spans="5:15">
      <c r="E573" s="453"/>
      <c r="F573" s="453"/>
      <c r="G573" s="453"/>
      <c r="H573" s="453"/>
      <c r="I573" s="453"/>
      <c r="J573" s="453"/>
      <c r="K573" s="453"/>
      <c r="L573" s="453"/>
      <c r="M573" s="453"/>
      <c r="N573" s="453"/>
      <c r="O573" s="453"/>
    </row>
    <row r="574" spans="5:15">
      <c r="E574" s="453"/>
      <c r="F574" s="453"/>
      <c r="G574" s="453"/>
      <c r="H574" s="453"/>
      <c r="I574" s="453"/>
      <c r="J574" s="453"/>
      <c r="K574" s="453"/>
      <c r="L574" s="453"/>
      <c r="M574" s="453"/>
      <c r="N574" s="453"/>
      <c r="O574" s="453"/>
    </row>
    <row r="575" spans="5:15">
      <c r="E575" s="453"/>
      <c r="F575" s="453"/>
      <c r="G575" s="453"/>
      <c r="H575" s="453"/>
      <c r="I575" s="453"/>
      <c r="J575" s="453"/>
      <c r="K575" s="453"/>
      <c r="L575" s="453"/>
      <c r="M575" s="453"/>
      <c r="N575" s="453"/>
      <c r="O575" s="453"/>
    </row>
    <row r="576" spans="5:15">
      <c r="E576" s="453"/>
      <c r="F576" s="453"/>
      <c r="G576" s="453"/>
      <c r="H576" s="453"/>
      <c r="I576" s="453"/>
      <c r="J576" s="453"/>
      <c r="K576" s="453"/>
      <c r="L576" s="453"/>
      <c r="M576" s="453"/>
      <c r="N576" s="453"/>
      <c r="O576" s="453"/>
    </row>
    <row r="577" spans="5:15">
      <c r="E577" s="453"/>
      <c r="F577" s="453"/>
      <c r="G577" s="453"/>
      <c r="H577" s="453"/>
      <c r="I577" s="453"/>
      <c r="J577" s="453"/>
      <c r="K577" s="453"/>
      <c r="L577" s="453"/>
      <c r="M577" s="453"/>
      <c r="N577" s="453"/>
      <c r="O577" s="453"/>
    </row>
    <row r="578" spans="5:15">
      <c r="E578" s="453"/>
      <c r="F578" s="453"/>
      <c r="G578" s="453"/>
      <c r="H578" s="453"/>
      <c r="I578" s="453"/>
      <c r="J578" s="453"/>
      <c r="K578" s="453"/>
      <c r="L578" s="453"/>
      <c r="M578" s="453"/>
      <c r="N578" s="453"/>
      <c r="O578" s="453"/>
    </row>
    <row r="579" spans="5:15">
      <c r="E579" s="453"/>
      <c r="F579" s="453"/>
      <c r="G579" s="453"/>
      <c r="H579" s="453"/>
      <c r="I579" s="453"/>
      <c r="J579" s="453"/>
      <c r="K579" s="453"/>
      <c r="L579" s="453"/>
      <c r="M579" s="453"/>
      <c r="N579" s="453"/>
      <c r="O579" s="453"/>
    </row>
    <row r="580" spans="5:15">
      <c r="E580" s="453"/>
      <c r="F580" s="453"/>
      <c r="G580" s="453"/>
      <c r="H580" s="453"/>
      <c r="I580" s="453"/>
      <c r="J580" s="453"/>
      <c r="K580" s="453"/>
      <c r="L580" s="453"/>
      <c r="M580" s="453"/>
      <c r="N580" s="453"/>
      <c r="O580" s="453"/>
    </row>
    <row r="581" spans="5:15">
      <c r="E581" s="453"/>
      <c r="F581" s="453"/>
      <c r="G581" s="453"/>
      <c r="H581" s="453"/>
      <c r="I581" s="453"/>
      <c r="J581" s="453"/>
      <c r="K581" s="453"/>
      <c r="L581" s="453"/>
      <c r="M581" s="453"/>
      <c r="N581" s="453"/>
      <c r="O581" s="453"/>
    </row>
    <row r="582" spans="5:15">
      <c r="E582" s="453"/>
      <c r="F582" s="453"/>
      <c r="G582" s="453"/>
      <c r="H582" s="453"/>
      <c r="I582" s="453"/>
      <c r="J582" s="453"/>
      <c r="K582" s="453"/>
      <c r="L582" s="453"/>
      <c r="M582" s="453"/>
      <c r="N582" s="453"/>
      <c r="O582" s="453"/>
    </row>
    <row r="583" spans="5:15">
      <c r="E583" s="453"/>
      <c r="F583" s="453"/>
      <c r="G583" s="453"/>
      <c r="H583" s="453"/>
      <c r="I583" s="453"/>
      <c r="J583" s="453"/>
      <c r="K583" s="453"/>
      <c r="L583" s="453"/>
      <c r="M583" s="453"/>
      <c r="N583" s="453"/>
      <c r="O583" s="453"/>
    </row>
    <row r="584" spans="5:15">
      <c r="E584" s="453"/>
      <c r="F584" s="453"/>
      <c r="G584" s="453"/>
      <c r="H584" s="453"/>
      <c r="I584" s="453"/>
      <c r="J584" s="453"/>
      <c r="K584" s="453"/>
      <c r="L584" s="453"/>
      <c r="M584" s="453"/>
      <c r="N584" s="453"/>
      <c r="O584" s="453"/>
    </row>
    <row r="585" spans="5:15">
      <c r="E585" s="453"/>
      <c r="F585" s="453"/>
      <c r="G585" s="453"/>
      <c r="H585" s="453"/>
      <c r="I585" s="453"/>
      <c r="J585" s="453"/>
      <c r="K585" s="453"/>
      <c r="L585" s="453"/>
      <c r="M585" s="453"/>
      <c r="N585" s="453"/>
      <c r="O585" s="453"/>
    </row>
    <row r="586" spans="5:15">
      <c r="E586" s="453"/>
      <c r="F586" s="453"/>
      <c r="G586" s="453"/>
      <c r="H586" s="453"/>
      <c r="I586" s="453"/>
      <c r="J586" s="453"/>
      <c r="K586" s="453"/>
      <c r="L586" s="453"/>
      <c r="M586" s="453"/>
      <c r="N586" s="453"/>
      <c r="O586" s="453"/>
    </row>
    <row r="587" spans="5:15">
      <c r="E587" s="453"/>
      <c r="F587" s="453"/>
      <c r="G587" s="453"/>
      <c r="H587" s="453"/>
      <c r="I587" s="453"/>
      <c r="J587" s="453"/>
      <c r="K587" s="453"/>
      <c r="L587" s="453"/>
      <c r="M587" s="453"/>
      <c r="N587" s="453"/>
      <c r="O587" s="453"/>
    </row>
    <row r="588" spans="5:15">
      <c r="E588" s="453"/>
      <c r="F588" s="453"/>
      <c r="G588" s="453"/>
      <c r="H588" s="453"/>
      <c r="I588" s="453"/>
      <c r="J588" s="453"/>
      <c r="K588" s="453"/>
      <c r="L588" s="453"/>
      <c r="M588" s="453"/>
      <c r="N588" s="453"/>
      <c r="O588" s="453"/>
    </row>
    <row r="589" spans="5:15">
      <c r="E589" s="453"/>
      <c r="F589" s="453"/>
      <c r="G589" s="453"/>
      <c r="H589" s="453"/>
      <c r="I589" s="453"/>
      <c r="J589" s="453"/>
      <c r="K589" s="453"/>
      <c r="L589" s="453"/>
      <c r="M589" s="453"/>
      <c r="N589" s="453"/>
      <c r="O589" s="453"/>
    </row>
    <row r="590" spans="5:15">
      <c r="E590" s="453"/>
      <c r="F590" s="453"/>
      <c r="G590" s="453"/>
      <c r="H590" s="453"/>
      <c r="I590" s="453"/>
      <c r="J590" s="453"/>
      <c r="K590" s="453"/>
      <c r="L590" s="453"/>
      <c r="M590" s="453"/>
      <c r="N590" s="453"/>
      <c r="O590" s="453"/>
    </row>
    <row r="591" spans="5:15">
      <c r="E591" s="453"/>
      <c r="F591" s="453"/>
      <c r="G591" s="453"/>
      <c r="H591" s="453"/>
      <c r="I591" s="453"/>
      <c r="J591" s="453"/>
      <c r="K591" s="453"/>
      <c r="L591" s="453"/>
      <c r="M591" s="453"/>
      <c r="N591" s="453"/>
      <c r="O591" s="453"/>
    </row>
    <row r="592" spans="5:15">
      <c r="E592" s="453"/>
      <c r="F592" s="453"/>
      <c r="G592" s="453"/>
      <c r="H592" s="453"/>
      <c r="I592" s="453"/>
      <c r="J592" s="453"/>
      <c r="K592" s="453"/>
      <c r="L592" s="453"/>
      <c r="M592" s="453"/>
      <c r="N592" s="453"/>
      <c r="O592" s="453"/>
    </row>
    <row r="593" spans="5:15">
      <c r="E593" s="453"/>
      <c r="F593" s="453"/>
      <c r="G593" s="453"/>
      <c r="H593" s="453"/>
      <c r="I593" s="453"/>
      <c r="J593" s="453"/>
      <c r="K593" s="453"/>
      <c r="L593" s="453"/>
      <c r="M593" s="453"/>
      <c r="N593" s="453"/>
      <c r="O593" s="453"/>
    </row>
    <row r="594" spans="5:15">
      <c r="E594" s="453"/>
      <c r="F594" s="453"/>
      <c r="G594" s="453"/>
      <c r="H594" s="453"/>
      <c r="I594" s="453"/>
      <c r="J594" s="453"/>
      <c r="K594" s="453"/>
      <c r="L594" s="453"/>
      <c r="M594" s="453"/>
      <c r="N594" s="453"/>
      <c r="O594" s="453"/>
    </row>
    <row r="595" spans="5:15">
      <c r="E595" s="453"/>
      <c r="F595" s="453"/>
      <c r="G595" s="453"/>
      <c r="H595" s="453"/>
      <c r="I595" s="453"/>
      <c r="J595" s="453"/>
      <c r="K595" s="453"/>
      <c r="L595" s="453"/>
      <c r="M595" s="453"/>
      <c r="N595" s="453"/>
      <c r="O595" s="453"/>
    </row>
    <row r="596" spans="5:15">
      <c r="E596" s="453"/>
      <c r="F596" s="453"/>
      <c r="G596" s="453"/>
      <c r="H596" s="453"/>
      <c r="I596" s="453"/>
      <c r="J596" s="453"/>
      <c r="K596" s="453"/>
      <c r="L596" s="453"/>
      <c r="M596" s="453"/>
      <c r="N596" s="453"/>
      <c r="O596" s="453"/>
    </row>
    <row r="597" spans="5:15">
      <c r="E597" s="453"/>
      <c r="F597" s="453"/>
      <c r="G597" s="453"/>
      <c r="H597" s="453"/>
      <c r="I597" s="453"/>
      <c r="J597" s="453"/>
      <c r="K597" s="453"/>
      <c r="L597" s="453"/>
      <c r="M597" s="453"/>
      <c r="N597" s="453"/>
      <c r="O597" s="453"/>
    </row>
    <row r="598" spans="5:15">
      <c r="E598" s="453"/>
      <c r="F598" s="453"/>
      <c r="G598" s="453"/>
      <c r="H598" s="453"/>
      <c r="I598" s="453"/>
      <c r="J598" s="453"/>
      <c r="K598" s="453"/>
      <c r="L598" s="453"/>
      <c r="M598" s="453"/>
      <c r="N598" s="453"/>
      <c r="O598" s="453"/>
    </row>
    <row r="599" spans="5:15">
      <c r="E599" s="453"/>
      <c r="F599" s="453"/>
      <c r="G599" s="453"/>
      <c r="H599" s="453"/>
      <c r="I599" s="453"/>
      <c r="J599" s="453"/>
      <c r="K599" s="453"/>
      <c r="L599" s="453"/>
      <c r="M599" s="453"/>
      <c r="N599" s="453"/>
      <c r="O599" s="453"/>
    </row>
    <row r="600" spans="5:15">
      <c r="E600" s="453"/>
      <c r="F600" s="453"/>
      <c r="G600" s="453"/>
      <c r="H600" s="453"/>
      <c r="I600" s="453"/>
      <c r="J600" s="453"/>
      <c r="K600" s="453"/>
      <c r="L600" s="453"/>
      <c r="M600" s="453"/>
      <c r="N600" s="453"/>
      <c r="O600" s="453"/>
    </row>
    <row r="601" spans="5:15">
      <c r="E601" s="453"/>
      <c r="F601" s="453"/>
      <c r="G601" s="453"/>
      <c r="H601" s="453"/>
      <c r="I601" s="453"/>
      <c r="J601" s="453"/>
      <c r="K601" s="453"/>
      <c r="L601" s="453"/>
      <c r="M601" s="453"/>
      <c r="N601" s="453"/>
      <c r="O601" s="453"/>
    </row>
    <row r="602" spans="5:15">
      <c r="E602" s="453"/>
      <c r="F602" s="453"/>
      <c r="G602" s="453"/>
      <c r="H602" s="453"/>
      <c r="I602" s="453"/>
      <c r="J602" s="453"/>
      <c r="K602" s="453"/>
      <c r="L602" s="453"/>
      <c r="M602" s="453"/>
      <c r="N602" s="453"/>
      <c r="O602" s="453"/>
    </row>
    <row r="603" spans="5:15">
      <c r="E603" s="453"/>
      <c r="F603" s="453"/>
      <c r="G603" s="453"/>
      <c r="H603" s="453"/>
      <c r="I603" s="453"/>
      <c r="J603" s="453"/>
      <c r="K603" s="453"/>
      <c r="L603" s="453"/>
      <c r="M603" s="453"/>
      <c r="N603" s="453"/>
      <c r="O603" s="453"/>
    </row>
    <row r="604" spans="5:15">
      <c r="E604" s="453"/>
      <c r="F604" s="453"/>
      <c r="G604" s="453"/>
      <c r="H604" s="453"/>
      <c r="I604" s="453"/>
      <c r="J604" s="453"/>
      <c r="K604" s="453"/>
      <c r="L604" s="453"/>
      <c r="M604" s="453"/>
      <c r="N604" s="453"/>
      <c r="O604" s="453"/>
    </row>
    <row r="605" spans="5:15">
      <c r="E605" s="453"/>
      <c r="F605" s="453"/>
      <c r="G605" s="453"/>
      <c r="H605" s="453"/>
      <c r="I605" s="453"/>
      <c r="J605" s="453"/>
      <c r="K605" s="453"/>
      <c r="L605" s="453"/>
      <c r="M605" s="453"/>
      <c r="N605" s="453"/>
      <c r="O605" s="453"/>
    </row>
    <row r="606" spans="5:15">
      <c r="E606" s="453"/>
      <c r="F606" s="453"/>
      <c r="G606" s="453"/>
      <c r="H606" s="453"/>
      <c r="I606" s="453"/>
      <c r="J606" s="453"/>
      <c r="K606" s="453"/>
      <c r="L606" s="453"/>
      <c r="M606" s="453"/>
      <c r="N606" s="453"/>
      <c r="O606" s="453"/>
    </row>
    <row r="607" spans="5:15">
      <c r="E607" s="453"/>
      <c r="F607" s="453"/>
      <c r="G607" s="453"/>
      <c r="H607" s="453"/>
      <c r="I607" s="453"/>
      <c r="J607" s="453"/>
      <c r="K607" s="453"/>
      <c r="L607" s="453"/>
      <c r="M607" s="453"/>
      <c r="N607" s="453"/>
      <c r="O607" s="453"/>
    </row>
    <row r="608" spans="5:15">
      <c r="E608" s="453"/>
      <c r="F608" s="453"/>
      <c r="G608" s="453"/>
      <c r="H608" s="453"/>
      <c r="I608" s="453"/>
      <c r="J608" s="453"/>
      <c r="K608" s="453"/>
      <c r="L608" s="453"/>
      <c r="M608" s="453"/>
      <c r="N608" s="453"/>
      <c r="O608" s="453"/>
    </row>
    <row r="609" spans="5:15">
      <c r="E609" s="453"/>
      <c r="F609" s="453"/>
      <c r="G609" s="453"/>
      <c r="H609" s="453"/>
      <c r="I609" s="453"/>
      <c r="J609" s="453"/>
      <c r="K609" s="453"/>
      <c r="L609" s="453"/>
      <c r="M609" s="453"/>
      <c r="N609" s="453"/>
      <c r="O609" s="453"/>
    </row>
    <row r="610" spans="5:15">
      <c r="E610" s="453"/>
      <c r="F610" s="453"/>
      <c r="G610" s="453"/>
      <c r="H610" s="453"/>
      <c r="I610" s="453"/>
      <c r="J610" s="453"/>
      <c r="K610" s="453"/>
      <c r="L610" s="453"/>
      <c r="M610" s="453"/>
      <c r="N610" s="453"/>
      <c r="O610" s="453"/>
    </row>
    <row r="611" spans="5:15">
      <c r="E611" s="453"/>
      <c r="F611" s="453"/>
      <c r="G611" s="453"/>
      <c r="H611" s="453"/>
      <c r="I611" s="453"/>
      <c r="J611" s="453"/>
      <c r="K611" s="453"/>
      <c r="L611" s="453"/>
      <c r="M611" s="453"/>
      <c r="N611" s="453"/>
      <c r="O611" s="453"/>
    </row>
    <row r="612" spans="5:15">
      <c r="E612" s="453"/>
      <c r="F612" s="453"/>
      <c r="G612" s="453"/>
      <c r="H612" s="453"/>
      <c r="I612" s="453"/>
      <c r="J612" s="453"/>
      <c r="K612" s="453"/>
      <c r="L612" s="453"/>
      <c r="M612" s="453"/>
      <c r="N612" s="453"/>
      <c r="O612" s="453"/>
    </row>
    <row r="613" spans="5:15">
      <c r="E613" s="453"/>
      <c r="F613" s="453"/>
      <c r="G613" s="453"/>
      <c r="H613" s="453"/>
      <c r="I613" s="453"/>
      <c r="J613" s="453"/>
      <c r="K613" s="453"/>
      <c r="L613" s="453"/>
      <c r="M613" s="453"/>
      <c r="N613" s="453"/>
      <c r="O613" s="453"/>
    </row>
    <row r="614" spans="5:15">
      <c r="E614" s="453"/>
      <c r="F614" s="453"/>
      <c r="G614" s="453"/>
      <c r="H614" s="453"/>
      <c r="I614" s="453"/>
      <c r="J614" s="453"/>
      <c r="K614" s="453"/>
      <c r="L614" s="453"/>
      <c r="M614" s="453"/>
      <c r="N614" s="453"/>
      <c r="O614" s="453"/>
    </row>
    <row r="615" spans="5:15">
      <c r="E615" s="453"/>
      <c r="F615" s="453"/>
      <c r="G615" s="453"/>
      <c r="H615" s="453"/>
      <c r="I615" s="453"/>
      <c r="J615" s="453"/>
      <c r="K615" s="453"/>
      <c r="L615" s="453"/>
      <c r="M615" s="453"/>
      <c r="N615" s="453"/>
      <c r="O615" s="453"/>
    </row>
    <row r="616" spans="5:15">
      <c r="E616" s="453"/>
      <c r="F616" s="453"/>
      <c r="G616" s="453"/>
      <c r="H616" s="453"/>
      <c r="I616" s="453"/>
      <c r="J616" s="453"/>
      <c r="K616" s="453"/>
      <c r="L616" s="453"/>
      <c r="M616" s="453"/>
      <c r="N616" s="453"/>
      <c r="O616" s="453"/>
    </row>
    <row r="617" spans="5:15">
      <c r="E617" s="453"/>
      <c r="F617" s="453"/>
      <c r="G617" s="453"/>
      <c r="H617" s="453"/>
      <c r="I617" s="453"/>
      <c r="J617" s="453"/>
      <c r="K617" s="453"/>
      <c r="L617" s="453"/>
      <c r="M617" s="453"/>
      <c r="N617" s="453"/>
      <c r="O617" s="453"/>
    </row>
    <row r="618" spans="5:15">
      <c r="E618" s="453"/>
      <c r="F618" s="453"/>
      <c r="G618" s="453"/>
      <c r="H618" s="453"/>
      <c r="I618" s="453"/>
      <c r="J618" s="453"/>
      <c r="K618" s="453"/>
      <c r="L618" s="453"/>
      <c r="M618" s="453"/>
      <c r="N618" s="453"/>
      <c r="O618" s="453"/>
    </row>
    <row r="619" spans="5:15">
      <c r="E619" s="453"/>
      <c r="F619" s="453"/>
      <c r="G619" s="453"/>
      <c r="H619" s="453"/>
      <c r="I619" s="453"/>
      <c r="J619" s="453"/>
      <c r="K619" s="453"/>
      <c r="L619" s="453"/>
      <c r="M619" s="453"/>
      <c r="N619" s="453"/>
      <c r="O619" s="453"/>
    </row>
    <row r="620" spans="5:15">
      <c r="E620" s="453"/>
      <c r="F620" s="453"/>
      <c r="G620" s="453"/>
      <c r="H620" s="453"/>
      <c r="I620" s="453"/>
      <c r="J620" s="453"/>
      <c r="K620" s="453"/>
      <c r="L620" s="453"/>
      <c r="M620" s="453"/>
      <c r="N620" s="453"/>
      <c r="O620" s="453"/>
    </row>
    <row r="621" spans="5:15">
      <c r="E621" s="453"/>
      <c r="F621" s="453"/>
      <c r="G621" s="453"/>
      <c r="H621" s="453"/>
      <c r="I621" s="453"/>
      <c r="J621" s="453"/>
      <c r="K621" s="453"/>
      <c r="L621" s="453"/>
      <c r="M621" s="453"/>
      <c r="N621" s="453"/>
      <c r="O621" s="453"/>
    </row>
    <row r="622" spans="5:15">
      <c r="E622" s="453"/>
      <c r="F622" s="453"/>
      <c r="G622" s="453"/>
      <c r="H622" s="453"/>
      <c r="I622" s="453"/>
      <c r="J622" s="453"/>
      <c r="K622" s="453"/>
      <c r="L622" s="453"/>
      <c r="M622" s="453"/>
      <c r="N622" s="453"/>
      <c r="O622" s="453"/>
    </row>
    <row r="623" spans="5:15">
      <c r="E623" s="453"/>
      <c r="F623" s="453"/>
      <c r="G623" s="453"/>
      <c r="H623" s="453"/>
      <c r="I623" s="453"/>
      <c r="J623" s="453"/>
      <c r="K623" s="453"/>
      <c r="L623" s="453"/>
      <c r="M623" s="453"/>
      <c r="N623" s="453"/>
      <c r="O623" s="453"/>
    </row>
    <row r="624" spans="5:15">
      <c r="E624" s="453"/>
      <c r="F624" s="453"/>
      <c r="G624" s="453"/>
      <c r="H624" s="453"/>
      <c r="I624" s="453"/>
      <c r="J624" s="453"/>
      <c r="K624" s="453"/>
      <c r="L624" s="453"/>
      <c r="M624" s="453"/>
      <c r="N624" s="453"/>
      <c r="O624" s="453"/>
    </row>
    <row r="625" spans="5:15">
      <c r="E625" s="453"/>
      <c r="F625" s="453"/>
      <c r="G625" s="453"/>
      <c r="H625" s="453"/>
      <c r="I625" s="453"/>
      <c r="J625" s="453"/>
      <c r="K625" s="453"/>
      <c r="L625" s="453"/>
      <c r="M625" s="453"/>
      <c r="N625" s="453"/>
      <c r="O625" s="453"/>
    </row>
    <row r="626" spans="5:15">
      <c r="E626" s="453"/>
      <c r="F626" s="453"/>
      <c r="G626" s="453"/>
      <c r="H626" s="453"/>
      <c r="I626" s="453"/>
      <c r="J626" s="453"/>
      <c r="K626" s="453"/>
      <c r="L626" s="453"/>
      <c r="M626" s="453"/>
      <c r="N626" s="453"/>
      <c r="O626" s="453"/>
    </row>
    <row r="627" spans="5:15">
      <c r="E627" s="453"/>
      <c r="F627" s="453"/>
      <c r="G627" s="453"/>
      <c r="H627" s="453"/>
      <c r="I627" s="453"/>
      <c r="J627" s="453"/>
      <c r="K627" s="453"/>
      <c r="L627" s="453"/>
      <c r="M627" s="453"/>
      <c r="N627" s="453"/>
      <c r="O627" s="453"/>
    </row>
    <row r="628" spans="5:15">
      <c r="E628" s="453"/>
      <c r="F628" s="453"/>
      <c r="G628" s="453"/>
      <c r="H628" s="453"/>
      <c r="I628" s="453"/>
      <c r="J628" s="453"/>
      <c r="K628" s="453"/>
      <c r="L628" s="453"/>
      <c r="M628" s="453"/>
      <c r="N628" s="453"/>
      <c r="O628" s="453"/>
    </row>
    <row r="629" spans="5:15">
      <c r="E629" s="453"/>
      <c r="F629" s="453"/>
      <c r="G629" s="453"/>
      <c r="H629" s="453"/>
      <c r="I629" s="453"/>
      <c r="J629" s="453"/>
      <c r="K629" s="453"/>
      <c r="L629" s="453"/>
      <c r="M629" s="453"/>
      <c r="N629" s="453"/>
      <c r="O629" s="453"/>
    </row>
    <row r="630" spans="5:15">
      <c r="E630" s="453"/>
      <c r="F630" s="453"/>
      <c r="G630" s="453"/>
      <c r="H630" s="453"/>
      <c r="I630" s="453"/>
      <c r="J630" s="453"/>
      <c r="K630" s="453"/>
      <c r="L630" s="453"/>
      <c r="M630" s="453"/>
      <c r="N630" s="453"/>
      <c r="O630" s="453"/>
    </row>
    <row r="631" spans="5:15">
      <c r="E631" s="453"/>
      <c r="F631" s="453"/>
      <c r="G631" s="453"/>
      <c r="H631" s="453"/>
      <c r="I631" s="453"/>
      <c r="J631" s="453"/>
      <c r="K631" s="453"/>
      <c r="L631" s="453"/>
      <c r="M631" s="453"/>
      <c r="N631" s="453"/>
      <c r="O631" s="453"/>
    </row>
    <row r="632" spans="5:15">
      <c r="E632" s="453"/>
      <c r="F632" s="453"/>
      <c r="G632" s="453"/>
      <c r="H632" s="453"/>
      <c r="I632" s="453"/>
      <c r="J632" s="453"/>
      <c r="K632" s="453"/>
      <c r="L632" s="453"/>
      <c r="M632" s="453"/>
      <c r="N632" s="453"/>
      <c r="O632" s="453"/>
    </row>
    <row r="633" spans="5:15">
      <c r="E633" s="453"/>
      <c r="F633" s="453"/>
      <c r="G633" s="453"/>
      <c r="H633" s="453"/>
      <c r="I633" s="453"/>
      <c r="J633" s="453"/>
      <c r="K633" s="453"/>
      <c r="L633" s="453"/>
      <c r="M633" s="453"/>
      <c r="N633" s="453"/>
      <c r="O633" s="453"/>
    </row>
    <row r="634" spans="5:15">
      <c r="E634" s="453"/>
      <c r="F634" s="453"/>
      <c r="G634" s="453"/>
      <c r="H634" s="453"/>
      <c r="I634" s="453"/>
      <c r="J634" s="453"/>
      <c r="K634" s="453"/>
      <c r="L634" s="453"/>
      <c r="M634" s="453"/>
      <c r="N634" s="453"/>
      <c r="O634" s="453"/>
    </row>
    <row r="635" spans="5:15">
      <c r="E635" s="453"/>
      <c r="F635" s="453"/>
      <c r="G635" s="453"/>
      <c r="H635" s="453"/>
      <c r="I635" s="453"/>
      <c r="J635" s="453"/>
      <c r="K635" s="453"/>
      <c r="L635" s="453"/>
      <c r="M635" s="453"/>
      <c r="N635" s="453"/>
      <c r="O635" s="453"/>
    </row>
    <row r="636" spans="5:15">
      <c r="E636" s="453"/>
      <c r="F636" s="453"/>
      <c r="G636" s="453"/>
      <c r="H636" s="453"/>
      <c r="I636" s="453"/>
      <c r="J636" s="453"/>
      <c r="K636" s="453"/>
      <c r="L636" s="453"/>
      <c r="M636" s="453"/>
      <c r="N636" s="453"/>
      <c r="O636" s="453"/>
    </row>
    <row r="637" spans="5:15">
      <c r="E637" s="453"/>
      <c r="F637" s="453"/>
      <c r="G637" s="453"/>
      <c r="H637" s="453"/>
      <c r="I637" s="453"/>
      <c r="J637" s="453"/>
      <c r="K637" s="453"/>
      <c r="L637" s="453"/>
      <c r="M637" s="453"/>
      <c r="N637" s="453"/>
      <c r="O637" s="453"/>
    </row>
    <row r="638" spans="5:15">
      <c r="E638" s="453"/>
      <c r="F638" s="453"/>
      <c r="G638" s="453"/>
      <c r="H638" s="453"/>
      <c r="I638" s="453"/>
      <c r="J638" s="453"/>
      <c r="K638" s="453"/>
      <c r="L638" s="453"/>
      <c r="M638" s="453"/>
      <c r="N638" s="453"/>
      <c r="O638" s="453"/>
    </row>
    <row r="639" spans="5:15">
      <c r="E639" s="453"/>
      <c r="F639" s="453"/>
      <c r="G639" s="453"/>
      <c r="H639" s="453"/>
      <c r="I639" s="453"/>
      <c r="J639" s="453"/>
      <c r="K639" s="453"/>
      <c r="L639" s="453"/>
      <c r="M639" s="453"/>
      <c r="N639" s="453"/>
      <c r="O639" s="453"/>
    </row>
    <row r="640" spans="5:15">
      <c r="E640" s="453"/>
      <c r="F640" s="453"/>
      <c r="G640" s="453"/>
      <c r="H640" s="453"/>
      <c r="I640" s="453"/>
      <c r="J640" s="453"/>
      <c r="K640" s="453"/>
      <c r="L640" s="453"/>
      <c r="M640" s="453"/>
      <c r="N640" s="453"/>
      <c r="O640" s="453"/>
    </row>
    <row r="641" spans="5:15">
      <c r="E641" s="453"/>
      <c r="F641" s="453"/>
      <c r="G641" s="453"/>
      <c r="H641" s="453"/>
      <c r="I641" s="453"/>
      <c r="J641" s="453"/>
      <c r="K641" s="453"/>
      <c r="L641" s="453"/>
      <c r="M641" s="453"/>
      <c r="N641" s="453"/>
      <c r="O641" s="453"/>
    </row>
    <row r="642" spans="5:15">
      <c r="E642" s="453"/>
      <c r="F642" s="453"/>
      <c r="G642" s="453"/>
      <c r="H642" s="453"/>
      <c r="I642" s="453"/>
      <c r="J642" s="453"/>
      <c r="K642" s="453"/>
      <c r="L642" s="453"/>
      <c r="M642" s="453"/>
      <c r="N642" s="453"/>
      <c r="O642" s="453"/>
    </row>
    <row r="643" spans="5:15">
      <c r="E643" s="453"/>
      <c r="F643" s="453"/>
      <c r="G643" s="453"/>
      <c r="H643" s="453"/>
      <c r="I643" s="453"/>
      <c r="J643" s="453"/>
      <c r="K643" s="453"/>
      <c r="L643" s="453"/>
      <c r="M643" s="453"/>
      <c r="N643" s="453"/>
      <c r="O643" s="453"/>
    </row>
    <row r="644" spans="5:15">
      <c r="E644" s="453"/>
      <c r="F644" s="453"/>
      <c r="G644" s="453"/>
      <c r="H644" s="453"/>
      <c r="I644" s="453"/>
      <c r="J644" s="453"/>
      <c r="K644" s="453"/>
      <c r="L644" s="453"/>
      <c r="M644" s="453"/>
      <c r="N644" s="453"/>
      <c r="O644" s="453"/>
    </row>
    <row r="645" spans="5:15">
      <c r="E645" s="453"/>
      <c r="F645" s="453"/>
      <c r="G645" s="453"/>
      <c r="H645" s="453"/>
      <c r="I645" s="453"/>
      <c r="J645" s="453"/>
      <c r="K645" s="453"/>
      <c r="L645" s="453"/>
      <c r="M645" s="453"/>
      <c r="N645" s="453"/>
      <c r="O645" s="453"/>
    </row>
    <row r="646" spans="5:15">
      <c r="E646" s="453"/>
      <c r="F646" s="453"/>
      <c r="G646" s="453"/>
      <c r="H646" s="453"/>
      <c r="I646" s="453"/>
      <c r="J646" s="453"/>
      <c r="K646" s="453"/>
      <c r="L646" s="453"/>
      <c r="M646" s="453"/>
      <c r="N646" s="453"/>
      <c r="O646" s="453"/>
    </row>
    <row r="647" spans="5:15">
      <c r="E647" s="453"/>
      <c r="F647" s="453"/>
      <c r="G647" s="453"/>
      <c r="H647" s="453"/>
      <c r="I647" s="453"/>
      <c r="J647" s="453"/>
      <c r="K647" s="453"/>
      <c r="L647" s="453"/>
      <c r="M647" s="453"/>
      <c r="N647" s="453"/>
      <c r="O647" s="453"/>
    </row>
    <row r="648" spans="5:15">
      <c r="E648" s="453"/>
      <c r="F648" s="453"/>
      <c r="G648" s="453"/>
      <c r="H648" s="453"/>
      <c r="I648" s="453"/>
      <c r="J648" s="453"/>
      <c r="K648" s="453"/>
      <c r="L648" s="453"/>
      <c r="M648" s="453"/>
      <c r="N648" s="453"/>
      <c r="O648" s="453"/>
    </row>
    <row r="649" spans="5:15">
      <c r="E649" s="453"/>
      <c r="F649" s="453"/>
      <c r="G649" s="453"/>
      <c r="H649" s="453"/>
      <c r="I649" s="453"/>
      <c r="J649" s="453"/>
      <c r="K649" s="453"/>
      <c r="L649" s="453"/>
      <c r="M649" s="453"/>
      <c r="N649" s="453"/>
      <c r="O649" s="453"/>
    </row>
    <row r="650" spans="5:15">
      <c r="E650" s="453"/>
      <c r="F650" s="453"/>
      <c r="G650" s="453"/>
      <c r="H650" s="453"/>
      <c r="I650" s="453"/>
      <c r="J650" s="453"/>
      <c r="K650" s="453"/>
      <c r="L650" s="453"/>
      <c r="M650" s="453"/>
      <c r="N650" s="453"/>
      <c r="O650" s="453"/>
    </row>
    <row r="651" spans="5:15">
      <c r="E651" s="453"/>
      <c r="F651" s="453"/>
      <c r="G651" s="453"/>
      <c r="H651" s="453"/>
      <c r="I651" s="453"/>
      <c r="J651" s="453"/>
      <c r="K651" s="453"/>
      <c r="L651" s="453"/>
      <c r="M651" s="453"/>
      <c r="N651" s="453"/>
      <c r="O651" s="453"/>
    </row>
    <row r="652" spans="5:15">
      <c r="E652" s="453"/>
      <c r="F652" s="453"/>
      <c r="G652" s="453"/>
      <c r="H652" s="453"/>
      <c r="I652" s="453"/>
      <c r="J652" s="453"/>
      <c r="K652" s="453"/>
      <c r="L652" s="453"/>
      <c r="M652" s="453"/>
      <c r="N652" s="453"/>
      <c r="O652" s="453"/>
    </row>
    <row r="653" spans="5:15">
      <c r="E653" s="453"/>
      <c r="F653" s="453"/>
      <c r="G653" s="453"/>
      <c r="H653" s="453"/>
      <c r="I653" s="453"/>
      <c r="J653" s="453"/>
      <c r="K653" s="453"/>
      <c r="L653" s="453"/>
      <c r="M653" s="453"/>
      <c r="N653" s="453"/>
      <c r="O653" s="453"/>
    </row>
    <row r="654" spans="5:15">
      <c r="E654" s="453"/>
      <c r="F654" s="453"/>
      <c r="G654" s="453"/>
      <c r="H654" s="453"/>
      <c r="I654" s="453"/>
      <c r="J654" s="453"/>
      <c r="K654" s="453"/>
      <c r="L654" s="453"/>
      <c r="M654" s="453"/>
      <c r="N654" s="453"/>
      <c r="O654" s="453"/>
    </row>
    <row r="655" spans="5:15">
      <c r="E655" s="453"/>
      <c r="F655" s="453"/>
      <c r="G655" s="453"/>
      <c r="H655" s="453"/>
      <c r="I655" s="453"/>
      <c r="J655" s="453"/>
      <c r="K655" s="453"/>
      <c r="L655" s="453"/>
      <c r="M655" s="453"/>
      <c r="N655" s="453"/>
      <c r="O655" s="453"/>
    </row>
    <row r="656" spans="5:15">
      <c r="E656" s="453"/>
      <c r="F656" s="453"/>
      <c r="G656" s="453"/>
      <c r="H656" s="453"/>
      <c r="I656" s="453"/>
      <c r="J656" s="453"/>
      <c r="K656" s="453"/>
      <c r="L656" s="453"/>
      <c r="M656" s="453"/>
      <c r="N656" s="453"/>
      <c r="O656" s="453"/>
    </row>
    <row r="657" spans="5:15">
      <c r="E657" s="453"/>
      <c r="F657" s="453"/>
      <c r="G657" s="453"/>
      <c r="H657" s="453"/>
      <c r="I657" s="453"/>
      <c r="J657" s="453"/>
      <c r="K657" s="453"/>
      <c r="L657" s="453"/>
      <c r="M657" s="453"/>
      <c r="N657" s="453"/>
      <c r="O657" s="453"/>
    </row>
    <row r="658" spans="5:15">
      <c r="E658" s="453"/>
      <c r="F658" s="453"/>
      <c r="G658" s="453"/>
      <c r="H658" s="453"/>
      <c r="I658" s="453"/>
      <c r="J658" s="453"/>
      <c r="K658" s="453"/>
      <c r="L658" s="453"/>
      <c r="M658" s="453"/>
      <c r="N658" s="453"/>
      <c r="O658" s="453"/>
    </row>
    <row r="659" spans="5:15">
      <c r="E659" s="453"/>
      <c r="F659" s="453"/>
      <c r="G659" s="453"/>
      <c r="H659" s="453"/>
      <c r="I659" s="453"/>
      <c r="J659" s="453"/>
      <c r="K659" s="453"/>
      <c r="L659" s="453"/>
      <c r="M659" s="453"/>
      <c r="N659" s="453"/>
      <c r="O659" s="453"/>
    </row>
    <row r="660" spans="5:15">
      <c r="E660" s="453"/>
      <c r="F660" s="453"/>
      <c r="G660" s="453"/>
      <c r="H660" s="453"/>
      <c r="I660" s="453"/>
      <c r="J660" s="453"/>
      <c r="K660" s="453"/>
      <c r="L660" s="453"/>
      <c r="M660" s="453"/>
      <c r="N660" s="453"/>
      <c r="O660" s="453"/>
    </row>
    <row r="661" spans="5:15">
      <c r="E661" s="453"/>
      <c r="F661" s="453"/>
      <c r="G661" s="453"/>
      <c r="H661" s="453"/>
      <c r="I661" s="453"/>
      <c r="J661" s="453"/>
      <c r="K661" s="453"/>
      <c r="L661" s="453"/>
      <c r="M661" s="453"/>
      <c r="N661" s="453"/>
      <c r="O661" s="453"/>
    </row>
    <row r="662" spans="5:15">
      <c r="E662" s="453"/>
      <c r="F662" s="453"/>
      <c r="G662" s="453"/>
      <c r="H662" s="453"/>
      <c r="I662" s="453"/>
      <c r="J662" s="453"/>
      <c r="K662" s="453"/>
      <c r="L662" s="453"/>
      <c r="M662" s="453"/>
      <c r="N662" s="453"/>
      <c r="O662" s="453"/>
    </row>
    <row r="663" spans="5:15">
      <c r="E663" s="453"/>
      <c r="F663" s="453"/>
      <c r="G663" s="453"/>
      <c r="H663" s="453"/>
      <c r="I663" s="453"/>
      <c r="J663" s="453"/>
      <c r="K663" s="453"/>
      <c r="L663" s="453"/>
      <c r="M663" s="453"/>
      <c r="N663" s="453"/>
      <c r="O663" s="453"/>
    </row>
    <row r="664" spans="5:15">
      <c r="E664" s="453"/>
      <c r="F664" s="453"/>
      <c r="G664" s="453"/>
      <c r="H664" s="453"/>
      <c r="I664" s="453"/>
      <c r="J664" s="453"/>
      <c r="K664" s="453"/>
      <c r="L664" s="453"/>
      <c r="M664" s="453"/>
      <c r="N664" s="453"/>
      <c r="O664" s="453"/>
    </row>
    <row r="665" spans="5:15">
      <c r="E665" s="453"/>
      <c r="F665" s="453"/>
      <c r="G665" s="453"/>
      <c r="H665" s="453"/>
      <c r="I665" s="453"/>
      <c r="J665" s="453"/>
      <c r="K665" s="453"/>
      <c r="L665" s="453"/>
      <c r="M665" s="453"/>
      <c r="N665" s="453"/>
      <c r="O665" s="453"/>
    </row>
    <row r="666" spans="5:15">
      <c r="E666" s="453"/>
      <c r="F666" s="453"/>
      <c r="G666" s="453"/>
      <c r="H666" s="453"/>
      <c r="I666" s="453"/>
      <c r="J666" s="453"/>
      <c r="K666" s="453"/>
      <c r="L666" s="453"/>
      <c r="M666" s="453"/>
      <c r="N666" s="453"/>
      <c r="O666" s="453"/>
    </row>
    <row r="667" spans="5:15">
      <c r="E667" s="453"/>
      <c r="F667" s="453"/>
      <c r="G667" s="453"/>
      <c r="H667" s="453"/>
      <c r="I667" s="453"/>
      <c r="J667" s="453"/>
      <c r="K667" s="453"/>
      <c r="L667" s="453"/>
      <c r="M667" s="453"/>
      <c r="N667" s="453"/>
      <c r="O667" s="453"/>
    </row>
    <row r="668" spans="5:15">
      <c r="E668" s="453"/>
      <c r="F668" s="453"/>
      <c r="G668" s="453"/>
      <c r="H668" s="453"/>
      <c r="I668" s="453"/>
      <c r="J668" s="453"/>
      <c r="K668" s="453"/>
      <c r="L668" s="453"/>
      <c r="M668" s="453"/>
      <c r="N668" s="453"/>
      <c r="O668" s="453"/>
    </row>
    <row r="669" spans="5:15">
      <c r="E669" s="453"/>
      <c r="F669" s="453"/>
      <c r="G669" s="453"/>
      <c r="H669" s="453"/>
      <c r="I669" s="453"/>
      <c r="J669" s="453"/>
      <c r="K669" s="453"/>
      <c r="L669" s="453"/>
      <c r="M669" s="453"/>
      <c r="N669" s="453"/>
      <c r="O669" s="453"/>
    </row>
    <row r="670" spans="5:15">
      <c r="E670" s="453"/>
      <c r="F670" s="453"/>
      <c r="G670" s="453"/>
      <c r="H670" s="453"/>
      <c r="I670" s="453"/>
      <c r="J670" s="453"/>
      <c r="K670" s="453"/>
      <c r="L670" s="453"/>
      <c r="M670" s="453"/>
      <c r="N670" s="453"/>
      <c r="O670" s="453"/>
    </row>
    <row r="671" spans="5:15">
      <c r="E671" s="453"/>
      <c r="F671" s="453"/>
      <c r="G671" s="453"/>
      <c r="H671" s="453"/>
      <c r="I671" s="453"/>
      <c r="J671" s="453"/>
      <c r="K671" s="453"/>
      <c r="L671" s="453"/>
      <c r="M671" s="453"/>
      <c r="N671" s="453"/>
      <c r="O671" s="453"/>
    </row>
    <row r="672" spans="5:15">
      <c r="E672" s="453"/>
      <c r="F672" s="453"/>
      <c r="G672" s="453"/>
      <c r="H672" s="453"/>
      <c r="I672" s="453"/>
      <c r="J672" s="453"/>
      <c r="K672" s="453"/>
      <c r="L672" s="453"/>
      <c r="M672" s="453"/>
      <c r="N672" s="453"/>
      <c r="O672" s="453"/>
    </row>
    <row r="673" spans="5:15">
      <c r="E673" s="453"/>
      <c r="F673" s="453"/>
      <c r="G673" s="453"/>
      <c r="H673" s="453"/>
      <c r="I673" s="453"/>
      <c r="J673" s="453"/>
      <c r="K673" s="453"/>
      <c r="L673" s="453"/>
      <c r="M673" s="453"/>
      <c r="N673" s="453"/>
      <c r="O673" s="453"/>
    </row>
    <row r="674" spans="5:15">
      <c r="E674" s="453"/>
      <c r="F674" s="453"/>
      <c r="G674" s="453"/>
      <c r="H674" s="453"/>
      <c r="I674" s="453"/>
      <c r="J674" s="453"/>
      <c r="K674" s="453"/>
      <c r="L674" s="453"/>
      <c r="M674" s="453"/>
      <c r="N674" s="453"/>
      <c r="O674" s="453"/>
    </row>
    <row r="675" spans="5:15">
      <c r="E675" s="453"/>
      <c r="F675" s="453"/>
      <c r="G675" s="453"/>
      <c r="H675" s="453"/>
      <c r="I675" s="453"/>
      <c r="J675" s="453"/>
      <c r="K675" s="453"/>
      <c r="L675" s="453"/>
      <c r="M675" s="453"/>
      <c r="N675" s="453"/>
      <c r="O675" s="453"/>
    </row>
    <row r="676" spans="5:15">
      <c r="E676" s="453"/>
      <c r="F676" s="453"/>
      <c r="G676" s="453"/>
      <c r="H676" s="453"/>
      <c r="I676" s="453"/>
      <c r="J676" s="453"/>
      <c r="K676" s="453"/>
      <c r="L676" s="453"/>
      <c r="M676" s="453"/>
      <c r="N676" s="453"/>
      <c r="O676" s="453"/>
    </row>
    <row r="677" spans="5:15">
      <c r="E677" s="453"/>
      <c r="F677" s="453"/>
      <c r="G677" s="453"/>
      <c r="H677" s="453"/>
      <c r="I677" s="453"/>
      <c r="J677" s="453"/>
      <c r="K677" s="453"/>
      <c r="L677" s="453"/>
      <c r="M677" s="453"/>
      <c r="N677" s="453"/>
      <c r="O677" s="453"/>
    </row>
    <row r="678" spans="5:15">
      <c r="E678" s="453"/>
      <c r="F678" s="453"/>
      <c r="G678" s="453"/>
      <c r="H678" s="453"/>
      <c r="I678" s="453"/>
      <c r="J678" s="453"/>
      <c r="K678" s="453"/>
      <c r="L678" s="453"/>
      <c r="M678" s="453"/>
      <c r="N678" s="453"/>
      <c r="O678" s="453"/>
    </row>
    <row r="679" spans="5:15">
      <c r="E679" s="453"/>
      <c r="F679" s="453"/>
      <c r="G679" s="453"/>
      <c r="H679" s="453"/>
      <c r="I679" s="453"/>
      <c r="J679" s="453"/>
      <c r="K679" s="453"/>
      <c r="L679" s="453"/>
      <c r="M679" s="453"/>
      <c r="N679" s="453"/>
      <c r="O679" s="453"/>
    </row>
    <row r="680" spans="5:15">
      <c r="E680" s="453"/>
      <c r="F680" s="453"/>
      <c r="G680" s="453"/>
      <c r="H680" s="453"/>
      <c r="I680" s="453"/>
      <c r="J680" s="453"/>
      <c r="K680" s="453"/>
      <c r="L680" s="453"/>
      <c r="M680" s="453"/>
      <c r="N680" s="453"/>
      <c r="O680" s="453"/>
    </row>
    <row r="681" spans="5:15">
      <c r="E681" s="453"/>
      <c r="F681" s="453"/>
      <c r="G681" s="453"/>
      <c r="H681" s="453"/>
      <c r="I681" s="453"/>
      <c r="J681" s="453"/>
      <c r="K681" s="453"/>
      <c r="L681" s="453"/>
      <c r="M681" s="453"/>
      <c r="N681" s="453"/>
      <c r="O681" s="453"/>
    </row>
    <row r="682" spans="5:15">
      <c r="E682" s="453"/>
      <c r="F682" s="453"/>
      <c r="G682" s="453"/>
      <c r="H682" s="453"/>
      <c r="I682" s="453"/>
      <c r="J682" s="453"/>
      <c r="K682" s="453"/>
      <c r="L682" s="453"/>
      <c r="M682" s="453"/>
      <c r="N682" s="453"/>
      <c r="O682" s="453"/>
    </row>
    <row r="683" spans="5:15">
      <c r="E683" s="453"/>
      <c r="F683" s="453"/>
      <c r="G683" s="453"/>
      <c r="H683" s="453"/>
      <c r="I683" s="453"/>
      <c r="J683" s="453"/>
      <c r="K683" s="453"/>
      <c r="L683" s="453"/>
      <c r="M683" s="453"/>
      <c r="N683" s="453"/>
      <c r="O683" s="453"/>
    </row>
    <row r="684" spans="5:15">
      <c r="E684" s="453"/>
      <c r="F684" s="453"/>
      <c r="G684" s="453"/>
      <c r="H684" s="453"/>
      <c r="I684" s="453"/>
      <c r="J684" s="453"/>
      <c r="K684" s="453"/>
      <c r="L684" s="453"/>
      <c r="M684" s="453"/>
      <c r="N684" s="453"/>
      <c r="O684" s="453"/>
    </row>
    <row r="685" spans="5:15">
      <c r="E685" s="453"/>
      <c r="F685" s="453"/>
      <c r="G685" s="453"/>
      <c r="H685" s="453"/>
      <c r="I685" s="453"/>
      <c r="J685" s="453"/>
      <c r="K685" s="453"/>
      <c r="L685" s="453"/>
      <c r="M685" s="453"/>
      <c r="N685" s="453"/>
      <c r="O685" s="453"/>
    </row>
    <row r="686" spans="5:15">
      <c r="E686" s="453"/>
      <c r="F686" s="453"/>
      <c r="G686" s="453"/>
      <c r="H686" s="453"/>
      <c r="I686" s="453"/>
      <c r="J686" s="453"/>
      <c r="K686" s="453"/>
      <c r="L686" s="453"/>
      <c r="M686" s="453"/>
      <c r="N686" s="453"/>
      <c r="O686" s="453"/>
    </row>
    <row r="687" spans="5:15">
      <c r="E687" s="453"/>
      <c r="F687" s="453"/>
      <c r="G687" s="453"/>
      <c r="H687" s="453"/>
      <c r="I687" s="453"/>
      <c r="J687" s="453"/>
      <c r="K687" s="453"/>
      <c r="L687" s="453"/>
      <c r="M687" s="453"/>
      <c r="N687" s="453"/>
      <c r="O687" s="453"/>
    </row>
    <row r="688" spans="5:15">
      <c r="E688" s="453"/>
      <c r="F688" s="453"/>
      <c r="G688" s="453"/>
      <c r="H688" s="453"/>
      <c r="I688" s="453"/>
      <c r="J688" s="453"/>
      <c r="K688" s="453"/>
      <c r="L688" s="453"/>
      <c r="M688" s="453"/>
      <c r="N688" s="453"/>
      <c r="O688" s="453"/>
    </row>
    <row r="689" spans="5:15">
      <c r="E689" s="453"/>
      <c r="F689" s="453"/>
      <c r="G689" s="453"/>
      <c r="H689" s="453"/>
      <c r="I689" s="453"/>
      <c r="J689" s="453"/>
      <c r="K689" s="453"/>
      <c r="L689" s="453"/>
      <c r="M689" s="453"/>
      <c r="N689" s="453"/>
      <c r="O689" s="453"/>
    </row>
    <row r="690" spans="5:15">
      <c r="E690" s="453"/>
      <c r="F690" s="453"/>
      <c r="G690" s="453"/>
      <c r="H690" s="453"/>
      <c r="I690" s="453"/>
      <c r="J690" s="453"/>
      <c r="K690" s="453"/>
      <c r="L690" s="453"/>
      <c r="M690" s="453"/>
      <c r="N690" s="453"/>
      <c r="O690" s="453"/>
    </row>
    <row r="691" spans="5:15">
      <c r="E691" s="453"/>
      <c r="F691" s="453"/>
      <c r="G691" s="453"/>
      <c r="H691" s="453"/>
      <c r="I691" s="453"/>
      <c r="J691" s="453"/>
      <c r="K691" s="453"/>
      <c r="L691" s="453"/>
      <c r="M691" s="453"/>
      <c r="N691" s="453"/>
      <c r="O691" s="453"/>
    </row>
    <row r="692" spans="5:15">
      <c r="E692" s="453"/>
      <c r="F692" s="453"/>
      <c r="G692" s="453"/>
      <c r="H692" s="453"/>
      <c r="I692" s="453"/>
      <c r="J692" s="453"/>
      <c r="K692" s="453"/>
      <c r="L692" s="453"/>
      <c r="M692" s="453"/>
      <c r="N692" s="453"/>
      <c r="O692" s="453"/>
    </row>
    <row r="693" spans="5:15">
      <c r="E693" s="453"/>
      <c r="F693" s="453"/>
      <c r="G693" s="453"/>
      <c r="H693" s="453"/>
      <c r="I693" s="453"/>
      <c r="J693" s="453"/>
      <c r="K693" s="453"/>
      <c r="L693" s="453"/>
      <c r="M693" s="453"/>
      <c r="N693" s="453"/>
      <c r="O693" s="453"/>
    </row>
    <row r="694" spans="5:15">
      <c r="E694" s="453"/>
      <c r="F694" s="453"/>
      <c r="G694" s="453"/>
      <c r="H694" s="453"/>
      <c r="I694" s="453"/>
      <c r="J694" s="453"/>
      <c r="K694" s="453"/>
      <c r="L694" s="453"/>
      <c r="M694" s="453"/>
      <c r="N694" s="453"/>
      <c r="O694" s="453"/>
    </row>
    <row r="695" spans="5:15">
      <c r="E695" s="453"/>
      <c r="F695" s="453"/>
      <c r="G695" s="453"/>
      <c r="H695" s="453"/>
      <c r="I695" s="453"/>
      <c r="J695" s="453"/>
      <c r="K695" s="453"/>
      <c r="L695" s="453"/>
      <c r="M695" s="453"/>
      <c r="N695" s="453"/>
      <c r="O695" s="453"/>
    </row>
    <row r="696" spans="5:15">
      <c r="E696" s="453"/>
      <c r="F696" s="453"/>
      <c r="G696" s="453"/>
      <c r="H696" s="453"/>
      <c r="I696" s="453"/>
      <c r="J696" s="453"/>
      <c r="K696" s="453"/>
      <c r="L696" s="453"/>
      <c r="M696" s="453"/>
      <c r="N696" s="453"/>
      <c r="O696" s="453"/>
    </row>
    <row r="697" spans="5:15">
      <c r="E697" s="453"/>
      <c r="F697" s="453"/>
      <c r="G697" s="453"/>
      <c r="H697" s="453"/>
      <c r="I697" s="453"/>
      <c r="J697" s="453"/>
      <c r="K697" s="453"/>
      <c r="L697" s="453"/>
      <c r="M697" s="453"/>
      <c r="N697" s="453"/>
      <c r="O697" s="453"/>
    </row>
    <row r="698" spans="5:15">
      <c r="E698" s="453"/>
      <c r="F698" s="453"/>
      <c r="G698" s="453"/>
      <c r="H698" s="453"/>
      <c r="I698" s="453"/>
      <c r="J698" s="453"/>
      <c r="K698" s="453"/>
      <c r="L698" s="453"/>
      <c r="M698" s="453"/>
      <c r="N698" s="453"/>
      <c r="O698" s="453"/>
    </row>
    <row r="699" spans="5:15">
      <c r="E699" s="453"/>
      <c r="F699" s="453"/>
      <c r="G699" s="453"/>
      <c r="H699" s="453"/>
      <c r="I699" s="453"/>
      <c r="J699" s="453"/>
      <c r="K699" s="453"/>
      <c r="L699" s="453"/>
      <c r="M699" s="453"/>
      <c r="N699" s="453"/>
      <c r="O699" s="453"/>
    </row>
    <row r="700" spans="5:15">
      <c r="E700" s="453"/>
      <c r="F700" s="453"/>
      <c r="G700" s="453"/>
      <c r="H700" s="453"/>
      <c r="I700" s="453"/>
      <c r="J700" s="453"/>
      <c r="K700" s="453"/>
      <c r="L700" s="453"/>
      <c r="M700" s="453"/>
      <c r="N700" s="453"/>
      <c r="O700" s="453"/>
    </row>
    <row r="701" spans="5:15">
      <c r="E701" s="453"/>
      <c r="F701" s="453"/>
      <c r="G701" s="453"/>
      <c r="H701" s="453"/>
      <c r="I701" s="453"/>
      <c r="J701" s="453"/>
      <c r="K701" s="453"/>
      <c r="L701" s="453"/>
      <c r="M701" s="453"/>
      <c r="N701" s="453"/>
      <c r="O701" s="453"/>
    </row>
    <row r="702" spans="5:15">
      <c r="E702" s="453"/>
      <c r="F702" s="453"/>
      <c r="G702" s="453"/>
      <c r="H702" s="453"/>
      <c r="I702" s="453"/>
      <c r="J702" s="453"/>
      <c r="K702" s="453"/>
      <c r="L702" s="453"/>
      <c r="M702" s="453"/>
      <c r="N702" s="453"/>
      <c r="O702" s="453"/>
    </row>
    <row r="703" spans="5:15">
      <c r="E703" s="453"/>
      <c r="F703" s="453"/>
      <c r="G703" s="453"/>
      <c r="H703" s="453"/>
      <c r="I703" s="453"/>
      <c r="J703" s="453"/>
      <c r="K703" s="453"/>
      <c r="L703" s="453"/>
      <c r="M703" s="453"/>
      <c r="N703" s="453"/>
      <c r="O703" s="453"/>
    </row>
    <row r="704" spans="5:15">
      <c r="E704" s="453"/>
      <c r="F704" s="453"/>
      <c r="G704" s="453"/>
      <c r="H704" s="453"/>
      <c r="I704" s="453"/>
      <c r="J704" s="453"/>
      <c r="K704" s="453"/>
      <c r="L704" s="453"/>
      <c r="M704" s="453"/>
      <c r="N704" s="453"/>
      <c r="O704" s="453"/>
    </row>
    <row r="705" spans="5:15">
      <c r="E705" s="453"/>
      <c r="F705" s="453"/>
      <c r="G705" s="453"/>
      <c r="H705" s="453"/>
      <c r="I705" s="453"/>
      <c r="J705" s="453"/>
      <c r="K705" s="453"/>
      <c r="L705" s="453"/>
      <c r="M705" s="453"/>
      <c r="N705" s="453"/>
      <c r="O705" s="453"/>
    </row>
    <row r="706" spans="5:15">
      <c r="E706" s="453"/>
      <c r="F706" s="453"/>
      <c r="G706" s="453"/>
      <c r="H706" s="453"/>
      <c r="I706" s="453"/>
      <c r="J706" s="453"/>
      <c r="K706" s="453"/>
      <c r="L706" s="453"/>
      <c r="M706" s="453"/>
      <c r="N706" s="453"/>
      <c r="O706" s="453"/>
    </row>
    <row r="707" spans="5:15">
      <c r="E707" s="453"/>
      <c r="F707" s="453"/>
      <c r="G707" s="453"/>
      <c r="H707" s="453"/>
      <c r="I707" s="453"/>
      <c r="J707" s="453"/>
      <c r="K707" s="453"/>
      <c r="L707" s="453"/>
      <c r="M707" s="453"/>
      <c r="N707" s="453"/>
      <c r="O707" s="453"/>
    </row>
    <row r="708" spans="5:15">
      <c r="E708" s="453"/>
      <c r="F708" s="453"/>
      <c r="G708" s="453"/>
      <c r="H708" s="453"/>
      <c r="I708" s="453"/>
      <c r="J708" s="453"/>
      <c r="K708" s="453"/>
      <c r="L708" s="453"/>
      <c r="M708" s="453"/>
      <c r="N708" s="453"/>
      <c r="O708" s="453"/>
    </row>
    <row r="709" spans="5:15">
      <c r="E709" s="453"/>
      <c r="F709" s="453"/>
      <c r="G709" s="453"/>
      <c r="H709" s="453"/>
      <c r="I709" s="453"/>
      <c r="J709" s="453"/>
      <c r="K709" s="453"/>
      <c r="L709" s="453"/>
      <c r="M709" s="453"/>
      <c r="N709" s="453"/>
      <c r="O709" s="453"/>
    </row>
    <row r="710" spans="5:15">
      <c r="E710" s="453"/>
      <c r="F710" s="453"/>
      <c r="G710" s="453"/>
      <c r="H710" s="453"/>
      <c r="I710" s="453"/>
      <c r="J710" s="453"/>
      <c r="K710" s="453"/>
      <c r="L710" s="453"/>
      <c r="M710" s="453"/>
      <c r="N710" s="453"/>
      <c r="O710" s="453"/>
    </row>
    <row r="711" spans="5:15">
      <c r="E711" s="453"/>
      <c r="F711" s="453"/>
      <c r="G711" s="453"/>
      <c r="H711" s="453"/>
      <c r="I711" s="453"/>
      <c r="J711" s="453"/>
      <c r="K711" s="453"/>
      <c r="L711" s="453"/>
      <c r="M711" s="453"/>
      <c r="N711" s="453"/>
      <c r="O711" s="453"/>
    </row>
    <row r="712" spans="5:15">
      <c r="E712" s="453"/>
      <c r="F712" s="453"/>
      <c r="G712" s="453"/>
      <c r="H712" s="453"/>
      <c r="I712" s="453"/>
      <c r="J712" s="453"/>
      <c r="K712" s="453"/>
      <c r="L712" s="453"/>
      <c r="M712" s="453"/>
      <c r="N712" s="453"/>
      <c r="O712" s="453"/>
    </row>
    <row r="713" spans="5:15">
      <c r="E713" s="453"/>
      <c r="F713" s="453"/>
      <c r="G713" s="453"/>
      <c r="H713" s="453"/>
      <c r="I713" s="453"/>
      <c r="J713" s="453"/>
      <c r="K713" s="453"/>
      <c r="L713" s="453"/>
      <c r="M713" s="453"/>
      <c r="N713" s="453"/>
      <c r="O713" s="453"/>
    </row>
    <row r="714" spans="5:15">
      <c r="E714" s="453"/>
      <c r="F714" s="453"/>
      <c r="G714" s="453"/>
      <c r="H714" s="453"/>
      <c r="I714" s="453"/>
      <c r="J714" s="453"/>
      <c r="K714" s="453"/>
      <c r="L714" s="453"/>
      <c r="M714" s="453"/>
      <c r="N714" s="453"/>
      <c r="O714" s="453"/>
    </row>
    <row r="715" spans="5:15">
      <c r="E715" s="453"/>
      <c r="F715" s="453"/>
      <c r="G715" s="453"/>
      <c r="H715" s="453"/>
      <c r="I715" s="453"/>
      <c r="J715" s="453"/>
      <c r="K715" s="453"/>
      <c r="L715" s="453"/>
      <c r="M715" s="453"/>
      <c r="N715" s="453"/>
      <c r="O715" s="453"/>
    </row>
    <row r="716" spans="5:15">
      <c r="E716" s="453"/>
      <c r="F716" s="453"/>
      <c r="G716" s="453"/>
      <c r="H716" s="453"/>
      <c r="I716" s="453"/>
      <c r="J716" s="453"/>
      <c r="K716" s="453"/>
      <c r="L716" s="453"/>
      <c r="M716" s="453"/>
      <c r="N716" s="453"/>
      <c r="O716" s="453"/>
    </row>
    <row r="717" spans="5:15">
      <c r="E717" s="453"/>
      <c r="F717" s="453"/>
      <c r="G717" s="453"/>
      <c r="H717" s="453"/>
      <c r="I717" s="453"/>
      <c r="J717" s="453"/>
      <c r="K717" s="453"/>
      <c r="L717" s="453"/>
      <c r="M717" s="453"/>
      <c r="N717" s="453"/>
      <c r="O717" s="453"/>
    </row>
    <row r="718" spans="5:15">
      <c r="E718" s="453"/>
      <c r="F718" s="453"/>
      <c r="G718" s="453"/>
      <c r="H718" s="453"/>
      <c r="I718" s="453"/>
      <c r="J718" s="453"/>
      <c r="K718" s="453"/>
      <c r="L718" s="453"/>
      <c r="M718" s="453"/>
      <c r="N718" s="453"/>
      <c r="O718" s="453"/>
    </row>
    <row r="719" spans="5:15">
      <c r="E719" s="453"/>
      <c r="F719" s="453"/>
      <c r="G719" s="453"/>
      <c r="H719" s="453"/>
      <c r="I719" s="453"/>
      <c r="J719" s="453"/>
      <c r="K719" s="453"/>
      <c r="L719" s="453"/>
      <c r="M719" s="453"/>
      <c r="N719" s="453"/>
      <c r="O719" s="453"/>
    </row>
    <row r="720" spans="5:15">
      <c r="E720" s="453"/>
      <c r="F720" s="453"/>
      <c r="G720" s="453"/>
      <c r="H720" s="453"/>
      <c r="I720" s="453"/>
      <c r="J720" s="453"/>
      <c r="K720" s="453"/>
      <c r="L720" s="453"/>
      <c r="M720" s="453"/>
      <c r="N720" s="453"/>
      <c r="O720" s="453"/>
    </row>
    <row r="721" spans="5:15">
      <c r="E721" s="453"/>
      <c r="F721" s="453"/>
      <c r="G721" s="453"/>
      <c r="H721" s="453"/>
      <c r="I721" s="453"/>
      <c r="J721" s="453"/>
      <c r="K721" s="453"/>
      <c r="L721" s="453"/>
      <c r="M721" s="453"/>
      <c r="N721" s="453"/>
      <c r="O721" s="453"/>
    </row>
    <row r="722" spans="5:15">
      <c r="E722" s="453"/>
      <c r="F722" s="453"/>
      <c r="G722" s="453"/>
      <c r="H722" s="453"/>
      <c r="I722" s="453"/>
      <c r="J722" s="453"/>
      <c r="K722" s="453"/>
      <c r="L722" s="453"/>
      <c r="M722" s="453"/>
      <c r="N722" s="453"/>
      <c r="O722" s="453"/>
    </row>
    <row r="723" spans="5:15">
      <c r="E723" s="453"/>
      <c r="F723" s="453"/>
      <c r="G723" s="453"/>
      <c r="H723" s="453"/>
      <c r="I723" s="453"/>
      <c r="J723" s="453"/>
      <c r="K723" s="453"/>
      <c r="L723" s="453"/>
      <c r="M723" s="453"/>
      <c r="N723" s="453"/>
      <c r="O723" s="453"/>
    </row>
    <row r="724" spans="5:15">
      <c r="E724" s="453"/>
      <c r="F724" s="453"/>
      <c r="G724" s="453"/>
      <c r="H724" s="453"/>
      <c r="I724" s="453"/>
      <c r="J724" s="453"/>
      <c r="K724" s="453"/>
      <c r="L724" s="453"/>
      <c r="M724" s="453"/>
      <c r="N724" s="453"/>
      <c r="O724" s="453"/>
    </row>
    <row r="725" spans="5:15">
      <c r="E725" s="453"/>
      <c r="F725" s="453"/>
      <c r="G725" s="453"/>
      <c r="H725" s="453"/>
      <c r="I725" s="453"/>
      <c r="J725" s="453"/>
      <c r="K725" s="453"/>
      <c r="L725" s="453"/>
      <c r="M725" s="453"/>
      <c r="N725" s="453"/>
      <c r="O725" s="453"/>
    </row>
    <row r="726" spans="5:15">
      <c r="E726" s="453"/>
      <c r="F726" s="453"/>
      <c r="G726" s="453"/>
      <c r="H726" s="453"/>
      <c r="I726" s="453"/>
      <c r="J726" s="453"/>
      <c r="K726" s="453"/>
      <c r="L726" s="453"/>
      <c r="M726" s="453"/>
      <c r="N726" s="453"/>
      <c r="O726" s="453"/>
    </row>
    <row r="727" spans="5:15">
      <c r="E727" s="453"/>
      <c r="F727" s="453"/>
      <c r="G727" s="453"/>
      <c r="H727" s="453"/>
      <c r="I727" s="453"/>
      <c r="J727" s="453"/>
      <c r="K727" s="453"/>
      <c r="L727" s="453"/>
      <c r="M727" s="453"/>
      <c r="N727" s="453"/>
      <c r="O727" s="453"/>
    </row>
    <row r="728" spans="5:15">
      <c r="E728" s="453"/>
      <c r="F728" s="453"/>
      <c r="G728" s="453"/>
      <c r="H728" s="453"/>
      <c r="I728" s="453"/>
      <c r="J728" s="453"/>
      <c r="K728" s="453"/>
      <c r="L728" s="453"/>
      <c r="M728" s="453"/>
      <c r="N728" s="453"/>
      <c r="O728" s="453"/>
    </row>
    <row r="729" spans="5:15">
      <c r="E729" s="453"/>
      <c r="F729" s="453"/>
      <c r="G729" s="453"/>
      <c r="H729" s="453"/>
      <c r="I729" s="453"/>
      <c r="J729" s="453"/>
      <c r="K729" s="453"/>
      <c r="L729" s="453"/>
      <c r="M729" s="453"/>
      <c r="N729" s="453"/>
      <c r="O729" s="453"/>
    </row>
    <row r="730" spans="5:15">
      <c r="E730" s="453"/>
      <c r="F730" s="453"/>
      <c r="G730" s="453"/>
      <c r="H730" s="453"/>
      <c r="I730" s="453"/>
      <c r="J730" s="453"/>
      <c r="K730" s="453"/>
      <c r="L730" s="453"/>
      <c r="M730" s="453"/>
      <c r="N730" s="453"/>
      <c r="O730" s="453"/>
    </row>
    <row r="731" spans="5:15">
      <c r="E731" s="453"/>
      <c r="F731" s="453"/>
      <c r="G731" s="453"/>
      <c r="H731" s="453"/>
      <c r="I731" s="453"/>
      <c r="J731" s="453"/>
      <c r="K731" s="453"/>
      <c r="L731" s="453"/>
      <c r="M731" s="453"/>
      <c r="N731" s="453"/>
      <c r="O731" s="453"/>
    </row>
    <row r="732" spans="5:15">
      <c r="E732" s="453"/>
      <c r="F732" s="453"/>
      <c r="G732" s="453"/>
      <c r="H732" s="453"/>
      <c r="I732" s="453"/>
      <c r="J732" s="453"/>
      <c r="K732" s="453"/>
      <c r="L732" s="453"/>
      <c r="M732" s="453"/>
      <c r="N732" s="453"/>
      <c r="O732" s="453"/>
    </row>
    <row r="733" spans="5:15">
      <c r="E733" s="453"/>
      <c r="F733" s="453"/>
      <c r="G733" s="453"/>
      <c r="H733" s="453"/>
      <c r="I733" s="453"/>
      <c r="J733" s="453"/>
      <c r="K733" s="453"/>
      <c r="L733" s="453"/>
      <c r="M733" s="453"/>
      <c r="N733" s="453"/>
      <c r="O733" s="453"/>
    </row>
    <row r="734" spans="5:15">
      <c r="E734" s="453"/>
      <c r="F734" s="453"/>
      <c r="G734" s="453"/>
      <c r="H734" s="453"/>
      <c r="I734" s="453"/>
      <c r="J734" s="453"/>
      <c r="K734" s="453"/>
      <c r="L734" s="453"/>
      <c r="M734" s="453"/>
      <c r="N734" s="453"/>
      <c r="O734" s="453"/>
    </row>
    <row r="735" spans="5:15">
      <c r="E735" s="453"/>
      <c r="F735" s="453"/>
      <c r="G735" s="453"/>
      <c r="H735" s="453"/>
      <c r="I735" s="453"/>
      <c r="J735" s="453"/>
      <c r="K735" s="453"/>
      <c r="L735" s="453"/>
      <c r="M735" s="453"/>
      <c r="N735" s="453"/>
      <c r="O735" s="453"/>
    </row>
    <row r="736" spans="5:15">
      <c r="E736" s="453"/>
      <c r="F736" s="453"/>
      <c r="G736" s="453"/>
      <c r="H736" s="453"/>
      <c r="I736" s="453"/>
      <c r="J736" s="453"/>
      <c r="K736" s="453"/>
      <c r="L736" s="453"/>
      <c r="M736" s="453"/>
      <c r="N736" s="453"/>
      <c r="O736" s="453"/>
    </row>
    <row r="737" spans="5:15">
      <c r="E737" s="453"/>
      <c r="F737" s="453"/>
      <c r="G737" s="453"/>
      <c r="H737" s="453"/>
      <c r="I737" s="453"/>
      <c r="J737" s="453"/>
      <c r="K737" s="453"/>
      <c r="L737" s="453"/>
      <c r="M737" s="453"/>
      <c r="N737" s="453"/>
      <c r="O737" s="453"/>
    </row>
    <row r="738" spans="5:15">
      <c r="E738" s="453"/>
      <c r="F738" s="453"/>
      <c r="G738" s="453"/>
      <c r="H738" s="453"/>
      <c r="I738" s="453"/>
      <c r="J738" s="453"/>
      <c r="K738" s="453"/>
      <c r="L738" s="453"/>
      <c r="M738" s="453"/>
      <c r="N738" s="453"/>
      <c r="O738" s="453"/>
    </row>
    <row r="739" spans="5:15">
      <c r="E739" s="453"/>
      <c r="F739" s="453"/>
      <c r="G739" s="453"/>
      <c r="H739" s="453"/>
      <c r="I739" s="453"/>
      <c r="J739" s="453"/>
      <c r="K739" s="453"/>
      <c r="L739" s="453"/>
      <c r="M739" s="453"/>
      <c r="N739" s="453"/>
      <c r="O739" s="453"/>
    </row>
    <row r="740" spans="5:15">
      <c r="E740" s="453"/>
      <c r="F740" s="453"/>
      <c r="G740" s="453"/>
      <c r="H740" s="453"/>
      <c r="I740" s="453"/>
      <c r="J740" s="453"/>
      <c r="K740" s="453"/>
      <c r="L740" s="453"/>
      <c r="M740" s="453"/>
      <c r="N740" s="453"/>
      <c r="O740" s="453"/>
    </row>
    <row r="741" spans="5:15">
      <c r="E741" s="453"/>
      <c r="F741" s="453"/>
      <c r="G741" s="453"/>
      <c r="H741" s="453"/>
      <c r="I741" s="453"/>
      <c r="J741" s="453"/>
      <c r="K741" s="453"/>
      <c r="L741" s="453"/>
      <c r="M741" s="453"/>
      <c r="N741" s="453"/>
      <c r="O741" s="453"/>
    </row>
    <row r="742" spans="5:15">
      <c r="E742" s="453"/>
      <c r="F742" s="453"/>
      <c r="G742" s="453"/>
      <c r="H742" s="453"/>
      <c r="I742" s="453"/>
      <c r="J742" s="453"/>
      <c r="K742" s="453"/>
      <c r="L742" s="453"/>
      <c r="M742" s="453"/>
      <c r="N742" s="453"/>
      <c r="O742" s="453"/>
    </row>
    <row r="743" spans="5:15">
      <c r="E743" s="453"/>
      <c r="F743" s="453"/>
      <c r="G743" s="453"/>
      <c r="H743" s="453"/>
      <c r="I743" s="453"/>
      <c r="J743" s="453"/>
      <c r="K743" s="453"/>
      <c r="L743" s="453"/>
      <c r="M743" s="453"/>
      <c r="N743" s="453"/>
      <c r="O743" s="453"/>
    </row>
    <row r="744" spans="5:15">
      <c r="E744" s="453"/>
      <c r="F744" s="453"/>
      <c r="G744" s="453"/>
      <c r="H744" s="453"/>
      <c r="I744" s="453"/>
      <c r="J744" s="453"/>
      <c r="K744" s="453"/>
      <c r="L744" s="453"/>
      <c r="M744" s="453"/>
      <c r="N744" s="453"/>
      <c r="O744" s="453"/>
    </row>
    <row r="745" spans="5:15">
      <c r="E745" s="453"/>
      <c r="F745" s="453"/>
      <c r="G745" s="453"/>
      <c r="H745" s="453"/>
      <c r="I745" s="453"/>
      <c r="J745" s="453"/>
      <c r="K745" s="453"/>
      <c r="L745" s="453"/>
      <c r="M745" s="453"/>
      <c r="N745" s="453"/>
      <c r="O745" s="453"/>
    </row>
    <row r="746" spans="5:15">
      <c r="E746" s="453"/>
      <c r="F746" s="453"/>
      <c r="G746" s="453"/>
      <c r="H746" s="453"/>
      <c r="I746" s="453"/>
      <c r="J746" s="453"/>
      <c r="K746" s="453"/>
      <c r="L746" s="453"/>
      <c r="M746" s="453"/>
      <c r="N746" s="453"/>
      <c r="O746" s="453"/>
    </row>
    <row r="747" spans="5:15">
      <c r="E747" s="453"/>
      <c r="F747" s="453"/>
      <c r="G747" s="453"/>
      <c r="H747" s="453"/>
      <c r="I747" s="453"/>
      <c r="J747" s="453"/>
      <c r="K747" s="453"/>
      <c r="L747" s="453"/>
      <c r="M747" s="453"/>
      <c r="N747" s="453"/>
      <c r="O747" s="453"/>
    </row>
    <row r="748" spans="5:15">
      <c r="E748" s="453"/>
      <c r="F748" s="453"/>
      <c r="G748" s="453"/>
      <c r="H748" s="453"/>
      <c r="I748" s="453"/>
      <c r="J748" s="453"/>
      <c r="K748" s="453"/>
      <c r="L748" s="453"/>
      <c r="M748" s="453"/>
      <c r="N748" s="453"/>
      <c r="O748" s="453"/>
    </row>
    <row r="749" spans="5:15">
      <c r="E749" s="453"/>
      <c r="F749" s="453"/>
      <c r="G749" s="453"/>
      <c r="H749" s="453"/>
      <c r="I749" s="453"/>
      <c r="J749" s="453"/>
      <c r="K749" s="453"/>
      <c r="L749" s="453"/>
      <c r="M749" s="453"/>
      <c r="N749" s="453"/>
      <c r="O749" s="453"/>
    </row>
    <row r="750" spans="5:15">
      <c r="E750" s="453"/>
      <c r="F750" s="453"/>
      <c r="G750" s="453"/>
      <c r="H750" s="453"/>
      <c r="I750" s="453"/>
      <c r="J750" s="453"/>
      <c r="K750" s="453"/>
      <c r="L750" s="453"/>
      <c r="M750" s="453"/>
      <c r="N750" s="453"/>
      <c r="O750" s="453"/>
    </row>
    <row r="751" spans="5:15">
      <c r="E751" s="453"/>
      <c r="F751" s="453"/>
      <c r="G751" s="453"/>
      <c r="H751" s="453"/>
      <c r="I751" s="453"/>
      <c r="J751" s="453"/>
      <c r="K751" s="453"/>
      <c r="L751" s="453"/>
      <c r="M751" s="453"/>
      <c r="N751" s="453"/>
      <c r="O751" s="453"/>
    </row>
    <row r="752" spans="5:15">
      <c r="E752" s="453"/>
      <c r="F752" s="453"/>
      <c r="G752" s="453"/>
      <c r="H752" s="453"/>
      <c r="I752" s="453"/>
      <c r="J752" s="453"/>
      <c r="K752" s="453"/>
      <c r="L752" s="453"/>
      <c r="M752" s="453"/>
      <c r="N752" s="453"/>
      <c r="O752" s="453"/>
    </row>
    <row r="753" spans="5:15">
      <c r="E753" s="453"/>
      <c r="F753" s="453"/>
      <c r="G753" s="453"/>
      <c r="H753" s="453"/>
      <c r="I753" s="453"/>
      <c r="J753" s="453"/>
      <c r="K753" s="453"/>
      <c r="L753" s="453"/>
      <c r="M753" s="453"/>
      <c r="N753" s="453"/>
      <c r="O753" s="453"/>
    </row>
    <row r="754" spans="5:15">
      <c r="E754" s="453"/>
      <c r="F754" s="453"/>
      <c r="G754" s="453"/>
      <c r="H754" s="453"/>
      <c r="I754" s="453"/>
      <c r="J754" s="453"/>
      <c r="K754" s="453"/>
      <c r="L754" s="453"/>
      <c r="M754" s="453"/>
      <c r="N754" s="453"/>
      <c r="O754" s="453"/>
    </row>
    <row r="755" spans="5:15">
      <c r="E755" s="453"/>
      <c r="F755" s="453"/>
      <c r="G755" s="453"/>
      <c r="H755" s="453"/>
      <c r="I755" s="453"/>
      <c r="J755" s="453"/>
      <c r="K755" s="453"/>
      <c r="L755" s="453"/>
      <c r="M755" s="453"/>
      <c r="N755" s="453"/>
      <c r="O755" s="453"/>
    </row>
    <row r="756" spans="5:15">
      <c r="E756" s="453"/>
      <c r="F756" s="453"/>
      <c r="G756" s="453"/>
      <c r="H756" s="453"/>
      <c r="I756" s="453"/>
      <c r="J756" s="453"/>
      <c r="K756" s="453"/>
      <c r="L756" s="453"/>
      <c r="M756" s="453"/>
      <c r="N756" s="453"/>
      <c r="O756" s="453"/>
    </row>
    <row r="757" spans="5:15">
      <c r="E757" s="453"/>
      <c r="F757" s="453"/>
      <c r="G757" s="453"/>
      <c r="H757" s="453"/>
      <c r="I757" s="453"/>
      <c r="J757" s="453"/>
      <c r="K757" s="453"/>
      <c r="L757" s="453"/>
      <c r="M757" s="453"/>
      <c r="N757" s="453"/>
      <c r="O757" s="453"/>
    </row>
    <row r="758" spans="5:15">
      <c r="E758" s="453"/>
      <c r="F758" s="453"/>
      <c r="G758" s="453"/>
      <c r="H758" s="453"/>
      <c r="I758" s="453"/>
      <c r="J758" s="453"/>
      <c r="K758" s="453"/>
      <c r="L758" s="453"/>
      <c r="M758" s="453"/>
      <c r="N758" s="453"/>
      <c r="O758" s="453"/>
    </row>
    <row r="759" spans="5:15">
      <c r="E759" s="453"/>
      <c r="F759" s="453"/>
      <c r="G759" s="453"/>
      <c r="H759" s="453"/>
      <c r="I759" s="453"/>
      <c r="J759" s="453"/>
      <c r="K759" s="453"/>
      <c r="L759" s="453"/>
      <c r="M759" s="453"/>
      <c r="N759" s="453"/>
      <c r="O759" s="453"/>
    </row>
    <row r="760" spans="5:15">
      <c r="E760" s="453"/>
      <c r="F760" s="453"/>
      <c r="G760" s="453"/>
      <c r="H760" s="453"/>
      <c r="I760" s="453"/>
      <c r="J760" s="453"/>
      <c r="K760" s="453"/>
      <c r="L760" s="453"/>
      <c r="M760" s="453"/>
      <c r="N760" s="453"/>
      <c r="O760" s="453"/>
    </row>
    <row r="761" spans="5:15">
      <c r="E761" s="453"/>
      <c r="F761" s="453"/>
      <c r="G761" s="453"/>
      <c r="H761" s="453"/>
      <c r="I761" s="453"/>
      <c r="J761" s="453"/>
      <c r="K761" s="453"/>
      <c r="L761" s="453"/>
      <c r="M761" s="453"/>
      <c r="N761" s="453"/>
      <c r="O761" s="453"/>
    </row>
    <row r="762" spans="5:15">
      <c r="E762" s="453"/>
      <c r="F762" s="453"/>
      <c r="G762" s="453"/>
      <c r="H762" s="453"/>
      <c r="I762" s="453"/>
      <c r="J762" s="453"/>
      <c r="K762" s="453"/>
      <c r="L762" s="453"/>
      <c r="M762" s="453"/>
      <c r="N762" s="453"/>
      <c r="O762" s="453"/>
    </row>
    <row r="763" spans="5:15">
      <c r="E763" s="453"/>
      <c r="F763" s="453"/>
      <c r="G763" s="453"/>
      <c r="H763" s="453"/>
      <c r="I763" s="453"/>
      <c r="J763" s="453"/>
      <c r="K763" s="453"/>
      <c r="L763" s="453"/>
      <c r="M763" s="453"/>
      <c r="N763" s="453"/>
      <c r="O763" s="453"/>
    </row>
    <row r="764" spans="5:15">
      <c r="E764" s="453"/>
      <c r="F764" s="453"/>
      <c r="G764" s="453"/>
      <c r="H764" s="453"/>
      <c r="I764" s="453"/>
      <c r="J764" s="453"/>
      <c r="K764" s="453"/>
      <c r="L764" s="453"/>
      <c r="M764" s="453"/>
      <c r="N764" s="453"/>
      <c r="O764" s="453"/>
    </row>
    <row r="765" spans="5:15">
      <c r="E765" s="453"/>
      <c r="F765" s="453"/>
      <c r="G765" s="453"/>
      <c r="H765" s="453"/>
      <c r="I765" s="453"/>
      <c r="J765" s="453"/>
      <c r="K765" s="453"/>
      <c r="L765" s="453"/>
      <c r="M765" s="453"/>
      <c r="N765" s="453"/>
      <c r="O765" s="453"/>
    </row>
    <row r="766" spans="5:15">
      <c r="E766" s="453"/>
      <c r="F766" s="453"/>
      <c r="G766" s="453"/>
      <c r="H766" s="453"/>
      <c r="I766" s="453"/>
      <c r="J766" s="453"/>
      <c r="K766" s="453"/>
      <c r="L766" s="453"/>
      <c r="M766" s="453"/>
      <c r="N766" s="453"/>
      <c r="O766" s="453"/>
    </row>
    <row r="767" spans="5:15">
      <c r="E767" s="453"/>
      <c r="F767" s="453"/>
      <c r="G767" s="453"/>
      <c r="H767" s="453"/>
      <c r="I767" s="453"/>
      <c r="J767" s="453"/>
      <c r="K767" s="453"/>
      <c r="L767" s="453"/>
      <c r="M767" s="453"/>
      <c r="N767" s="453"/>
      <c r="O767" s="453"/>
    </row>
    <row r="768" spans="5:15">
      <c r="E768" s="453"/>
      <c r="F768" s="453"/>
      <c r="G768" s="453"/>
      <c r="H768" s="453"/>
      <c r="I768" s="453"/>
      <c r="J768" s="453"/>
      <c r="K768" s="453"/>
      <c r="L768" s="453"/>
      <c r="M768" s="453"/>
      <c r="N768" s="453"/>
      <c r="O768" s="453"/>
    </row>
    <row r="769" spans="5:15">
      <c r="E769" s="453"/>
      <c r="F769" s="453"/>
      <c r="G769" s="453"/>
      <c r="H769" s="453"/>
      <c r="I769" s="453"/>
      <c r="J769" s="453"/>
      <c r="K769" s="453"/>
      <c r="L769" s="453"/>
      <c r="M769" s="453"/>
      <c r="N769" s="453"/>
      <c r="O769" s="453"/>
    </row>
    <row r="770" spans="5:15">
      <c r="E770" s="453"/>
      <c r="F770" s="453"/>
      <c r="G770" s="453"/>
      <c r="H770" s="453"/>
      <c r="I770" s="453"/>
      <c r="J770" s="453"/>
      <c r="K770" s="453"/>
      <c r="L770" s="453"/>
      <c r="M770" s="453"/>
      <c r="N770" s="453"/>
      <c r="O770" s="453"/>
    </row>
    <row r="771" spans="5:15">
      <c r="E771" s="453"/>
      <c r="F771" s="453"/>
      <c r="G771" s="453"/>
      <c r="H771" s="453"/>
      <c r="I771" s="453"/>
      <c r="J771" s="453"/>
      <c r="K771" s="453"/>
      <c r="L771" s="453"/>
      <c r="M771" s="453"/>
      <c r="N771" s="453"/>
      <c r="O771" s="453"/>
    </row>
    <row r="772" spans="5:15">
      <c r="E772" s="453"/>
      <c r="F772" s="453"/>
      <c r="G772" s="453"/>
      <c r="H772" s="453"/>
      <c r="I772" s="453"/>
      <c r="J772" s="453"/>
      <c r="K772" s="453"/>
      <c r="L772" s="453"/>
      <c r="M772" s="453"/>
      <c r="N772" s="453"/>
      <c r="O772" s="453"/>
    </row>
    <row r="773" spans="5:15">
      <c r="E773" s="453"/>
      <c r="F773" s="453"/>
      <c r="G773" s="453"/>
      <c r="H773" s="453"/>
      <c r="I773" s="453"/>
      <c r="J773" s="453"/>
      <c r="K773" s="453"/>
      <c r="L773" s="453"/>
      <c r="M773" s="453"/>
      <c r="N773" s="453"/>
      <c r="O773" s="453"/>
    </row>
    <row r="774" spans="5:15">
      <c r="E774" s="453"/>
      <c r="F774" s="453"/>
      <c r="G774" s="453"/>
      <c r="H774" s="453"/>
      <c r="I774" s="453"/>
      <c r="J774" s="453"/>
      <c r="K774" s="453"/>
      <c r="L774" s="453"/>
      <c r="M774" s="453"/>
      <c r="N774" s="453"/>
      <c r="O774" s="453"/>
    </row>
    <row r="775" spans="5:15">
      <c r="E775" s="453"/>
      <c r="F775" s="453"/>
      <c r="G775" s="453"/>
      <c r="H775" s="453"/>
      <c r="I775" s="453"/>
      <c r="J775" s="453"/>
      <c r="K775" s="453"/>
      <c r="L775" s="453"/>
      <c r="M775" s="453"/>
      <c r="N775" s="453"/>
      <c r="O775" s="453"/>
    </row>
    <row r="776" spans="5:15">
      <c r="E776" s="453"/>
      <c r="F776" s="453"/>
      <c r="G776" s="453"/>
      <c r="H776" s="453"/>
      <c r="I776" s="453"/>
      <c r="J776" s="453"/>
      <c r="K776" s="453"/>
      <c r="L776" s="453"/>
      <c r="M776" s="453"/>
      <c r="N776" s="453"/>
      <c r="O776" s="453"/>
    </row>
    <row r="777" spans="5:15">
      <c r="E777" s="453"/>
      <c r="F777" s="453"/>
      <c r="G777" s="453"/>
      <c r="H777" s="453"/>
      <c r="I777" s="453"/>
      <c r="J777" s="453"/>
      <c r="K777" s="453"/>
      <c r="L777" s="453"/>
      <c r="M777" s="453"/>
      <c r="N777" s="453"/>
      <c r="O777" s="453"/>
    </row>
    <row r="778" spans="5:15">
      <c r="E778" s="453"/>
      <c r="F778" s="453"/>
      <c r="G778" s="453"/>
      <c r="H778" s="453"/>
      <c r="I778" s="453"/>
      <c r="J778" s="453"/>
      <c r="K778" s="453"/>
      <c r="L778" s="453"/>
      <c r="M778" s="453"/>
      <c r="N778" s="453"/>
      <c r="O778" s="453"/>
    </row>
    <row r="779" spans="5:15">
      <c r="E779" s="453"/>
      <c r="F779" s="453"/>
      <c r="G779" s="453"/>
      <c r="H779" s="453"/>
      <c r="I779" s="453"/>
      <c r="J779" s="453"/>
      <c r="K779" s="453"/>
      <c r="L779" s="453"/>
      <c r="M779" s="453"/>
      <c r="N779" s="453"/>
      <c r="O779" s="453"/>
    </row>
    <row r="780" spans="5:15">
      <c r="E780" s="453"/>
      <c r="F780" s="453"/>
      <c r="G780" s="453"/>
      <c r="H780" s="453"/>
      <c r="I780" s="453"/>
      <c r="J780" s="453"/>
      <c r="K780" s="453"/>
      <c r="L780" s="453"/>
      <c r="M780" s="453"/>
      <c r="N780" s="453"/>
      <c r="O780" s="453"/>
    </row>
    <row r="781" spans="5:15">
      <c r="E781" s="453"/>
      <c r="F781" s="453"/>
      <c r="G781" s="453"/>
      <c r="H781" s="453"/>
      <c r="I781" s="453"/>
      <c r="J781" s="453"/>
      <c r="K781" s="453"/>
      <c r="L781" s="453"/>
      <c r="M781" s="453"/>
      <c r="N781" s="453"/>
      <c r="O781" s="453"/>
    </row>
    <row r="782" spans="5:15">
      <c r="E782" s="453"/>
      <c r="F782" s="453"/>
      <c r="G782" s="453"/>
      <c r="H782" s="453"/>
      <c r="I782" s="453"/>
      <c r="J782" s="453"/>
      <c r="K782" s="453"/>
      <c r="L782" s="453"/>
      <c r="M782" s="453"/>
      <c r="N782" s="453"/>
      <c r="O782" s="453"/>
    </row>
    <row r="783" spans="5:15">
      <c r="E783" s="453"/>
      <c r="F783" s="453"/>
      <c r="G783" s="453"/>
      <c r="H783" s="453"/>
      <c r="I783" s="453"/>
      <c r="J783" s="453"/>
      <c r="K783" s="453"/>
      <c r="L783" s="453"/>
      <c r="M783" s="453"/>
      <c r="N783" s="453"/>
      <c r="O783" s="453"/>
    </row>
    <row r="784" spans="5:15">
      <c r="E784" s="453"/>
      <c r="F784" s="453"/>
      <c r="G784" s="453"/>
      <c r="H784" s="453"/>
      <c r="I784" s="453"/>
      <c r="J784" s="453"/>
      <c r="K784" s="453"/>
      <c r="L784" s="453"/>
      <c r="M784" s="453"/>
      <c r="N784" s="453"/>
      <c r="O784" s="453"/>
    </row>
    <row r="785" spans="5:15">
      <c r="E785" s="453"/>
      <c r="F785" s="453"/>
      <c r="G785" s="453"/>
      <c r="H785" s="453"/>
      <c r="I785" s="453"/>
      <c r="J785" s="453"/>
      <c r="K785" s="453"/>
      <c r="L785" s="453"/>
      <c r="M785" s="453"/>
      <c r="N785" s="453"/>
      <c r="O785" s="453"/>
    </row>
    <row r="786" spans="5:15">
      <c r="E786" s="453"/>
      <c r="F786" s="453"/>
      <c r="G786" s="453"/>
      <c r="H786" s="453"/>
      <c r="I786" s="453"/>
      <c r="J786" s="453"/>
      <c r="K786" s="453"/>
      <c r="L786" s="453"/>
      <c r="M786" s="453"/>
      <c r="N786" s="453"/>
      <c r="O786" s="453"/>
    </row>
    <row r="787" spans="5:15">
      <c r="E787" s="453"/>
      <c r="F787" s="453"/>
      <c r="G787" s="453"/>
      <c r="H787" s="453"/>
      <c r="I787" s="453"/>
      <c r="J787" s="453"/>
      <c r="K787" s="453"/>
      <c r="L787" s="453"/>
      <c r="M787" s="453"/>
      <c r="N787" s="453"/>
      <c r="O787" s="453"/>
    </row>
    <row r="788" spans="5:15">
      <c r="E788" s="453"/>
      <c r="F788" s="453"/>
      <c r="G788" s="453"/>
      <c r="H788" s="453"/>
      <c r="I788" s="453"/>
      <c r="J788" s="453"/>
      <c r="K788" s="453"/>
      <c r="L788" s="453"/>
      <c r="M788" s="453"/>
      <c r="N788" s="453"/>
      <c r="O788" s="453"/>
    </row>
    <row r="789" spans="5:15">
      <c r="E789" s="453"/>
      <c r="F789" s="453"/>
      <c r="G789" s="453"/>
      <c r="H789" s="453"/>
      <c r="I789" s="453"/>
      <c r="J789" s="453"/>
      <c r="K789" s="453"/>
      <c r="L789" s="453"/>
      <c r="M789" s="453"/>
      <c r="N789" s="453"/>
      <c r="O789" s="453"/>
    </row>
    <row r="790" spans="5:15">
      <c r="E790" s="453"/>
      <c r="F790" s="453"/>
      <c r="G790" s="453"/>
      <c r="H790" s="453"/>
      <c r="I790" s="453"/>
      <c r="J790" s="453"/>
      <c r="K790" s="453"/>
      <c r="L790" s="453"/>
      <c r="M790" s="453"/>
      <c r="N790" s="453"/>
      <c r="O790" s="453"/>
    </row>
    <row r="791" spans="5:15">
      <c r="E791" s="453"/>
      <c r="F791" s="453"/>
      <c r="G791" s="453"/>
      <c r="H791" s="453"/>
      <c r="I791" s="453"/>
      <c r="J791" s="453"/>
      <c r="K791" s="453"/>
      <c r="L791" s="453"/>
      <c r="M791" s="453"/>
      <c r="N791" s="453"/>
      <c r="O791" s="453"/>
    </row>
    <row r="792" spans="5:15">
      <c r="E792" s="453"/>
      <c r="F792" s="453"/>
      <c r="G792" s="453"/>
      <c r="H792" s="453"/>
      <c r="I792" s="453"/>
      <c r="J792" s="453"/>
      <c r="K792" s="453"/>
      <c r="L792" s="453"/>
      <c r="M792" s="453"/>
      <c r="N792" s="453"/>
      <c r="O792" s="453"/>
    </row>
    <row r="793" spans="5:15">
      <c r="E793" s="453"/>
      <c r="F793" s="453"/>
      <c r="G793" s="453"/>
      <c r="H793" s="453"/>
      <c r="I793" s="453"/>
      <c r="J793" s="453"/>
      <c r="K793" s="453"/>
      <c r="L793" s="453"/>
      <c r="M793" s="453"/>
      <c r="N793" s="453"/>
      <c r="O793" s="453"/>
    </row>
    <row r="794" spans="5:15">
      <c r="E794" s="453"/>
      <c r="F794" s="453"/>
      <c r="G794" s="453"/>
      <c r="H794" s="453"/>
      <c r="I794" s="453"/>
      <c r="J794" s="453"/>
      <c r="K794" s="453"/>
      <c r="L794" s="453"/>
      <c r="M794" s="453"/>
      <c r="N794" s="453"/>
      <c r="O794" s="453"/>
    </row>
    <row r="795" spans="5:15">
      <c r="E795" s="453"/>
      <c r="F795" s="453"/>
      <c r="G795" s="453"/>
      <c r="H795" s="453"/>
      <c r="I795" s="453"/>
      <c r="J795" s="453"/>
      <c r="K795" s="453"/>
      <c r="L795" s="453"/>
      <c r="M795" s="453"/>
      <c r="N795" s="453"/>
      <c r="O795" s="453"/>
    </row>
    <row r="796" spans="5:15">
      <c r="E796" s="453"/>
      <c r="F796" s="453"/>
      <c r="G796" s="453"/>
      <c r="H796" s="453"/>
      <c r="I796" s="453"/>
      <c r="J796" s="453"/>
      <c r="K796" s="453"/>
      <c r="L796" s="453"/>
      <c r="M796" s="453"/>
      <c r="N796" s="453"/>
      <c r="O796" s="453"/>
    </row>
    <row r="797" spans="5:15">
      <c r="E797" s="453"/>
      <c r="F797" s="453"/>
      <c r="G797" s="453"/>
      <c r="H797" s="453"/>
      <c r="I797" s="453"/>
      <c r="J797" s="453"/>
      <c r="K797" s="453"/>
      <c r="L797" s="453"/>
      <c r="M797" s="453"/>
      <c r="N797" s="453"/>
      <c r="O797" s="453"/>
    </row>
    <row r="798" spans="5:15">
      <c r="E798" s="453"/>
      <c r="F798" s="453"/>
      <c r="G798" s="453"/>
      <c r="H798" s="453"/>
      <c r="I798" s="453"/>
      <c r="J798" s="453"/>
      <c r="K798" s="453"/>
      <c r="L798" s="453"/>
      <c r="M798" s="453"/>
      <c r="N798" s="453"/>
      <c r="O798" s="453"/>
    </row>
    <row r="799" spans="5:15">
      <c r="E799" s="453"/>
      <c r="F799" s="453"/>
      <c r="G799" s="453"/>
      <c r="H799" s="453"/>
      <c r="I799" s="453"/>
      <c r="J799" s="453"/>
      <c r="K799" s="453"/>
      <c r="L799" s="453"/>
      <c r="M799" s="453"/>
      <c r="N799" s="453"/>
      <c r="O799" s="453"/>
    </row>
    <row r="800" spans="5:15">
      <c r="E800" s="453"/>
      <c r="F800" s="453"/>
      <c r="G800" s="453"/>
      <c r="H800" s="453"/>
      <c r="I800" s="453"/>
      <c r="J800" s="453"/>
      <c r="K800" s="453"/>
      <c r="L800" s="453"/>
      <c r="M800" s="453"/>
      <c r="N800" s="453"/>
      <c r="O800" s="453"/>
    </row>
    <row r="801" spans="5:15">
      <c r="E801" s="453"/>
      <c r="F801" s="453"/>
      <c r="G801" s="453"/>
      <c r="H801" s="453"/>
      <c r="I801" s="453"/>
      <c r="J801" s="453"/>
      <c r="K801" s="453"/>
      <c r="L801" s="453"/>
      <c r="M801" s="453"/>
      <c r="N801" s="453"/>
      <c r="O801" s="453"/>
    </row>
    <row r="802" spans="5:15">
      <c r="E802" s="453"/>
      <c r="F802" s="453"/>
      <c r="G802" s="453"/>
      <c r="H802" s="453"/>
      <c r="I802" s="453"/>
      <c r="J802" s="453"/>
      <c r="K802" s="453"/>
      <c r="L802" s="453"/>
      <c r="M802" s="453"/>
      <c r="N802" s="453"/>
      <c r="O802" s="453"/>
    </row>
    <row r="803" spans="5:15">
      <c r="E803" s="453"/>
      <c r="F803" s="453"/>
      <c r="G803" s="453"/>
      <c r="H803" s="453"/>
      <c r="I803" s="453"/>
      <c r="J803" s="453"/>
      <c r="K803" s="453"/>
      <c r="L803" s="453"/>
      <c r="M803" s="453"/>
      <c r="N803" s="453"/>
      <c r="O803" s="453"/>
    </row>
    <row r="804" spans="5:15">
      <c r="E804" s="453"/>
      <c r="F804" s="453"/>
      <c r="G804" s="453"/>
      <c r="H804" s="453"/>
      <c r="I804" s="453"/>
      <c r="J804" s="453"/>
      <c r="K804" s="453"/>
      <c r="L804" s="453"/>
      <c r="M804" s="453"/>
      <c r="N804" s="453"/>
      <c r="O804" s="453"/>
    </row>
    <row r="805" spans="5:15">
      <c r="E805" s="453"/>
      <c r="F805" s="453"/>
      <c r="G805" s="453"/>
      <c r="H805" s="453"/>
      <c r="I805" s="453"/>
      <c r="J805" s="453"/>
      <c r="K805" s="453"/>
      <c r="L805" s="453"/>
      <c r="M805" s="453"/>
      <c r="N805" s="453"/>
      <c r="O805" s="453"/>
    </row>
    <row r="806" spans="5:15">
      <c r="E806" s="453"/>
      <c r="F806" s="453"/>
      <c r="G806" s="453"/>
      <c r="H806" s="453"/>
      <c r="I806" s="453"/>
      <c r="J806" s="453"/>
      <c r="K806" s="453"/>
      <c r="L806" s="453"/>
      <c r="M806" s="453"/>
      <c r="N806" s="453"/>
      <c r="O806" s="453"/>
    </row>
    <row r="807" spans="5:15">
      <c r="E807" s="453"/>
      <c r="F807" s="453"/>
      <c r="G807" s="453"/>
      <c r="H807" s="453"/>
      <c r="I807" s="453"/>
      <c r="J807" s="453"/>
      <c r="K807" s="453"/>
      <c r="L807" s="453"/>
      <c r="M807" s="453"/>
      <c r="N807" s="453"/>
      <c r="O807" s="453"/>
    </row>
    <row r="808" spans="5:15">
      <c r="E808" s="453"/>
      <c r="F808" s="453"/>
      <c r="G808" s="453"/>
      <c r="H808" s="453"/>
      <c r="I808" s="453"/>
      <c r="J808" s="453"/>
      <c r="K808" s="453"/>
      <c r="L808" s="453"/>
      <c r="M808" s="453"/>
      <c r="N808" s="453"/>
      <c r="O808" s="453"/>
    </row>
    <row r="809" spans="5:15">
      <c r="E809" s="453"/>
      <c r="F809" s="453"/>
      <c r="G809" s="453"/>
      <c r="H809" s="453"/>
      <c r="I809" s="453"/>
      <c r="J809" s="453"/>
      <c r="K809" s="453"/>
      <c r="L809" s="453"/>
      <c r="M809" s="453"/>
      <c r="N809" s="453"/>
      <c r="O809" s="453"/>
    </row>
    <row r="810" spans="5:15">
      <c r="E810" s="453"/>
      <c r="F810" s="453"/>
      <c r="G810" s="453"/>
      <c r="H810" s="453"/>
      <c r="I810" s="453"/>
      <c r="J810" s="453"/>
      <c r="K810" s="453"/>
      <c r="L810" s="453"/>
      <c r="M810" s="453"/>
      <c r="N810" s="453"/>
      <c r="O810" s="453"/>
    </row>
    <row r="811" spans="5:15">
      <c r="E811" s="453"/>
      <c r="F811" s="453"/>
      <c r="G811" s="453"/>
      <c r="H811" s="453"/>
      <c r="I811" s="453"/>
      <c r="J811" s="453"/>
      <c r="K811" s="453"/>
      <c r="L811" s="453"/>
      <c r="M811" s="453"/>
      <c r="N811" s="453"/>
      <c r="O811" s="453"/>
    </row>
    <row r="812" spans="5:15">
      <c r="E812" s="453"/>
      <c r="F812" s="453"/>
      <c r="G812" s="453"/>
      <c r="H812" s="453"/>
      <c r="I812" s="453"/>
      <c r="J812" s="453"/>
      <c r="K812" s="453"/>
      <c r="L812" s="453"/>
      <c r="M812" s="453"/>
      <c r="N812" s="453"/>
      <c r="O812" s="453"/>
    </row>
    <row r="813" spans="5:15">
      <c r="E813" s="453"/>
      <c r="F813" s="453"/>
      <c r="G813" s="453"/>
      <c r="H813" s="453"/>
      <c r="I813" s="453"/>
      <c r="J813" s="453"/>
      <c r="K813" s="453"/>
      <c r="L813" s="453"/>
      <c r="M813" s="453"/>
      <c r="N813" s="453"/>
      <c r="O813" s="453"/>
    </row>
    <row r="814" spans="5:15">
      <c r="E814" s="453"/>
      <c r="F814" s="453"/>
      <c r="G814" s="453"/>
      <c r="H814" s="453"/>
      <c r="I814" s="453"/>
      <c r="J814" s="453"/>
      <c r="K814" s="453"/>
      <c r="L814" s="453"/>
      <c r="M814" s="453"/>
      <c r="N814" s="453"/>
      <c r="O814" s="453"/>
    </row>
    <row r="815" spans="5:15">
      <c r="E815" s="453"/>
      <c r="F815" s="453"/>
      <c r="G815" s="453"/>
      <c r="H815" s="453"/>
      <c r="I815" s="453"/>
      <c r="J815" s="453"/>
      <c r="K815" s="453"/>
      <c r="L815" s="453"/>
      <c r="M815" s="453"/>
      <c r="N815" s="453"/>
      <c r="O815" s="453"/>
    </row>
    <row r="816" spans="5:15">
      <c r="E816" s="453"/>
      <c r="F816" s="453"/>
      <c r="G816" s="453"/>
      <c r="H816" s="453"/>
      <c r="I816" s="453"/>
      <c r="J816" s="453"/>
      <c r="K816" s="453"/>
      <c r="L816" s="453"/>
      <c r="M816" s="453"/>
      <c r="N816" s="453"/>
      <c r="O816" s="453"/>
    </row>
    <row r="817" spans="5:15">
      <c r="E817" s="453"/>
      <c r="F817" s="453"/>
      <c r="G817" s="453"/>
      <c r="H817" s="453"/>
      <c r="I817" s="453"/>
      <c r="J817" s="453"/>
      <c r="K817" s="453"/>
      <c r="L817" s="453"/>
      <c r="M817" s="453"/>
      <c r="N817" s="453"/>
      <c r="O817" s="453"/>
    </row>
    <row r="818" spans="5:15">
      <c r="E818" s="453"/>
      <c r="F818" s="453"/>
      <c r="G818" s="453"/>
      <c r="H818" s="453"/>
      <c r="I818" s="453"/>
      <c r="J818" s="453"/>
      <c r="K818" s="453"/>
      <c r="L818" s="453"/>
      <c r="M818" s="453"/>
      <c r="N818" s="453"/>
      <c r="O818" s="453"/>
    </row>
    <row r="819" spans="5:15">
      <c r="E819" s="453"/>
      <c r="F819" s="453"/>
      <c r="G819" s="453"/>
      <c r="H819" s="453"/>
      <c r="I819" s="453"/>
      <c r="J819" s="453"/>
      <c r="K819" s="453"/>
      <c r="L819" s="453"/>
      <c r="M819" s="453"/>
      <c r="N819" s="453"/>
      <c r="O819" s="453"/>
    </row>
    <row r="820" spans="5:15">
      <c r="E820" s="453"/>
      <c r="F820" s="453"/>
      <c r="G820" s="453"/>
      <c r="H820" s="453"/>
      <c r="I820" s="453"/>
      <c r="J820" s="453"/>
      <c r="K820" s="453"/>
      <c r="L820" s="453"/>
      <c r="M820" s="453"/>
      <c r="N820" s="453"/>
      <c r="O820" s="453"/>
    </row>
    <row r="821" spans="5:15">
      <c r="E821" s="453"/>
      <c r="F821" s="453"/>
      <c r="G821" s="453"/>
      <c r="H821" s="453"/>
      <c r="I821" s="453"/>
      <c r="J821" s="453"/>
      <c r="K821" s="453"/>
      <c r="L821" s="453"/>
      <c r="M821" s="453"/>
      <c r="N821" s="453"/>
      <c r="O821" s="453"/>
    </row>
    <row r="822" spans="5:15">
      <c r="E822" s="453"/>
      <c r="F822" s="453"/>
      <c r="G822" s="453"/>
      <c r="H822" s="453"/>
      <c r="I822" s="453"/>
      <c r="J822" s="453"/>
      <c r="K822" s="453"/>
      <c r="L822" s="453"/>
      <c r="M822" s="453"/>
      <c r="N822" s="453"/>
      <c r="O822" s="453"/>
    </row>
    <row r="823" spans="5:15">
      <c r="E823" s="453"/>
      <c r="F823" s="453"/>
      <c r="G823" s="453"/>
      <c r="H823" s="453"/>
      <c r="I823" s="453"/>
      <c r="J823" s="453"/>
      <c r="K823" s="453"/>
      <c r="L823" s="453"/>
      <c r="M823" s="453"/>
      <c r="N823" s="453"/>
      <c r="O823" s="453"/>
    </row>
    <row r="824" spans="5:15">
      <c r="E824" s="453"/>
      <c r="F824" s="453"/>
      <c r="G824" s="453"/>
      <c r="H824" s="453"/>
      <c r="I824" s="453"/>
      <c r="J824" s="453"/>
      <c r="K824" s="453"/>
      <c r="L824" s="453"/>
      <c r="M824" s="453"/>
      <c r="N824" s="453"/>
      <c r="O824" s="453"/>
    </row>
    <row r="825" spans="5:15">
      <c r="E825" s="453"/>
      <c r="F825" s="453"/>
      <c r="G825" s="453"/>
      <c r="H825" s="453"/>
      <c r="I825" s="453"/>
      <c r="J825" s="453"/>
      <c r="K825" s="453"/>
      <c r="L825" s="453"/>
      <c r="M825" s="453"/>
      <c r="N825" s="453"/>
      <c r="O825" s="453"/>
    </row>
    <row r="826" spans="5:15">
      <c r="E826" s="453"/>
      <c r="F826" s="453"/>
      <c r="G826" s="453"/>
      <c r="H826" s="453"/>
      <c r="I826" s="453"/>
      <c r="J826" s="453"/>
      <c r="K826" s="453"/>
      <c r="L826" s="453"/>
      <c r="M826" s="453"/>
      <c r="N826" s="453"/>
      <c r="O826" s="453"/>
    </row>
    <row r="827" spans="5:15">
      <c r="E827" s="453"/>
      <c r="F827" s="453"/>
      <c r="G827" s="453"/>
      <c r="H827" s="453"/>
      <c r="I827" s="453"/>
      <c r="J827" s="453"/>
      <c r="K827" s="453"/>
      <c r="L827" s="453"/>
      <c r="M827" s="453"/>
      <c r="N827" s="453"/>
      <c r="O827" s="453"/>
    </row>
    <row r="828" spans="5:15">
      <c r="E828" s="453"/>
      <c r="F828" s="453"/>
      <c r="G828" s="453"/>
      <c r="H828" s="453"/>
      <c r="I828" s="453"/>
      <c r="J828" s="453"/>
      <c r="K828" s="453"/>
      <c r="L828" s="453"/>
      <c r="M828" s="453"/>
      <c r="N828" s="453"/>
      <c r="O828" s="453"/>
    </row>
    <row r="829" spans="5:15">
      <c r="E829" s="453"/>
      <c r="F829" s="453"/>
      <c r="G829" s="453"/>
      <c r="H829" s="453"/>
      <c r="I829" s="453"/>
      <c r="J829" s="453"/>
      <c r="K829" s="453"/>
      <c r="L829" s="453"/>
      <c r="M829" s="453"/>
      <c r="N829" s="453"/>
      <c r="O829" s="453"/>
    </row>
    <row r="830" spans="5:15">
      <c r="E830" s="453"/>
      <c r="F830" s="453"/>
      <c r="G830" s="453"/>
      <c r="H830" s="453"/>
      <c r="I830" s="453"/>
      <c r="J830" s="453"/>
      <c r="K830" s="453"/>
      <c r="L830" s="453"/>
      <c r="M830" s="453"/>
      <c r="N830" s="453"/>
      <c r="O830" s="453"/>
    </row>
    <row r="831" spans="5:15">
      <c r="E831" s="453"/>
      <c r="F831" s="453"/>
      <c r="G831" s="453"/>
      <c r="H831" s="453"/>
      <c r="I831" s="453"/>
      <c r="J831" s="453"/>
      <c r="K831" s="453"/>
      <c r="L831" s="453"/>
      <c r="M831" s="453"/>
      <c r="N831" s="453"/>
      <c r="O831" s="453"/>
    </row>
    <row r="832" spans="5:15">
      <c r="E832" s="453"/>
      <c r="F832" s="453"/>
      <c r="G832" s="453"/>
      <c r="H832" s="453"/>
      <c r="I832" s="453"/>
      <c r="J832" s="453"/>
      <c r="K832" s="453"/>
      <c r="L832" s="453"/>
      <c r="M832" s="453"/>
      <c r="N832" s="453"/>
      <c r="O832" s="453"/>
    </row>
    <row r="833" spans="5:15">
      <c r="E833" s="453"/>
      <c r="F833" s="453"/>
      <c r="G833" s="453"/>
      <c r="H833" s="453"/>
      <c r="I833" s="453"/>
      <c r="J833" s="453"/>
      <c r="K833" s="453"/>
      <c r="L833" s="453"/>
      <c r="M833" s="453"/>
      <c r="N833" s="453"/>
      <c r="O833" s="453"/>
    </row>
    <row r="834" spans="5:15">
      <c r="E834" s="453"/>
      <c r="F834" s="453"/>
      <c r="G834" s="453"/>
      <c r="H834" s="453"/>
      <c r="I834" s="453"/>
      <c r="J834" s="453"/>
      <c r="K834" s="453"/>
      <c r="L834" s="453"/>
      <c r="M834" s="453"/>
      <c r="N834" s="453"/>
      <c r="O834" s="453"/>
    </row>
    <row r="835" spans="5:15">
      <c r="E835" s="453"/>
      <c r="F835" s="453"/>
      <c r="G835" s="453"/>
      <c r="H835" s="453"/>
      <c r="I835" s="453"/>
      <c r="J835" s="453"/>
      <c r="K835" s="453"/>
      <c r="L835" s="453"/>
      <c r="M835" s="453"/>
      <c r="N835" s="453"/>
      <c r="O835" s="453"/>
    </row>
    <row r="836" spans="5:15">
      <c r="E836" s="453"/>
      <c r="F836" s="453"/>
      <c r="G836" s="453"/>
      <c r="H836" s="453"/>
      <c r="I836" s="453"/>
      <c r="J836" s="453"/>
      <c r="K836" s="453"/>
      <c r="L836" s="453"/>
      <c r="M836" s="453"/>
      <c r="N836" s="453"/>
      <c r="O836" s="453"/>
    </row>
    <row r="837" spans="5:15">
      <c r="E837" s="453"/>
      <c r="F837" s="453"/>
      <c r="G837" s="453"/>
      <c r="H837" s="453"/>
      <c r="I837" s="453"/>
      <c r="J837" s="453"/>
      <c r="K837" s="453"/>
      <c r="L837" s="453"/>
      <c r="M837" s="453"/>
      <c r="N837" s="453"/>
      <c r="O837" s="453"/>
    </row>
    <row r="838" spans="5:15">
      <c r="E838" s="453"/>
      <c r="F838" s="453"/>
      <c r="G838" s="453"/>
      <c r="H838" s="453"/>
      <c r="I838" s="453"/>
      <c r="J838" s="453"/>
      <c r="K838" s="453"/>
      <c r="L838" s="453"/>
      <c r="M838" s="453"/>
      <c r="N838" s="453"/>
      <c r="O838" s="453"/>
    </row>
    <row r="839" spans="5:15">
      <c r="E839" s="453"/>
      <c r="F839" s="453"/>
      <c r="G839" s="453"/>
      <c r="H839" s="453"/>
      <c r="I839" s="453"/>
      <c r="J839" s="453"/>
      <c r="K839" s="453"/>
      <c r="L839" s="453"/>
      <c r="M839" s="453"/>
      <c r="N839" s="453"/>
      <c r="O839" s="453"/>
    </row>
    <row r="840" spans="5:15">
      <c r="E840" s="453"/>
      <c r="F840" s="453"/>
      <c r="G840" s="453"/>
      <c r="H840" s="453"/>
      <c r="I840" s="453"/>
      <c r="J840" s="453"/>
      <c r="K840" s="453"/>
      <c r="L840" s="453"/>
      <c r="M840" s="453"/>
      <c r="N840" s="453"/>
      <c r="O840" s="453"/>
    </row>
    <row r="841" spans="5:15">
      <c r="E841" s="453"/>
      <c r="F841" s="453"/>
      <c r="G841" s="453"/>
      <c r="H841" s="453"/>
      <c r="I841" s="453"/>
      <c r="J841" s="453"/>
      <c r="K841" s="453"/>
      <c r="L841" s="453"/>
      <c r="M841" s="453"/>
      <c r="N841" s="453"/>
      <c r="O841" s="453"/>
    </row>
    <row r="842" spans="5:15">
      <c r="E842" s="453"/>
      <c r="F842" s="453"/>
      <c r="G842" s="453"/>
      <c r="H842" s="453"/>
      <c r="I842" s="453"/>
      <c r="J842" s="453"/>
      <c r="K842" s="453"/>
      <c r="L842" s="453"/>
      <c r="M842" s="453"/>
      <c r="N842" s="453"/>
      <c r="O842" s="453"/>
    </row>
    <row r="843" spans="5:15">
      <c r="E843" s="453"/>
      <c r="F843" s="453"/>
      <c r="G843" s="453"/>
      <c r="H843" s="453"/>
      <c r="I843" s="453"/>
      <c r="J843" s="453"/>
      <c r="K843" s="453"/>
      <c r="L843" s="453"/>
      <c r="M843" s="453"/>
      <c r="N843" s="453"/>
      <c r="O843" s="453"/>
    </row>
    <row r="844" spans="5:15">
      <c r="E844" s="453"/>
      <c r="F844" s="453"/>
      <c r="G844" s="453"/>
      <c r="H844" s="453"/>
      <c r="I844" s="453"/>
      <c r="J844" s="453"/>
      <c r="K844" s="453"/>
      <c r="L844" s="453"/>
      <c r="M844" s="453"/>
      <c r="N844" s="453"/>
      <c r="O844" s="453"/>
    </row>
    <row r="845" spans="5:15">
      <c r="E845" s="453"/>
      <c r="F845" s="453"/>
      <c r="G845" s="453"/>
      <c r="H845" s="453"/>
      <c r="I845" s="453"/>
      <c r="J845" s="453"/>
      <c r="K845" s="453"/>
      <c r="L845" s="453"/>
      <c r="M845" s="453"/>
      <c r="N845" s="453"/>
      <c r="O845" s="453"/>
    </row>
    <row r="846" spans="5:15">
      <c r="E846" s="453"/>
      <c r="F846" s="453"/>
      <c r="G846" s="453"/>
      <c r="H846" s="453"/>
      <c r="I846" s="453"/>
      <c r="J846" s="453"/>
      <c r="K846" s="453"/>
      <c r="L846" s="453"/>
      <c r="M846" s="453"/>
      <c r="N846" s="453"/>
      <c r="O846" s="453"/>
    </row>
    <row r="847" spans="5:15">
      <c r="E847" s="453"/>
      <c r="F847" s="453"/>
      <c r="G847" s="453"/>
      <c r="H847" s="453"/>
      <c r="I847" s="453"/>
      <c r="J847" s="453"/>
      <c r="K847" s="453"/>
      <c r="L847" s="453"/>
      <c r="M847" s="453"/>
      <c r="N847" s="453"/>
      <c r="O847" s="453"/>
    </row>
    <row r="848" spans="5:15">
      <c r="E848" s="453"/>
      <c r="F848" s="453"/>
      <c r="G848" s="453"/>
      <c r="H848" s="453"/>
      <c r="I848" s="453"/>
      <c r="J848" s="453"/>
      <c r="K848" s="453"/>
      <c r="L848" s="453"/>
      <c r="M848" s="453"/>
      <c r="N848" s="453"/>
      <c r="O848" s="453"/>
    </row>
    <row r="849" spans="5:15">
      <c r="E849" s="453"/>
      <c r="F849" s="453"/>
      <c r="G849" s="453"/>
      <c r="H849" s="453"/>
      <c r="I849" s="453"/>
      <c r="J849" s="453"/>
      <c r="K849" s="453"/>
      <c r="L849" s="453"/>
      <c r="M849" s="453"/>
      <c r="N849" s="453"/>
      <c r="O849" s="453"/>
    </row>
    <row r="850" spans="5:15">
      <c r="E850" s="453"/>
      <c r="F850" s="453"/>
      <c r="G850" s="453"/>
      <c r="H850" s="453"/>
      <c r="I850" s="453"/>
      <c r="J850" s="453"/>
      <c r="K850" s="453"/>
      <c r="L850" s="453"/>
      <c r="M850" s="453"/>
      <c r="N850" s="453"/>
      <c r="O850" s="453"/>
    </row>
    <row r="851" spans="5:15">
      <c r="E851" s="453"/>
      <c r="F851" s="453"/>
      <c r="G851" s="453"/>
      <c r="H851" s="453"/>
      <c r="I851" s="453"/>
      <c r="J851" s="453"/>
      <c r="K851" s="453"/>
      <c r="L851" s="453"/>
      <c r="M851" s="453"/>
      <c r="N851" s="453"/>
      <c r="O851" s="453"/>
    </row>
    <row r="852" spans="5:15">
      <c r="E852" s="453"/>
      <c r="F852" s="453"/>
      <c r="G852" s="453"/>
      <c r="H852" s="453"/>
      <c r="I852" s="453"/>
      <c r="J852" s="453"/>
      <c r="K852" s="453"/>
      <c r="L852" s="453"/>
      <c r="M852" s="453"/>
      <c r="N852" s="453"/>
      <c r="O852" s="453"/>
    </row>
    <row r="853" spans="5:15">
      <c r="E853" s="453"/>
      <c r="F853" s="453"/>
      <c r="G853" s="453"/>
      <c r="H853" s="453"/>
      <c r="I853" s="453"/>
      <c r="J853" s="453"/>
      <c r="K853" s="453"/>
      <c r="L853" s="453"/>
      <c r="M853" s="453"/>
      <c r="N853" s="453"/>
      <c r="O853" s="453"/>
    </row>
    <row r="854" spans="5:15">
      <c r="E854" s="453"/>
      <c r="F854" s="453"/>
      <c r="G854" s="453"/>
      <c r="H854" s="453"/>
      <c r="I854" s="453"/>
      <c r="J854" s="453"/>
      <c r="K854" s="453"/>
      <c r="L854" s="453"/>
      <c r="M854" s="453"/>
      <c r="N854" s="453"/>
      <c r="O854" s="453"/>
    </row>
    <row r="855" spans="5:15">
      <c r="E855" s="453"/>
      <c r="F855" s="453"/>
      <c r="G855" s="453"/>
      <c r="H855" s="453"/>
      <c r="I855" s="453"/>
      <c r="J855" s="453"/>
      <c r="K855" s="453"/>
      <c r="L855" s="453"/>
      <c r="M855" s="453"/>
      <c r="N855" s="453"/>
      <c r="O855" s="453"/>
    </row>
    <row r="856" spans="5:15">
      <c r="E856" s="453"/>
      <c r="F856" s="453"/>
      <c r="G856" s="453"/>
      <c r="H856" s="453"/>
      <c r="I856" s="453"/>
      <c r="J856" s="453"/>
      <c r="K856" s="453"/>
      <c r="L856" s="453"/>
      <c r="M856" s="453"/>
      <c r="N856" s="453"/>
      <c r="O856" s="453"/>
    </row>
    <row r="857" spans="5:15">
      <c r="E857" s="453"/>
      <c r="F857" s="453"/>
      <c r="G857" s="453"/>
      <c r="H857" s="453"/>
      <c r="I857" s="453"/>
      <c r="J857" s="453"/>
      <c r="K857" s="453"/>
      <c r="L857" s="453"/>
      <c r="M857" s="453"/>
      <c r="N857" s="453"/>
      <c r="O857" s="453"/>
    </row>
    <row r="858" spans="5:15">
      <c r="E858" s="453"/>
      <c r="F858" s="453"/>
      <c r="G858" s="453"/>
      <c r="H858" s="453"/>
      <c r="I858" s="453"/>
      <c r="J858" s="453"/>
      <c r="K858" s="453"/>
      <c r="L858" s="453"/>
      <c r="M858" s="453"/>
      <c r="N858" s="453"/>
      <c r="O858" s="453"/>
    </row>
    <row r="859" spans="5:15">
      <c r="E859" s="453"/>
      <c r="F859" s="453"/>
      <c r="G859" s="453"/>
      <c r="H859" s="453"/>
      <c r="I859" s="453"/>
      <c r="J859" s="453"/>
      <c r="K859" s="453"/>
      <c r="L859" s="453"/>
      <c r="M859" s="453"/>
      <c r="N859" s="453"/>
      <c r="O859" s="453"/>
    </row>
    <row r="860" spans="5:15">
      <c r="E860" s="453"/>
      <c r="F860" s="453"/>
      <c r="G860" s="453"/>
      <c r="H860" s="453"/>
      <c r="I860" s="453"/>
      <c r="J860" s="453"/>
      <c r="K860" s="453"/>
      <c r="L860" s="453"/>
      <c r="M860" s="453"/>
      <c r="N860" s="453"/>
      <c r="O860" s="453"/>
    </row>
    <row r="861" spans="5:15">
      <c r="E861" s="453"/>
      <c r="F861" s="453"/>
      <c r="G861" s="453"/>
      <c r="H861" s="453"/>
      <c r="I861" s="453"/>
      <c r="J861" s="453"/>
      <c r="K861" s="453"/>
      <c r="L861" s="453"/>
      <c r="M861" s="453"/>
      <c r="N861" s="453"/>
      <c r="O861" s="453"/>
    </row>
    <row r="862" spans="5:15">
      <c r="E862" s="453"/>
      <c r="F862" s="453"/>
      <c r="G862" s="453"/>
      <c r="H862" s="453"/>
      <c r="I862" s="453"/>
      <c r="J862" s="453"/>
      <c r="K862" s="453"/>
      <c r="L862" s="453"/>
      <c r="M862" s="453"/>
      <c r="N862" s="453"/>
      <c r="O862" s="453"/>
    </row>
    <row r="863" spans="5:15">
      <c r="E863" s="453"/>
      <c r="F863" s="453"/>
      <c r="G863" s="453"/>
      <c r="H863" s="453"/>
      <c r="I863" s="453"/>
      <c r="J863" s="453"/>
      <c r="K863" s="453"/>
      <c r="L863" s="453"/>
      <c r="M863" s="453"/>
      <c r="N863" s="453"/>
      <c r="O863" s="453"/>
    </row>
    <row r="864" spans="5:15">
      <c r="E864" s="453"/>
      <c r="F864" s="453"/>
      <c r="G864" s="453"/>
      <c r="H864" s="453"/>
      <c r="I864" s="453"/>
      <c r="J864" s="453"/>
      <c r="K864" s="453"/>
      <c r="L864" s="453"/>
      <c r="M864" s="453"/>
      <c r="N864" s="453"/>
      <c r="O864" s="453"/>
    </row>
    <row r="865" spans="5:15">
      <c r="E865" s="453"/>
      <c r="F865" s="453"/>
      <c r="G865" s="453"/>
      <c r="H865" s="453"/>
      <c r="I865" s="453"/>
      <c r="J865" s="453"/>
      <c r="K865" s="453"/>
      <c r="L865" s="453"/>
      <c r="M865" s="453"/>
      <c r="N865" s="453"/>
      <c r="O865" s="453"/>
    </row>
    <row r="866" spans="5:15">
      <c r="E866" s="453"/>
      <c r="F866" s="453"/>
      <c r="G866" s="453"/>
      <c r="H866" s="453"/>
      <c r="I866" s="453"/>
      <c r="J866" s="453"/>
      <c r="K866" s="453"/>
      <c r="L866" s="453"/>
      <c r="M866" s="453"/>
      <c r="N866" s="453"/>
      <c r="O866" s="453"/>
    </row>
    <row r="867" spans="5:15">
      <c r="E867" s="453"/>
      <c r="F867" s="453"/>
      <c r="G867" s="453"/>
      <c r="H867" s="453"/>
      <c r="I867" s="453"/>
      <c r="J867" s="453"/>
      <c r="K867" s="453"/>
      <c r="L867" s="453"/>
      <c r="M867" s="453"/>
      <c r="N867" s="453"/>
      <c r="O867" s="453"/>
    </row>
    <row r="868" spans="5:15">
      <c r="E868" s="453"/>
      <c r="F868" s="453"/>
      <c r="G868" s="453"/>
      <c r="H868" s="453"/>
      <c r="I868" s="453"/>
      <c r="J868" s="453"/>
      <c r="K868" s="453"/>
      <c r="L868" s="453"/>
      <c r="M868" s="453"/>
      <c r="N868" s="453"/>
      <c r="O868" s="453"/>
    </row>
    <row r="869" spans="5:15">
      <c r="E869" s="453"/>
      <c r="F869" s="453"/>
      <c r="G869" s="453"/>
      <c r="H869" s="453"/>
      <c r="I869" s="453"/>
      <c r="J869" s="453"/>
      <c r="K869" s="453"/>
      <c r="L869" s="453"/>
      <c r="M869" s="453"/>
      <c r="N869" s="453"/>
      <c r="O869" s="453"/>
    </row>
    <row r="870" spans="5:15">
      <c r="E870" s="453"/>
      <c r="F870" s="453"/>
      <c r="G870" s="453"/>
      <c r="H870" s="453"/>
      <c r="I870" s="453"/>
      <c r="J870" s="453"/>
      <c r="K870" s="453"/>
      <c r="L870" s="453"/>
      <c r="M870" s="453"/>
      <c r="N870" s="453"/>
      <c r="O870" s="453"/>
    </row>
    <row r="871" spans="5:15">
      <c r="E871" s="453"/>
      <c r="F871" s="453"/>
      <c r="G871" s="453"/>
      <c r="H871" s="453"/>
      <c r="I871" s="453"/>
      <c r="J871" s="453"/>
      <c r="K871" s="453"/>
      <c r="L871" s="453"/>
      <c r="M871" s="453"/>
      <c r="N871" s="453"/>
      <c r="O871" s="453"/>
    </row>
    <row r="872" spans="5:15">
      <c r="E872" s="453"/>
      <c r="F872" s="453"/>
      <c r="G872" s="453"/>
      <c r="H872" s="453"/>
      <c r="I872" s="453"/>
      <c r="J872" s="453"/>
      <c r="K872" s="453"/>
      <c r="L872" s="453"/>
      <c r="M872" s="453"/>
      <c r="N872" s="453"/>
      <c r="O872" s="453"/>
    </row>
    <row r="873" spans="5:15">
      <c r="E873" s="453"/>
      <c r="F873" s="453"/>
      <c r="G873" s="453"/>
      <c r="H873" s="453"/>
      <c r="I873" s="453"/>
      <c r="J873" s="453"/>
      <c r="K873" s="453"/>
      <c r="L873" s="453"/>
      <c r="M873" s="453"/>
      <c r="N873" s="453"/>
      <c r="O873" s="453"/>
    </row>
    <row r="874" spans="5:15">
      <c r="E874" s="453"/>
      <c r="F874" s="453"/>
      <c r="G874" s="453"/>
      <c r="H874" s="453"/>
      <c r="I874" s="453"/>
      <c r="J874" s="453"/>
      <c r="K874" s="453"/>
      <c r="L874" s="453"/>
      <c r="M874" s="453"/>
      <c r="N874" s="453"/>
      <c r="O874" s="453"/>
    </row>
    <row r="875" spans="5:15">
      <c r="E875" s="453"/>
      <c r="F875" s="453"/>
      <c r="G875" s="453"/>
      <c r="H875" s="453"/>
      <c r="I875" s="453"/>
      <c r="J875" s="453"/>
      <c r="K875" s="453"/>
      <c r="L875" s="453"/>
      <c r="M875" s="453"/>
      <c r="N875" s="453"/>
      <c r="O875" s="453"/>
    </row>
    <row r="876" spans="5:15">
      <c r="E876" s="453"/>
      <c r="F876" s="453"/>
      <c r="G876" s="453"/>
      <c r="H876" s="453"/>
      <c r="I876" s="453"/>
      <c r="J876" s="453"/>
      <c r="K876" s="453"/>
      <c r="L876" s="453"/>
      <c r="M876" s="453"/>
      <c r="N876" s="453"/>
      <c r="O876" s="453"/>
    </row>
    <row r="877" spans="5:15">
      <c r="E877" s="453"/>
      <c r="F877" s="453"/>
      <c r="G877" s="453"/>
      <c r="H877" s="453"/>
      <c r="I877" s="453"/>
      <c r="J877" s="453"/>
      <c r="K877" s="453"/>
      <c r="L877" s="453"/>
      <c r="M877" s="453"/>
      <c r="N877" s="453"/>
      <c r="O877" s="453"/>
    </row>
    <row r="878" spans="5:15">
      <c r="E878" s="453"/>
      <c r="F878" s="453"/>
      <c r="G878" s="453"/>
      <c r="H878" s="453"/>
      <c r="I878" s="453"/>
      <c r="J878" s="453"/>
      <c r="K878" s="453"/>
      <c r="L878" s="453"/>
      <c r="M878" s="453"/>
      <c r="N878" s="453"/>
      <c r="O878" s="453"/>
    </row>
    <row r="879" spans="5:15">
      <c r="E879" s="453"/>
      <c r="F879" s="453"/>
      <c r="G879" s="453"/>
      <c r="H879" s="453"/>
      <c r="I879" s="453"/>
      <c r="J879" s="453"/>
      <c r="K879" s="453"/>
      <c r="L879" s="453"/>
      <c r="M879" s="453"/>
      <c r="N879" s="453"/>
      <c r="O879" s="453"/>
    </row>
    <row r="880" spans="5:15">
      <c r="E880" s="453"/>
      <c r="F880" s="453"/>
      <c r="G880" s="453"/>
      <c r="H880" s="453"/>
      <c r="I880" s="453"/>
      <c r="J880" s="453"/>
      <c r="K880" s="453"/>
      <c r="L880" s="453"/>
      <c r="M880" s="453"/>
      <c r="N880" s="453"/>
      <c r="O880" s="453"/>
    </row>
    <row r="881" spans="5:15">
      <c r="E881" s="453"/>
      <c r="F881" s="453"/>
      <c r="G881" s="453"/>
      <c r="H881" s="453"/>
      <c r="I881" s="453"/>
      <c r="J881" s="453"/>
      <c r="K881" s="453"/>
      <c r="L881" s="453"/>
      <c r="M881" s="453"/>
      <c r="N881" s="453"/>
      <c r="O881" s="453"/>
    </row>
    <row r="882" spans="5:15">
      <c r="E882" s="453"/>
      <c r="F882" s="453"/>
      <c r="G882" s="453"/>
      <c r="H882" s="453"/>
      <c r="I882" s="453"/>
      <c r="J882" s="453"/>
      <c r="K882" s="453"/>
      <c r="L882" s="453"/>
      <c r="M882" s="453"/>
      <c r="N882" s="453"/>
      <c r="O882" s="453"/>
    </row>
    <row r="883" spans="5:15">
      <c r="E883" s="453"/>
      <c r="F883" s="453"/>
      <c r="G883" s="453"/>
      <c r="H883" s="453"/>
      <c r="I883" s="453"/>
      <c r="J883" s="453"/>
      <c r="K883" s="453"/>
      <c r="L883" s="453"/>
      <c r="M883" s="453"/>
      <c r="N883" s="453"/>
      <c r="O883" s="453"/>
    </row>
    <row r="884" spans="5:15">
      <c r="E884" s="453"/>
      <c r="F884" s="453"/>
      <c r="G884" s="453"/>
      <c r="H884" s="453"/>
      <c r="I884" s="453"/>
      <c r="J884" s="453"/>
      <c r="K884" s="453"/>
      <c r="L884" s="453"/>
      <c r="M884" s="453"/>
      <c r="N884" s="453"/>
      <c r="O884" s="453"/>
    </row>
    <row r="885" spans="5:15">
      <c r="E885" s="453"/>
      <c r="F885" s="453"/>
      <c r="G885" s="453"/>
      <c r="H885" s="453"/>
      <c r="I885" s="453"/>
      <c r="J885" s="453"/>
      <c r="K885" s="453"/>
      <c r="L885" s="453"/>
      <c r="M885" s="453"/>
      <c r="N885" s="453"/>
      <c r="O885" s="453"/>
    </row>
    <row r="886" spans="5:15">
      <c r="E886" s="453"/>
      <c r="F886" s="453"/>
      <c r="G886" s="453"/>
      <c r="H886" s="453"/>
      <c r="I886" s="453"/>
      <c r="J886" s="453"/>
      <c r="K886" s="453"/>
      <c r="L886" s="453"/>
      <c r="M886" s="453"/>
      <c r="N886" s="453"/>
      <c r="O886" s="453"/>
    </row>
    <row r="887" spans="5:15">
      <c r="E887" s="453"/>
      <c r="F887" s="453"/>
      <c r="G887" s="453"/>
      <c r="H887" s="453"/>
      <c r="I887" s="453"/>
      <c r="J887" s="453"/>
      <c r="K887" s="453"/>
      <c r="L887" s="453"/>
      <c r="M887" s="453"/>
      <c r="N887" s="453"/>
      <c r="O887" s="453"/>
    </row>
    <row r="888" spans="5:15">
      <c r="E888" s="453"/>
      <c r="F888" s="453"/>
      <c r="G888" s="453"/>
      <c r="H888" s="453"/>
      <c r="I888" s="453"/>
      <c r="J888" s="453"/>
      <c r="K888" s="453"/>
      <c r="L888" s="453"/>
      <c r="M888" s="453"/>
      <c r="N888" s="453"/>
      <c r="O888" s="453"/>
    </row>
    <row r="889" spans="5:15">
      <c r="E889" s="453"/>
      <c r="F889" s="453"/>
      <c r="G889" s="453"/>
      <c r="H889" s="453"/>
      <c r="I889" s="453"/>
      <c r="J889" s="453"/>
      <c r="K889" s="453"/>
      <c r="L889" s="453"/>
      <c r="M889" s="453"/>
      <c r="N889" s="453"/>
      <c r="O889" s="453"/>
    </row>
    <row r="890" spans="5:15">
      <c r="E890" s="453"/>
      <c r="F890" s="453"/>
      <c r="G890" s="453"/>
      <c r="H890" s="453"/>
      <c r="I890" s="453"/>
      <c r="J890" s="453"/>
      <c r="K890" s="453"/>
      <c r="L890" s="453"/>
      <c r="M890" s="453"/>
      <c r="N890" s="453"/>
      <c r="O890" s="453"/>
    </row>
    <row r="891" spans="5:15">
      <c r="E891" s="453"/>
      <c r="F891" s="453"/>
      <c r="G891" s="453"/>
      <c r="H891" s="453"/>
      <c r="I891" s="453"/>
      <c r="J891" s="453"/>
      <c r="K891" s="453"/>
      <c r="L891" s="453"/>
      <c r="M891" s="453"/>
      <c r="N891" s="453"/>
      <c r="O891" s="453"/>
    </row>
    <row r="892" spans="5:15">
      <c r="E892" s="453"/>
      <c r="F892" s="453"/>
      <c r="G892" s="453"/>
      <c r="H892" s="453"/>
      <c r="I892" s="453"/>
      <c r="J892" s="453"/>
      <c r="K892" s="453"/>
      <c r="L892" s="453"/>
      <c r="M892" s="453"/>
      <c r="N892" s="453"/>
      <c r="O892" s="453"/>
    </row>
    <row r="893" spans="5:15">
      <c r="E893" s="453"/>
      <c r="F893" s="453"/>
      <c r="G893" s="453"/>
      <c r="H893" s="453"/>
      <c r="I893" s="453"/>
      <c r="J893" s="453"/>
      <c r="K893" s="453"/>
      <c r="L893" s="453"/>
      <c r="M893" s="453"/>
      <c r="N893" s="453"/>
      <c r="O893" s="453"/>
    </row>
    <row r="894" spans="5:15">
      <c r="E894" s="453"/>
      <c r="F894" s="453"/>
      <c r="G894" s="453"/>
      <c r="H894" s="453"/>
      <c r="I894" s="453"/>
      <c r="J894" s="453"/>
      <c r="K894" s="453"/>
      <c r="L894" s="453"/>
      <c r="M894" s="453"/>
      <c r="N894" s="453"/>
      <c r="O894" s="453"/>
    </row>
    <row r="895" spans="5:15">
      <c r="E895" s="453"/>
      <c r="F895" s="453"/>
      <c r="G895" s="453"/>
      <c r="H895" s="453"/>
      <c r="I895" s="453"/>
      <c r="J895" s="453"/>
      <c r="K895" s="453"/>
      <c r="L895" s="453"/>
      <c r="M895" s="453"/>
      <c r="N895" s="453"/>
      <c r="O895" s="453"/>
    </row>
    <row r="896" spans="5:15">
      <c r="E896" s="453"/>
      <c r="F896" s="453"/>
      <c r="G896" s="453"/>
      <c r="H896" s="453"/>
      <c r="I896" s="453"/>
      <c r="J896" s="453"/>
      <c r="K896" s="453"/>
      <c r="L896" s="453"/>
      <c r="M896" s="453"/>
      <c r="N896" s="453"/>
      <c r="O896" s="453"/>
    </row>
    <row r="897" spans="5:15">
      <c r="E897" s="453"/>
      <c r="F897" s="453"/>
      <c r="G897" s="453"/>
      <c r="H897" s="453"/>
      <c r="I897" s="453"/>
      <c r="J897" s="453"/>
      <c r="K897" s="453"/>
      <c r="L897" s="453"/>
      <c r="M897" s="453"/>
      <c r="N897" s="453"/>
      <c r="O897" s="453"/>
    </row>
    <row r="898" spans="5:15">
      <c r="E898" s="453"/>
      <c r="F898" s="453"/>
      <c r="G898" s="453"/>
      <c r="H898" s="453"/>
      <c r="I898" s="453"/>
      <c r="J898" s="453"/>
      <c r="K898" s="453"/>
      <c r="L898" s="453"/>
      <c r="M898" s="453"/>
      <c r="N898" s="453"/>
      <c r="O898" s="453"/>
    </row>
    <row r="899" spans="5:15">
      <c r="E899" s="453"/>
      <c r="F899" s="453"/>
      <c r="G899" s="453"/>
      <c r="H899" s="453"/>
      <c r="I899" s="453"/>
      <c r="J899" s="453"/>
      <c r="K899" s="453"/>
      <c r="L899" s="453"/>
      <c r="M899" s="453"/>
      <c r="N899" s="453"/>
      <c r="O899" s="453"/>
    </row>
    <row r="900" spans="5:15">
      <c r="E900" s="453"/>
      <c r="F900" s="453"/>
      <c r="G900" s="453"/>
      <c r="H900" s="453"/>
      <c r="I900" s="453"/>
      <c r="J900" s="453"/>
      <c r="K900" s="453"/>
      <c r="L900" s="453"/>
      <c r="M900" s="453"/>
      <c r="N900" s="453"/>
      <c r="O900" s="453"/>
    </row>
    <row r="901" spans="5:15">
      <c r="E901" s="453"/>
      <c r="F901" s="453"/>
      <c r="G901" s="453"/>
      <c r="H901" s="453"/>
      <c r="I901" s="453"/>
      <c r="J901" s="453"/>
      <c r="K901" s="453"/>
      <c r="L901" s="453"/>
      <c r="M901" s="453"/>
      <c r="N901" s="453"/>
      <c r="O901" s="453"/>
    </row>
    <row r="902" spans="5:15">
      <c r="E902" s="453"/>
      <c r="F902" s="453"/>
      <c r="G902" s="453"/>
      <c r="H902" s="453"/>
      <c r="I902" s="453"/>
      <c r="J902" s="453"/>
      <c r="K902" s="453"/>
      <c r="L902" s="453"/>
      <c r="M902" s="453"/>
      <c r="N902" s="453"/>
      <c r="O902" s="453"/>
    </row>
    <row r="903" spans="5:15">
      <c r="E903" s="453"/>
      <c r="F903" s="453"/>
      <c r="G903" s="453"/>
      <c r="H903" s="453"/>
      <c r="I903" s="453"/>
      <c r="J903" s="453"/>
      <c r="K903" s="453"/>
      <c r="L903" s="453"/>
      <c r="M903" s="453"/>
      <c r="N903" s="453"/>
      <c r="O903" s="453"/>
    </row>
    <row r="904" spans="5:15">
      <c r="E904" s="453"/>
      <c r="F904" s="453"/>
      <c r="G904" s="453"/>
      <c r="H904" s="453"/>
      <c r="I904" s="453"/>
      <c r="J904" s="453"/>
      <c r="K904" s="453"/>
      <c r="L904" s="453"/>
      <c r="M904" s="453"/>
      <c r="N904" s="453"/>
      <c r="O904" s="453"/>
    </row>
    <row r="905" spans="5:15">
      <c r="E905" s="453"/>
      <c r="F905" s="453"/>
      <c r="G905" s="453"/>
      <c r="H905" s="453"/>
      <c r="I905" s="453"/>
      <c r="J905" s="453"/>
      <c r="K905" s="453"/>
      <c r="L905" s="453"/>
      <c r="M905" s="453"/>
      <c r="N905" s="453"/>
      <c r="O905" s="453"/>
    </row>
    <row r="906" spans="5:15">
      <c r="E906" s="453"/>
      <c r="F906" s="453"/>
      <c r="G906" s="453"/>
      <c r="H906" s="453"/>
      <c r="I906" s="453"/>
      <c r="J906" s="453"/>
      <c r="K906" s="453"/>
      <c r="L906" s="453"/>
      <c r="M906" s="453"/>
      <c r="N906" s="453"/>
      <c r="O906" s="453"/>
    </row>
    <row r="907" spans="5:15">
      <c r="E907" s="453"/>
      <c r="F907" s="453"/>
      <c r="G907" s="453"/>
      <c r="H907" s="453"/>
      <c r="I907" s="453"/>
      <c r="J907" s="453"/>
      <c r="K907" s="453"/>
      <c r="L907" s="453"/>
      <c r="M907" s="453"/>
      <c r="N907" s="453"/>
      <c r="O907" s="453"/>
    </row>
    <row r="908" spans="5:15">
      <c r="E908" s="453"/>
      <c r="F908" s="453"/>
      <c r="G908" s="453"/>
      <c r="H908" s="453"/>
      <c r="I908" s="453"/>
      <c r="J908" s="453"/>
      <c r="K908" s="453"/>
      <c r="L908" s="453"/>
      <c r="M908" s="453"/>
      <c r="N908" s="453"/>
      <c r="O908" s="453"/>
    </row>
    <row r="909" spans="5:15">
      <c r="E909" s="453"/>
      <c r="F909" s="453"/>
      <c r="G909" s="453"/>
      <c r="H909" s="453"/>
      <c r="I909" s="453"/>
      <c r="J909" s="453"/>
      <c r="K909" s="453"/>
      <c r="L909" s="453"/>
      <c r="M909" s="453"/>
      <c r="N909" s="453"/>
      <c r="O909" s="453"/>
    </row>
    <row r="910" spans="5:15">
      <c r="E910" s="453"/>
      <c r="F910" s="453"/>
      <c r="G910" s="453"/>
      <c r="H910" s="453"/>
      <c r="I910" s="453"/>
      <c r="J910" s="453"/>
      <c r="K910" s="453"/>
      <c r="L910" s="453"/>
      <c r="M910" s="453"/>
      <c r="N910" s="453"/>
      <c r="O910" s="453"/>
    </row>
    <row r="911" spans="5:15">
      <c r="E911" s="453"/>
      <c r="F911" s="453"/>
      <c r="G911" s="453"/>
      <c r="H911" s="453"/>
      <c r="I911" s="453"/>
      <c r="J911" s="453"/>
      <c r="K911" s="453"/>
      <c r="L911" s="453"/>
      <c r="M911" s="453"/>
      <c r="N911" s="453"/>
      <c r="O911" s="453"/>
    </row>
    <row r="912" spans="5:15">
      <c r="E912" s="453"/>
      <c r="F912" s="453"/>
      <c r="G912" s="453"/>
      <c r="H912" s="453"/>
      <c r="I912" s="453"/>
      <c r="J912" s="453"/>
      <c r="K912" s="453"/>
      <c r="L912" s="453"/>
      <c r="M912" s="453"/>
      <c r="N912" s="453"/>
      <c r="O912" s="453"/>
    </row>
    <row r="913" spans="5:15">
      <c r="E913" s="453"/>
      <c r="F913" s="453"/>
      <c r="G913" s="453"/>
      <c r="H913" s="453"/>
      <c r="I913" s="453"/>
      <c r="J913" s="453"/>
      <c r="K913" s="453"/>
      <c r="L913" s="453"/>
      <c r="M913" s="453"/>
      <c r="N913" s="453"/>
      <c r="O913" s="453"/>
    </row>
    <row r="914" spans="5:15">
      <c r="E914" s="453"/>
      <c r="F914" s="453"/>
      <c r="G914" s="453"/>
      <c r="H914" s="453"/>
      <c r="I914" s="453"/>
      <c r="J914" s="453"/>
      <c r="K914" s="453"/>
      <c r="L914" s="453"/>
      <c r="M914" s="453"/>
      <c r="N914" s="453"/>
      <c r="O914" s="453"/>
    </row>
    <row r="915" spans="5:15">
      <c r="E915" s="453"/>
      <c r="F915" s="453"/>
      <c r="G915" s="453"/>
      <c r="H915" s="453"/>
      <c r="I915" s="453"/>
      <c r="J915" s="453"/>
      <c r="K915" s="453"/>
      <c r="L915" s="453"/>
      <c r="M915" s="453"/>
      <c r="N915" s="453"/>
      <c r="O915" s="453"/>
    </row>
    <row r="916" spans="5:15">
      <c r="E916" s="453"/>
      <c r="F916" s="453"/>
      <c r="G916" s="453"/>
      <c r="H916" s="453"/>
      <c r="I916" s="453"/>
      <c r="J916" s="453"/>
      <c r="K916" s="453"/>
      <c r="L916" s="453"/>
      <c r="M916" s="453"/>
      <c r="N916" s="453"/>
      <c r="O916" s="453"/>
    </row>
    <row r="917" spans="5:15">
      <c r="E917" s="453"/>
      <c r="F917" s="453"/>
      <c r="G917" s="453"/>
      <c r="H917" s="453"/>
      <c r="I917" s="453"/>
      <c r="J917" s="453"/>
      <c r="K917" s="453"/>
      <c r="L917" s="453"/>
      <c r="M917" s="453"/>
      <c r="N917" s="453"/>
      <c r="O917" s="453"/>
    </row>
    <row r="918" spans="5:15">
      <c r="E918" s="453"/>
      <c r="F918" s="453"/>
      <c r="G918" s="453"/>
      <c r="H918" s="453"/>
      <c r="I918" s="453"/>
      <c r="J918" s="453"/>
      <c r="K918" s="453"/>
      <c r="L918" s="453"/>
      <c r="M918" s="453"/>
      <c r="N918" s="453"/>
      <c r="O918" s="453"/>
    </row>
    <row r="919" spans="5:15">
      <c r="E919" s="453"/>
      <c r="F919" s="453"/>
      <c r="G919" s="453"/>
      <c r="H919" s="453"/>
      <c r="I919" s="453"/>
      <c r="J919" s="453"/>
      <c r="K919" s="453"/>
      <c r="L919" s="453"/>
      <c r="M919" s="453"/>
      <c r="N919" s="453"/>
      <c r="O919" s="453"/>
    </row>
    <row r="920" spans="5:15">
      <c r="E920" s="453"/>
      <c r="F920" s="453"/>
      <c r="G920" s="453"/>
      <c r="H920" s="453"/>
      <c r="I920" s="453"/>
      <c r="J920" s="453"/>
      <c r="K920" s="453"/>
      <c r="L920" s="453"/>
      <c r="M920" s="453"/>
      <c r="N920" s="453"/>
      <c r="O920" s="453"/>
    </row>
    <row r="921" spans="5:15">
      <c r="E921" s="453"/>
      <c r="F921" s="453"/>
      <c r="G921" s="453"/>
      <c r="H921" s="453"/>
      <c r="I921" s="453"/>
      <c r="J921" s="453"/>
      <c r="K921" s="453"/>
      <c r="L921" s="453"/>
      <c r="M921" s="453"/>
      <c r="N921" s="453"/>
      <c r="O921" s="453"/>
    </row>
    <row r="922" spans="5:15">
      <c r="E922" s="453"/>
      <c r="F922" s="453"/>
      <c r="G922" s="453"/>
      <c r="H922" s="453"/>
      <c r="I922" s="453"/>
      <c r="J922" s="453"/>
      <c r="K922" s="453"/>
      <c r="L922" s="453"/>
      <c r="M922" s="453"/>
      <c r="N922" s="453"/>
      <c r="O922" s="453"/>
    </row>
    <row r="923" spans="5:15">
      <c r="E923" s="453"/>
      <c r="F923" s="453"/>
      <c r="G923" s="453"/>
      <c r="H923" s="453"/>
      <c r="I923" s="453"/>
      <c r="J923" s="453"/>
      <c r="K923" s="453"/>
      <c r="L923" s="453"/>
      <c r="M923" s="453"/>
      <c r="N923" s="453"/>
      <c r="O923" s="453"/>
    </row>
    <row r="924" spans="5:15">
      <c r="E924" s="453"/>
      <c r="F924" s="453"/>
      <c r="G924" s="453"/>
      <c r="H924" s="453"/>
      <c r="I924" s="453"/>
      <c r="J924" s="453"/>
      <c r="K924" s="453"/>
      <c r="L924" s="453"/>
      <c r="M924" s="453"/>
      <c r="N924" s="453"/>
      <c r="O924" s="453"/>
    </row>
    <row r="925" spans="5:15">
      <c r="E925" s="453"/>
      <c r="F925" s="453"/>
      <c r="G925" s="453"/>
      <c r="H925" s="453"/>
      <c r="I925" s="453"/>
      <c r="J925" s="453"/>
      <c r="K925" s="453"/>
      <c r="L925" s="453"/>
      <c r="M925" s="453"/>
      <c r="N925" s="453"/>
      <c r="O925" s="453"/>
    </row>
    <row r="926" spans="5:15">
      <c r="E926" s="453"/>
      <c r="F926" s="453"/>
      <c r="G926" s="453"/>
      <c r="H926" s="453"/>
      <c r="I926" s="453"/>
      <c r="J926" s="453"/>
      <c r="K926" s="453"/>
      <c r="L926" s="453"/>
      <c r="M926" s="453"/>
      <c r="N926" s="453"/>
      <c r="O926" s="453"/>
    </row>
    <row r="927" spans="5:15">
      <c r="E927" s="453"/>
      <c r="F927" s="453"/>
      <c r="G927" s="453"/>
      <c r="H927" s="453"/>
      <c r="I927" s="453"/>
      <c r="J927" s="453"/>
      <c r="K927" s="453"/>
      <c r="L927" s="453"/>
      <c r="M927" s="453"/>
      <c r="N927" s="453"/>
      <c r="O927" s="453"/>
    </row>
    <row r="928" spans="5:15">
      <c r="E928" s="453"/>
      <c r="F928" s="453"/>
      <c r="G928" s="453"/>
      <c r="H928" s="453"/>
      <c r="I928" s="453"/>
      <c r="J928" s="453"/>
      <c r="K928" s="453"/>
      <c r="L928" s="453"/>
      <c r="M928" s="453"/>
      <c r="N928" s="453"/>
      <c r="O928" s="453"/>
    </row>
    <row r="929" spans="5:15">
      <c r="E929" s="453"/>
      <c r="F929" s="453"/>
      <c r="G929" s="453"/>
      <c r="H929" s="453"/>
      <c r="I929" s="453"/>
      <c r="J929" s="453"/>
      <c r="K929" s="453"/>
      <c r="L929" s="453"/>
      <c r="M929" s="453"/>
      <c r="N929" s="453"/>
      <c r="O929" s="453"/>
    </row>
    <row r="930" spans="5:15">
      <c r="E930" s="453"/>
      <c r="F930" s="453"/>
      <c r="G930" s="453"/>
      <c r="H930" s="453"/>
      <c r="I930" s="453"/>
      <c r="J930" s="453"/>
      <c r="K930" s="453"/>
      <c r="L930" s="453"/>
      <c r="M930" s="453"/>
      <c r="N930" s="453"/>
      <c r="O930" s="453"/>
    </row>
    <row r="931" spans="5:15">
      <c r="E931" s="453"/>
      <c r="F931" s="453"/>
      <c r="G931" s="453"/>
      <c r="H931" s="453"/>
      <c r="I931" s="453"/>
      <c r="J931" s="453"/>
      <c r="K931" s="453"/>
      <c r="L931" s="453"/>
      <c r="M931" s="453"/>
      <c r="N931" s="453"/>
      <c r="O931" s="453"/>
    </row>
    <row r="932" spans="5:15">
      <c r="E932" s="453"/>
      <c r="F932" s="453"/>
      <c r="G932" s="453"/>
      <c r="H932" s="453"/>
      <c r="I932" s="453"/>
      <c r="J932" s="453"/>
      <c r="K932" s="453"/>
      <c r="L932" s="453"/>
      <c r="M932" s="453"/>
      <c r="N932" s="453"/>
      <c r="O932" s="453"/>
    </row>
    <row r="933" spans="5:15">
      <c r="E933" s="453"/>
      <c r="F933" s="453"/>
      <c r="G933" s="453"/>
      <c r="H933" s="453"/>
      <c r="I933" s="453"/>
      <c r="J933" s="453"/>
      <c r="K933" s="453"/>
      <c r="L933" s="453"/>
      <c r="M933" s="453"/>
      <c r="N933" s="453"/>
      <c r="O933" s="453"/>
    </row>
    <row r="934" spans="5:15">
      <c r="E934" s="453"/>
      <c r="F934" s="453"/>
      <c r="G934" s="453"/>
      <c r="H934" s="453"/>
      <c r="I934" s="453"/>
      <c r="J934" s="453"/>
      <c r="K934" s="453"/>
      <c r="L934" s="453"/>
      <c r="M934" s="453"/>
      <c r="N934" s="453"/>
      <c r="O934" s="453"/>
    </row>
    <row r="935" spans="5:15">
      <c r="E935" s="453"/>
      <c r="F935" s="453"/>
      <c r="G935" s="453"/>
      <c r="H935" s="453"/>
      <c r="I935" s="453"/>
      <c r="J935" s="453"/>
      <c r="K935" s="453"/>
      <c r="L935" s="453"/>
      <c r="M935" s="453"/>
      <c r="N935" s="453"/>
      <c r="O935" s="453"/>
    </row>
    <row r="936" spans="5:15">
      <c r="E936" s="453"/>
      <c r="F936" s="453"/>
      <c r="G936" s="453"/>
      <c r="H936" s="453"/>
      <c r="I936" s="453"/>
      <c r="J936" s="453"/>
      <c r="K936" s="453"/>
      <c r="L936" s="453"/>
      <c r="M936" s="453"/>
      <c r="N936" s="453"/>
      <c r="O936" s="453"/>
    </row>
    <row r="937" spans="5:15">
      <c r="E937" s="453"/>
      <c r="F937" s="453"/>
      <c r="G937" s="453"/>
      <c r="H937" s="453"/>
      <c r="I937" s="453"/>
      <c r="J937" s="453"/>
      <c r="K937" s="453"/>
      <c r="L937" s="453"/>
      <c r="M937" s="453"/>
      <c r="N937" s="453"/>
      <c r="O937" s="453"/>
    </row>
    <row r="938" spans="5:15">
      <c r="E938" s="453"/>
      <c r="F938" s="453"/>
      <c r="G938" s="453"/>
      <c r="H938" s="453"/>
      <c r="I938" s="453"/>
      <c r="J938" s="453"/>
      <c r="K938" s="453"/>
      <c r="L938" s="453"/>
      <c r="M938" s="453"/>
      <c r="N938" s="453"/>
      <c r="O938" s="453"/>
    </row>
    <row r="939" spans="5:15">
      <c r="E939" s="453"/>
      <c r="F939" s="453"/>
      <c r="G939" s="453"/>
      <c r="H939" s="453"/>
      <c r="I939" s="453"/>
      <c r="J939" s="453"/>
      <c r="K939" s="453"/>
      <c r="L939" s="453"/>
      <c r="M939" s="453"/>
      <c r="N939" s="453"/>
      <c r="O939" s="453"/>
    </row>
    <row r="940" spans="5:15">
      <c r="E940" s="453"/>
      <c r="F940" s="453"/>
      <c r="G940" s="453"/>
      <c r="H940" s="453"/>
      <c r="I940" s="453"/>
      <c r="J940" s="453"/>
      <c r="K940" s="453"/>
      <c r="L940" s="453"/>
      <c r="M940" s="453"/>
      <c r="N940" s="453"/>
      <c r="O940" s="453"/>
    </row>
    <row r="941" spans="5:15">
      <c r="E941" s="453"/>
      <c r="F941" s="453"/>
      <c r="G941" s="453"/>
      <c r="H941" s="453"/>
      <c r="I941" s="453"/>
      <c r="J941" s="453"/>
      <c r="K941" s="453"/>
      <c r="L941" s="453"/>
      <c r="M941" s="453"/>
      <c r="N941" s="453"/>
      <c r="O941" s="453"/>
    </row>
    <row r="942" spans="5:15">
      <c r="E942" s="453"/>
      <c r="F942" s="453"/>
      <c r="G942" s="453"/>
      <c r="H942" s="453"/>
      <c r="I942" s="453"/>
      <c r="J942" s="453"/>
      <c r="K942" s="453"/>
      <c r="L942" s="453"/>
      <c r="M942" s="453"/>
      <c r="N942" s="453"/>
      <c r="O942" s="453"/>
    </row>
    <row r="943" spans="5:15">
      <c r="E943" s="453"/>
      <c r="F943" s="453"/>
      <c r="G943" s="453"/>
      <c r="H943" s="453"/>
      <c r="I943" s="453"/>
      <c r="J943" s="453"/>
      <c r="K943" s="453"/>
      <c r="L943" s="453"/>
      <c r="M943" s="453"/>
      <c r="N943" s="453"/>
      <c r="O943" s="453"/>
    </row>
    <row r="944" spans="5:15">
      <c r="E944" s="453"/>
      <c r="F944" s="453"/>
      <c r="G944" s="453"/>
      <c r="H944" s="453"/>
      <c r="I944" s="453"/>
      <c r="J944" s="453"/>
      <c r="K944" s="453"/>
      <c r="L944" s="453"/>
      <c r="M944" s="453"/>
      <c r="N944" s="453"/>
      <c r="O944" s="453"/>
    </row>
    <row r="945" spans="5:15">
      <c r="E945" s="453"/>
      <c r="F945" s="453"/>
      <c r="G945" s="453"/>
      <c r="H945" s="453"/>
      <c r="I945" s="453"/>
      <c r="J945" s="453"/>
      <c r="K945" s="453"/>
      <c r="L945" s="453"/>
      <c r="M945" s="453"/>
      <c r="N945" s="453"/>
      <c r="O945" s="453"/>
    </row>
    <row r="946" spans="5:15">
      <c r="E946" s="453"/>
      <c r="F946" s="453"/>
      <c r="G946" s="453"/>
      <c r="H946" s="453"/>
      <c r="I946" s="453"/>
      <c r="J946" s="453"/>
      <c r="K946" s="453"/>
      <c r="L946" s="453"/>
      <c r="M946" s="453"/>
      <c r="N946" s="453"/>
      <c r="O946" s="453"/>
    </row>
    <row r="947" spans="5:15">
      <c r="E947" s="453"/>
      <c r="F947" s="453"/>
      <c r="G947" s="453"/>
      <c r="H947" s="453"/>
      <c r="I947" s="453"/>
      <c r="J947" s="453"/>
      <c r="K947" s="453"/>
      <c r="L947" s="453"/>
      <c r="M947" s="453"/>
      <c r="N947" s="453"/>
      <c r="O947" s="453"/>
    </row>
    <row r="948" spans="5:15">
      <c r="E948" s="453"/>
      <c r="F948" s="453"/>
      <c r="G948" s="453"/>
      <c r="H948" s="453"/>
      <c r="I948" s="453"/>
      <c r="J948" s="453"/>
      <c r="K948" s="453"/>
      <c r="L948" s="453"/>
      <c r="M948" s="453"/>
      <c r="N948" s="453"/>
      <c r="O948" s="453"/>
    </row>
    <row r="949" spans="5:15">
      <c r="E949" s="453"/>
      <c r="F949" s="453"/>
      <c r="G949" s="453"/>
      <c r="H949" s="453"/>
      <c r="I949" s="453"/>
      <c r="J949" s="453"/>
      <c r="K949" s="453"/>
      <c r="L949" s="453"/>
      <c r="M949" s="453"/>
      <c r="N949" s="453"/>
      <c r="O949" s="453"/>
    </row>
    <row r="950" spans="5:15">
      <c r="E950" s="453"/>
      <c r="F950" s="453"/>
      <c r="G950" s="453"/>
      <c r="H950" s="453"/>
      <c r="I950" s="453"/>
      <c r="J950" s="453"/>
      <c r="K950" s="453"/>
      <c r="L950" s="453"/>
      <c r="M950" s="453"/>
      <c r="N950" s="453"/>
      <c r="O950" s="453"/>
    </row>
    <row r="951" spans="5:15">
      <c r="E951" s="453"/>
      <c r="F951" s="453"/>
      <c r="G951" s="453"/>
      <c r="H951" s="453"/>
      <c r="I951" s="453"/>
      <c r="J951" s="453"/>
      <c r="K951" s="453"/>
      <c r="L951" s="453"/>
      <c r="M951" s="453"/>
      <c r="N951" s="453"/>
      <c r="O951" s="453"/>
    </row>
    <row r="952" spans="5:15">
      <c r="E952" s="453"/>
      <c r="F952" s="453"/>
      <c r="G952" s="453"/>
      <c r="H952" s="453"/>
      <c r="I952" s="453"/>
      <c r="J952" s="453"/>
      <c r="K952" s="453"/>
      <c r="L952" s="453"/>
      <c r="M952" s="453"/>
      <c r="N952" s="453"/>
      <c r="O952" s="453"/>
    </row>
    <row r="953" spans="5:15">
      <c r="E953" s="453"/>
      <c r="F953" s="453"/>
      <c r="G953" s="453"/>
      <c r="H953" s="453"/>
      <c r="I953" s="453"/>
      <c r="J953" s="453"/>
      <c r="K953" s="453"/>
      <c r="L953" s="453"/>
      <c r="M953" s="453"/>
      <c r="N953" s="453"/>
      <c r="O953" s="453"/>
    </row>
    <row r="954" spans="5:15">
      <c r="E954" s="453"/>
      <c r="F954" s="453"/>
      <c r="G954" s="453"/>
      <c r="H954" s="453"/>
      <c r="I954" s="453"/>
      <c r="J954" s="453"/>
      <c r="K954" s="453"/>
      <c r="L954" s="453"/>
      <c r="M954" s="453"/>
      <c r="N954" s="453"/>
      <c r="O954" s="453"/>
    </row>
    <row r="955" spans="5:15">
      <c r="E955" s="453"/>
      <c r="F955" s="453"/>
      <c r="G955" s="453"/>
      <c r="H955" s="453"/>
      <c r="I955" s="453"/>
      <c r="J955" s="453"/>
      <c r="K955" s="453"/>
      <c r="L955" s="453"/>
      <c r="M955" s="453"/>
      <c r="N955" s="453"/>
      <c r="O955" s="453"/>
    </row>
    <row r="956" spans="5:15">
      <c r="E956" s="453"/>
      <c r="F956" s="453"/>
      <c r="G956" s="453"/>
      <c r="H956" s="453"/>
      <c r="I956" s="453"/>
      <c r="J956" s="453"/>
      <c r="K956" s="453"/>
      <c r="L956" s="453"/>
      <c r="M956" s="453"/>
      <c r="N956" s="453"/>
      <c r="O956" s="453"/>
    </row>
    <row r="957" spans="5:15">
      <c r="E957" s="453"/>
      <c r="F957" s="453"/>
      <c r="G957" s="453"/>
      <c r="H957" s="453"/>
      <c r="I957" s="453"/>
      <c r="J957" s="453"/>
      <c r="K957" s="453"/>
      <c r="L957" s="453"/>
      <c r="M957" s="453"/>
      <c r="N957" s="453"/>
      <c r="O957" s="453"/>
    </row>
    <row r="958" spans="5:15">
      <c r="E958" s="453"/>
      <c r="F958" s="453"/>
      <c r="G958" s="453"/>
      <c r="H958" s="453"/>
      <c r="I958" s="453"/>
      <c r="J958" s="453"/>
      <c r="K958" s="453"/>
      <c r="L958" s="453"/>
      <c r="M958" s="453"/>
      <c r="N958" s="453"/>
      <c r="O958" s="453"/>
    </row>
    <row r="959" spans="5:15">
      <c r="E959" s="453"/>
      <c r="F959" s="453"/>
      <c r="G959" s="453"/>
      <c r="H959" s="453"/>
      <c r="I959" s="453"/>
      <c r="J959" s="453"/>
      <c r="K959" s="453"/>
      <c r="L959" s="453"/>
      <c r="M959" s="453"/>
      <c r="N959" s="453"/>
      <c r="O959" s="453"/>
    </row>
    <row r="960" spans="5:15">
      <c r="E960" s="453"/>
      <c r="F960" s="453"/>
      <c r="G960" s="453"/>
      <c r="H960" s="453"/>
      <c r="I960" s="453"/>
      <c r="J960" s="453"/>
      <c r="K960" s="453"/>
      <c r="L960" s="453"/>
      <c r="M960" s="453"/>
      <c r="N960" s="453"/>
      <c r="O960" s="453"/>
    </row>
    <row r="961" spans="5:15">
      <c r="E961" s="453"/>
      <c r="F961" s="453"/>
      <c r="G961" s="453"/>
      <c r="H961" s="453"/>
      <c r="I961" s="453"/>
      <c r="J961" s="453"/>
      <c r="K961" s="453"/>
      <c r="L961" s="453"/>
      <c r="M961" s="453"/>
      <c r="N961" s="453"/>
      <c r="O961" s="453"/>
    </row>
    <row r="962" spans="5:15">
      <c r="E962" s="453"/>
      <c r="F962" s="453"/>
      <c r="G962" s="453"/>
      <c r="H962" s="453"/>
      <c r="I962" s="453"/>
      <c r="J962" s="453"/>
      <c r="K962" s="453"/>
      <c r="L962" s="453"/>
      <c r="M962" s="453"/>
      <c r="N962" s="453"/>
      <c r="O962" s="453"/>
    </row>
    <row r="963" spans="5:15">
      <c r="E963" s="453"/>
      <c r="F963" s="453"/>
      <c r="G963" s="453"/>
      <c r="H963" s="453"/>
      <c r="I963" s="453"/>
      <c r="J963" s="453"/>
      <c r="K963" s="453"/>
      <c r="L963" s="453"/>
      <c r="M963" s="453"/>
      <c r="N963" s="453"/>
      <c r="O963" s="453"/>
    </row>
    <row r="964" spans="5:15">
      <c r="E964" s="453"/>
      <c r="F964" s="453"/>
      <c r="G964" s="453"/>
      <c r="H964" s="453"/>
      <c r="I964" s="453"/>
      <c r="J964" s="453"/>
      <c r="K964" s="453"/>
      <c r="L964" s="453"/>
      <c r="M964" s="453"/>
      <c r="N964" s="453"/>
      <c r="O964" s="453"/>
    </row>
    <row r="965" spans="5:15">
      <c r="E965" s="453"/>
      <c r="F965" s="453"/>
      <c r="G965" s="453"/>
      <c r="H965" s="453"/>
      <c r="I965" s="453"/>
      <c r="J965" s="453"/>
      <c r="K965" s="453"/>
      <c r="L965" s="453"/>
      <c r="M965" s="453"/>
      <c r="N965" s="453"/>
      <c r="O965" s="453"/>
    </row>
    <row r="966" spans="5:15">
      <c r="E966" s="453"/>
      <c r="F966" s="453"/>
      <c r="G966" s="453"/>
      <c r="H966" s="453"/>
      <c r="I966" s="453"/>
      <c r="J966" s="453"/>
      <c r="K966" s="453"/>
      <c r="L966" s="453"/>
      <c r="M966" s="453"/>
      <c r="N966" s="453"/>
      <c r="O966" s="453"/>
    </row>
    <row r="967" spans="5:15">
      <c r="E967" s="453"/>
      <c r="F967" s="453"/>
      <c r="G967" s="453"/>
      <c r="H967" s="453"/>
      <c r="I967" s="453"/>
      <c r="J967" s="453"/>
      <c r="K967" s="453"/>
      <c r="L967" s="453"/>
      <c r="M967" s="453"/>
      <c r="N967" s="453"/>
      <c r="O967" s="453"/>
    </row>
    <row r="968" spans="5:15">
      <c r="E968" s="453"/>
      <c r="F968" s="453"/>
      <c r="G968" s="453"/>
      <c r="H968" s="453"/>
      <c r="I968" s="453"/>
      <c r="J968" s="453"/>
      <c r="K968" s="453"/>
      <c r="L968" s="453"/>
      <c r="M968" s="453"/>
      <c r="N968" s="453"/>
      <c r="O968" s="453"/>
    </row>
    <row r="969" spans="5:15">
      <c r="E969" s="453"/>
      <c r="F969" s="453"/>
      <c r="G969" s="453"/>
      <c r="H969" s="453"/>
      <c r="I969" s="453"/>
      <c r="J969" s="453"/>
      <c r="K969" s="453"/>
      <c r="L969" s="453"/>
      <c r="M969" s="453"/>
      <c r="N969" s="453"/>
      <c r="O969" s="453"/>
    </row>
    <row r="970" spans="5:15">
      <c r="E970" s="453"/>
      <c r="F970" s="453"/>
      <c r="G970" s="453"/>
      <c r="H970" s="453"/>
      <c r="I970" s="453"/>
      <c r="J970" s="453"/>
      <c r="K970" s="453"/>
      <c r="L970" s="453"/>
      <c r="M970" s="453"/>
      <c r="N970" s="453"/>
      <c r="O970" s="453"/>
    </row>
    <row r="971" spans="5:15">
      <c r="E971" s="453"/>
      <c r="F971" s="453"/>
      <c r="G971" s="453"/>
      <c r="H971" s="453"/>
      <c r="I971" s="453"/>
      <c r="J971" s="453"/>
      <c r="K971" s="453"/>
      <c r="L971" s="453"/>
      <c r="M971" s="453"/>
      <c r="N971" s="453"/>
      <c r="O971" s="453"/>
    </row>
    <row r="972" spans="5:15">
      <c r="E972" s="453"/>
      <c r="F972" s="453"/>
      <c r="G972" s="453"/>
      <c r="H972" s="453"/>
      <c r="I972" s="453"/>
      <c r="J972" s="453"/>
      <c r="K972" s="453"/>
      <c r="L972" s="453"/>
      <c r="M972" s="453"/>
      <c r="N972" s="453"/>
      <c r="O972" s="453"/>
    </row>
    <row r="973" spans="5:15">
      <c r="E973" s="453"/>
      <c r="F973" s="453"/>
      <c r="G973" s="453"/>
      <c r="H973" s="453"/>
      <c r="I973" s="453"/>
      <c r="J973" s="453"/>
      <c r="K973" s="453"/>
      <c r="L973" s="453"/>
      <c r="M973" s="453"/>
      <c r="N973" s="453"/>
      <c r="O973" s="453"/>
    </row>
    <row r="974" spans="5:15">
      <c r="E974" s="453"/>
      <c r="F974" s="453"/>
      <c r="G974" s="453"/>
      <c r="H974" s="453"/>
      <c r="I974" s="453"/>
      <c r="J974" s="453"/>
      <c r="K974" s="453"/>
      <c r="L974" s="453"/>
      <c r="M974" s="453"/>
      <c r="N974" s="453"/>
      <c r="O974" s="453"/>
    </row>
    <row r="975" spans="5:15">
      <c r="E975" s="453"/>
      <c r="F975" s="453"/>
      <c r="G975" s="453"/>
      <c r="H975" s="453"/>
      <c r="I975" s="453"/>
      <c r="J975" s="453"/>
      <c r="K975" s="453"/>
      <c r="L975" s="453"/>
      <c r="M975" s="453"/>
      <c r="N975" s="453"/>
      <c r="O975" s="453"/>
    </row>
    <row r="976" spans="5:15">
      <c r="E976" s="453"/>
      <c r="F976" s="453"/>
      <c r="G976" s="453"/>
      <c r="H976" s="453"/>
      <c r="I976" s="453"/>
      <c r="J976" s="453"/>
      <c r="K976" s="453"/>
      <c r="L976" s="453"/>
      <c r="M976" s="453"/>
      <c r="N976" s="453"/>
      <c r="O976" s="453"/>
    </row>
    <row r="977" spans="5:15">
      <c r="E977" s="453"/>
      <c r="F977" s="453"/>
      <c r="G977" s="453"/>
      <c r="H977" s="453"/>
      <c r="I977" s="453"/>
      <c r="J977" s="453"/>
      <c r="K977" s="453"/>
      <c r="L977" s="453"/>
      <c r="M977" s="453"/>
      <c r="N977" s="453"/>
      <c r="O977" s="453"/>
    </row>
    <row r="978" spans="5:15">
      <c r="E978" s="453"/>
      <c r="F978" s="453"/>
      <c r="G978" s="453"/>
      <c r="H978" s="453"/>
      <c r="I978" s="453"/>
      <c r="J978" s="453"/>
      <c r="K978" s="453"/>
      <c r="L978" s="453"/>
      <c r="M978" s="453"/>
      <c r="N978" s="453"/>
      <c r="O978" s="453"/>
    </row>
    <row r="979" spans="5:15">
      <c r="E979" s="453"/>
      <c r="F979" s="453"/>
      <c r="G979" s="453"/>
      <c r="H979" s="453"/>
      <c r="I979" s="453"/>
      <c r="J979" s="453"/>
      <c r="K979" s="453"/>
      <c r="L979" s="453"/>
      <c r="M979" s="453"/>
      <c r="N979" s="453"/>
      <c r="O979" s="453"/>
    </row>
    <row r="980" spans="5:15">
      <c r="E980" s="453"/>
      <c r="F980" s="453"/>
      <c r="G980" s="453"/>
      <c r="H980" s="453"/>
      <c r="I980" s="453"/>
      <c r="J980" s="453"/>
      <c r="K980" s="453"/>
      <c r="L980" s="453"/>
      <c r="M980" s="453"/>
      <c r="N980" s="453"/>
      <c r="O980" s="453"/>
    </row>
    <row r="981" spans="5:15">
      <c r="E981" s="453"/>
      <c r="F981" s="453"/>
      <c r="G981" s="453"/>
      <c r="H981" s="453"/>
      <c r="I981" s="453"/>
      <c r="J981" s="453"/>
      <c r="K981" s="453"/>
      <c r="L981" s="453"/>
      <c r="M981" s="453"/>
      <c r="N981" s="453"/>
      <c r="O981" s="453"/>
    </row>
    <row r="982" spans="5:15">
      <c r="E982" s="453"/>
      <c r="F982" s="453"/>
      <c r="G982" s="453"/>
      <c r="H982" s="453"/>
      <c r="I982" s="453"/>
      <c r="J982" s="453"/>
      <c r="K982" s="453"/>
      <c r="L982" s="453"/>
      <c r="M982" s="453"/>
      <c r="N982" s="453"/>
      <c r="O982" s="453"/>
    </row>
    <row r="983" spans="5:15">
      <c r="E983" s="453"/>
      <c r="F983" s="453"/>
      <c r="G983" s="453"/>
      <c r="H983" s="453"/>
      <c r="I983" s="453"/>
      <c r="J983" s="453"/>
      <c r="K983" s="453"/>
      <c r="L983" s="453"/>
      <c r="M983" s="453"/>
      <c r="N983" s="453"/>
      <c r="O983" s="453"/>
    </row>
    <row r="984" spans="5:15">
      <c r="E984" s="453"/>
      <c r="F984" s="453"/>
      <c r="G984" s="453"/>
      <c r="H984" s="453"/>
      <c r="I984" s="453"/>
      <c r="J984" s="453"/>
      <c r="K984" s="453"/>
      <c r="L984" s="453"/>
      <c r="M984" s="453"/>
      <c r="N984" s="453"/>
      <c r="O984" s="453"/>
    </row>
    <row r="985" spans="5:15">
      <c r="E985" s="453"/>
      <c r="F985" s="453"/>
      <c r="G985" s="453"/>
      <c r="H985" s="453"/>
      <c r="I985" s="453"/>
      <c r="J985" s="453"/>
      <c r="K985" s="453"/>
      <c r="L985" s="453"/>
      <c r="M985" s="453"/>
      <c r="N985" s="453"/>
      <c r="O985" s="453"/>
    </row>
    <row r="986" spans="5:15">
      <c r="E986" s="453"/>
      <c r="F986" s="453"/>
      <c r="G986" s="453"/>
      <c r="H986" s="453"/>
      <c r="I986" s="453"/>
      <c r="J986" s="453"/>
      <c r="K986" s="453"/>
      <c r="L986" s="453"/>
      <c r="M986" s="453"/>
      <c r="N986" s="453"/>
      <c r="O986" s="453"/>
    </row>
    <row r="987" spans="5:15">
      <c r="E987" s="453"/>
      <c r="F987" s="453"/>
      <c r="G987" s="453"/>
      <c r="H987" s="453"/>
      <c r="I987" s="453"/>
      <c r="J987" s="453"/>
      <c r="K987" s="453"/>
      <c r="L987" s="453"/>
      <c r="M987" s="453"/>
      <c r="N987" s="453"/>
      <c r="O987" s="453"/>
    </row>
    <row r="988" spans="5:15">
      <c r="E988" s="453"/>
      <c r="F988" s="453"/>
      <c r="G988" s="453"/>
      <c r="H988" s="453"/>
      <c r="I988" s="453"/>
      <c r="J988" s="453"/>
      <c r="K988" s="453"/>
      <c r="L988" s="453"/>
      <c r="M988" s="453"/>
      <c r="N988" s="453"/>
      <c r="O988" s="453"/>
    </row>
    <row r="989" spans="5:15">
      <c r="E989" s="453"/>
      <c r="F989" s="453"/>
      <c r="G989" s="453"/>
      <c r="H989" s="453"/>
      <c r="I989" s="453"/>
      <c r="J989" s="453"/>
      <c r="K989" s="453"/>
      <c r="L989" s="453"/>
      <c r="M989" s="453"/>
      <c r="N989" s="453"/>
      <c r="O989" s="453"/>
    </row>
    <row r="990" spans="5:15">
      <c r="E990" s="453"/>
      <c r="F990" s="453"/>
      <c r="G990" s="453"/>
      <c r="H990" s="453"/>
      <c r="I990" s="453"/>
      <c r="J990" s="453"/>
      <c r="K990" s="453"/>
      <c r="L990" s="453"/>
      <c r="M990" s="453"/>
      <c r="N990" s="453"/>
      <c r="O990" s="453"/>
    </row>
    <row r="991" spans="5:15">
      <c r="E991" s="453"/>
      <c r="F991" s="453"/>
      <c r="G991" s="453"/>
      <c r="H991" s="453"/>
      <c r="I991" s="453"/>
      <c r="J991" s="453"/>
      <c r="K991" s="453"/>
      <c r="L991" s="453"/>
      <c r="M991" s="453"/>
      <c r="N991" s="453"/>
      <c r="O991" s="453"/>
    </row>
    <row r="992" spans="5:15">
      <c r="E992" s="453"/>
      <c r="F992" s="453"/>
      <c r="G992" s="453"/>
      <c r="H992" s="453"/>
      <c r="I992" s="453"/>
      <c r="J992" s="453"/>
      <c r="K992" s="453"/>
      <c r="L992" s="453"/>
      <c r="M992" s="453"/>
      <c r="N992" s="453"/>
      <c r="O992" s="453"/>
    </row>
    <row r="993" spans="5:15">
      <c r="E993" s="453"/>
      <c r="F993" s="453"/>
      <c r="G993" s="453"/>
      <c r="H993" s="453"/>
      <c r="I993" s="453"/>
      <c r="J993" s="453"/>
      <c r="K993" s="453"/>
      <c r="L993" s="453"/>
      <c r="M993" s="453"/>
      <c r="N993" s="453"/>
      <c r="O993" s="453"/>
    </row>
    <row r="994" spans="5:15">
      <c r="E994" s="453"/>
      <c r="F994" s="453"/>
      <c r="G994" s="453"/>
      <c r="H994" s="453"/>
      <c r="I994" s="453"/>
      <c r="J994" s="453"/>
      <c r="K994" s="453"/>
      <c r="L994" s="453"/>
      <c r="M994" s="453"/>
      <c r="N994" s="453"/>
      <c r="O994" s="453"/>
    </row>
    <row r="995" spans="5:15">
      <c r="N995" s="453"/>
      <c r="O995" s="453"/>
    </row>
    <row r="996" spans="5:15">
      <c r="N996" s="453"/>
      <c r="O996" s="453"/>
    </row>
    <row r="997" spans="5:15">
      <c r="N997" s="453"/>
      <c r="O997" s="453"/>
    </row>
    <row r="998" spans="5:15">
      <c r="N998" s="453"/>
      <c r="O998" s="453"/>
    </row>
    <row r="999" spans="5:15">
      <c r="N999" s="453"/>
      <c r="O999" s="453"/>
    </row>
    <row r="1000" spans="5:15">
      <c r="N1000" s="453"/>
      <c r="O1000" s="453"/>
    </row>
    <row r="1001" spans="5:15">
      <c r="N1001" s="453"/>
      <c r="O1001" s="453"/>
    </row>
    <row r="1002" spans="5:15">
      <c r="N1002" s="453"/>
      <c r="O1002" s="453"/>
    </row>
    <row r="1003" spans="5:15">
      <c r="N1003" s="453"/>
      <c r="O1003" s="453"/>
    </row>
    <row r="1004" spans="5:15">
      <c r="N1004" s="453"/>
      <c r="O1004" s="453"/>
    </row>
    <row r="1005" spans="5:15">
      <c r="N1005" s="453"/>
      <c r="O1005" s="453"/>
    </row>
    <row r="1006" spans="5:15">
      <c r="N1006" s="453"/>
      <c r="O1006" s="453"/>
    </row>
    <row r="1007" spans="5:15">
      <c r="N1007" s="453"/>
      <c r="O1007" s="453"/>
    </row>
    <row r="1008" spans="5:15">
      <c r="N1008" s="453"/>
      <c r="O1008" s="453"/>
    </row>
    <row r="1009" spans="14:15">
      <c r="N1009" s="453"/>
      <c r="O1009" s="453"/>
    </row>
    <row r="1010" spans="14:15">
      <c r="N1010" s="453"/>
      <c r="O1010" s="453"/>
    </row>
    <row r="1011" spans="14:15">
      <c r="N1011" s="453"/>
      <c r="O1011" s="453"/>
    </row>
    <row r="1012" spans="14:15">
      <c r="N1012" s="453"/>
      <c r="O1012" s="453"/>
    </row>
    <row r="1013" spans="14:15">
      <c r="N1013" s="453"/>
      <c r="O1013" s="453"/>
    </row>
    <row r="1014" spans="14:15">
      <c r="N1014" s="453"/>
      <c r="O1014" s="453"/>
    </row>
    <row r="1015" spans="14:15">
      <c r="N1015" s="453"/>
      <c r="O1015" s="453"/>
    </row>
    <row r="1016" spans="14:15">
      <c r="N1016" s="453"/>
      <c r="O1016" s="453"/>
    </row>
    <row r="1017" spans="14:15">
      <c r="N1017" s="453"/>
      <c r="O1017" s="453"/>
    </row>
    <row r="1018" spans="14:15">
      <c r="N1018" s="453"/>
      <c r="O1018" s="453"/>
    </row>
    <row r="1019" spans="14:15">
      <c r="N1019" s="453"/>
      <c r="O1019" s="453"/>
    </row>
    <row r="1020" spans="14:15">
      <c r="N1020" s="453"/>
      <c r="O1020" s="453"/>
    </row>
    <row r="1021" spans="14:15">
      <c r="N1021" s="453"/>
      <c r="O1021" s="453"/>
    </row>
    <row r="1022" spans="14:15">
      <c r="N1022" s="453"/>
      <c r="O1022" s="453"/>
    </row>
    <row r="1023" spans="14:15">
      <c r="N1023" s="453"/>
      <c r="O1023" s="453"/>
    </row>
    <row r="1024" spans="14:15">
      <c r="N1024" s="453"/>
      <c r="O1024" s="453"/>
    </row>
    <row r="1025" spans="14:15">
      <c r="N1025" s="453"/>
      <c r="O1025" s="453"/>
    </row>
    <row r="1026" spans="14:15">
      <c r="N1026" s="453"/>
      <c r="O1026" s="453"/>
    </row>
    <row r="1027" spans="14:15">
      <c r="N1027" s="453"/>
      <c r="O1027" s="453"/>
    </row>
    <row r="1028" spans="14:15">
      <c r="N1028" s="453"/>
      <c r="O1028" s="453"/>
    </row>
    <row r="1029" spans="14:15">
      <c r="N1029" s="453"/>
      <c r="O1029" s="453"/>
    </row>
    <row r="1030" spans="14:15">
      <c r="N1030" s="453"/>
      <c r="O1030" s="453"/>
    </row>
    <row r="1031" spans="14:15">
      <c r="N1031" s="453"/>
      <c r="O1031" s="453"/>
    </row>
    <row r="1032" spans="14:15">
      <c r="N1032" s="453"/>
      <c r="O1032" s="453"/>
    </row>
    <row r="1033" spans="14:15">
      <c r="N1033" s="453"/>
      <c r="O1033" s="453"/>
    </row>
    <row r="1034" spans="14:15">
      <c r="N1034" s="453"/>
      <c r="O1034" s="453"/>
    </row>
    <row r="1035" spans="14:15">
      <c r="N1035" s="453"/>
      <c r="O1035" s="453"/>
    </row>
    <row r="1036" spans="14:15">
      <c r="N1036" s="453"/>
      <c r="O1036" s="453"/>
    </row>
    <row r="1037" spans="14:15">
      <c r="N1037" s="453"/>
      <c r="O1037" s="453"/>
    </row>
    <row r="1038" spans="14:15">
      <c r="N1038" s="453"/>
      <c r="O1038" s="453"/>
    </row>
    <row r="1039" spans="14:15">
      <c r="N1039" s="453"/>
      <c r="O1039" s="453"/>
    </row>
    <row r="1040" spans="14:15">
      <c r="N1040" s="453"/>
      <c r="O1040" s="453"/>
    </row>
    <row r="1041" spans="14:15">
      <c r="N1041" s="453"/>
      <c r="O1041" s="453"/>
    </row>
    <row r="1042" spans="14:15">
      <c r="N1042" s="453"/>
      <c r="O1042" s="453"/>
    </row>
    <row r="1043" spans="14:15">
      <c r="N1043" s="453"/>
      <c r="O1043" s="453"/>
    </row>
    <row r="1044" spans="14:15">
      <c r="N1044" s="453"/>
      <c r="O1044" s="453"/>
    </row>
    <row r="1045" spans="14:15">
      <c r="N1045" s="453"/>
      <c r="O1045" s="453"/>
    </row>
    <row r="1046" spans="14:15">
      <c r="N1046" s="453"/>
      <c r="O1046" s="453"/>
    </row>
    <row r="1047" spans="14:15">
      <c r="N1047" s="453"/>
      <c r="O1047" s="453"/>
    </row>
    <row r="1048" spans="14:15">
      <c r="N1048" s="453"/>
      <c r="O1048" s="453"/>
    </row>
    <row r="1049" spans="14:15">
      <c r="N1049" s="453"/>
      <c r="O1049" s="453"/>
    </row>
    <row r="1050" spans="14:15">
      <c r="N1050" s="453"/>
      <c r="O1050" s="453"/>
    </row>
    <row r="1051" spans="14:15">
      <c r="N1051" s="453"/>
      <c r="O1051" s="453"/>
    </row>
    <row r="1052" spans="14:15">
      <c r="N1052" s="453"/>
      <c r="O1052" s="453"/>
    </row>
    <row r="1053" spans="14:15">
      <c r="N1053" s="453"/>
      <c r="O1053" s="453"/>
    </row>
    <row r="1054" spans="14:15">
      <c r="N1054" s="453"/>
      <c r="O1054" s="453"/>
    </row>
    <row r="1055" spans="14:15">
      <c r="N1055" s="453"/>
      <c r="O1055" s="453"/>
    </row>
    <row r="1056" spans="14:15">
      <c r="N1056" s="453"/>
      <c r="O1056" s="453"/>
    </row>
    <row r="1057" spans="14:15">
      <c r="N1057" s="453"/>
      <c r="O1057" s="453"/>
    </row>
    <row r="1058" spans="14:15">
      <c r="N1058" s="453"/>
      <c r="O1058" s="453"/>
    </row>
    <row r="1059" spans="14:15">
      <c r="N1059" s="453"/>
      <c r="O1059" s="453"/>
    </row>
    <row r="1060" spans="14:15">
      <c r="N1060" s="453"/>
      <c r="O1060" s="453"/>
    </row>
    <row r="1061" spans="14:15">
      <c r="N1061" s="453"/>
      <c r="O1061" s="453"/>
    </row>
    <row r="1062" spans="14:15">
      <c r="N1062" s="453"/>
      <c r="O1062" s="453"/>
    </row>
    <row r="1063" spans="14:15">
      <c r="N1063" s="453"/>
      <c r="O1063" s="453"/>
    </row>
    <row r="1064" spans="14:15">
      <c r="N1064" s="453"/>
      <c r="O1064" s="453"/>
    </row>
    <row r="1065" spans="14:15">
      <c r="N1065" s="453"/>
      <c r="O1065" s="453"/>
    </row>
    <row r="1066" spans="14:15">
      <c r="N1066" s="453"/>
      <c r="O1066" s="453"/>
    </row>
    <row r="1067" spans="14:15">
      <c r="N1067" s="453"/>
      <c r="O1067" s="453"/>
    </row>
    <row r="1068" spans="14:15">
      <c r="N1068" s="453"/>
      <c r="O1068" s="453"/>
    </row>
    <row r="1069" spans="14:15">
      <c r="N1069" s="453"/>
      <c r="O1069" s="453"/>
    </row>
    <row r="1070" spans="14:15">
      <c r="N1070" s="453"/>
      <c r="O1070" s="453"/>
    </row>
    <row r="1071" spans="14:15">
      <c r="N1071" s="453"/>
      <c r="O1071" s="453"/>
    </row>
    <row r="1072" spans="14:15">
      <c r="N1072" s="453"/>
      <c r="O1072" s="453"/>
    </row>
    <row r="1073" spans="14:15">
      <c r="N1073" s="453"/>
      <c r="O1073" s="453"/>
    </row>
    <row r="1074" spans="14:15">
      <c r="N1074" s="453"/>
      <c r="O1074" s="453"/>
    </row>
    <row r="1075" spans="14:15">
      <c r="N1075" s="453"/>
      <c r="O1075" s="453"/>
    </row>
    <row r="1076" spans="14:15">
      <c r="N1076" s="453"/>
      <c r="O1076" s="453"/>
    </row>
    <row r="1077" spans="14:15">
      <c r="N1077" s="453"/>
      <c r="O1077" s="453"/>
    </row>
    <row r="1078" spans="14:15">
      <c r="N1078" s="453"/>
      <c r="O1078" s="453"/>
    </row>
    <row r="1079" spans="14:15">
      <c r="N1079" s="453"/>
      <c r="O1079" s="453"/>
    </row>
    <row r="1080" spans="14:15">
      <c r="N1080" s="453"/>
      <c r="O1080" s="453"/>
    </row>
    <row r="1081" spans="14:15">
      <c r="N1081" s="453"/>
      <c r="O1081" s="453"/>
    </row>
    <row r="1082" spans="14:15">
      <c r="N1082" s="453"/>
      <c r="O1082" s="453"/>
    </row>
    <row r="1083" spans="14:15">
      <c r="N1083" s="453"/>
      <c r="O1083" s="453"/>
    </row>
    <row r="1084" spans="14:15">
      <c r="N1084" s="453"/>
      <c r="O1084" s="453"/>
    </row>
    <row r="1085" spans="14:15">
      <c r="N1085" s="453"/>
      <c r="O1085" s="453"/>
    </row>
  </sheetData>
  <mergeCells count="7">
    <mergeCell ref="C3:M3"/>
    <mergeCell ref="E8:G8"/>
    <mergeCell ref="K8:M8"/>
    <mergeCell ref="C1:M1"/>
    <mergeCell ref="C2:M2"/>
    <mergeCell ref="C4:M4"/>
    <mergeCell ref="C5:M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97.xml><?xml version="1.0" encoding="utf-8"?>
<worksheet xmlns="http://schemas.openxmlformats.org/spreadsheetml/2006/main" xmlns:r="http://schemas.openxmlformats.org/officeDocument/2006/relationships">
  <sheetPr codeName="Sheet130"/>
  <dimension ref="A1:H21"/>
  <sheetViews>
    <sheetView zoomScaleNormal="100" zoomScaleSheetLayoutView="90" workbookViewId="0">
      <selection activeCell="A4" sqref="A4"/>
    </sheetView>
  </sheetViews>
  <sheetFormatPr defaultRowHeight="11.25"/>
  <cols>
    <col min="1" max="1" width="4.7109375" style="656" customWidth="1"/>
    <col min="2" max="2" width="1.7109375" style="656" customWidth="1"/>
    <col min="3" max="3" width="30.7109375" style="656" customWidth="1"/>
    <col min="4" max="4" width="5.7109375" style="656" customWidth="1"/>
    <col min="5" max="5" width="14.7109375" style="668" customWidth="1"/>
    <col min="6" max="6" width="3.7109375" style="668" customWidth="1"/>
    <col min="7" max="7" width="14.85546875" style="668" customWidth="1"/>
    <col min="8" max="8" width="15.7109375" style="656" customWidth="1"/>
    <col min="9" max="16384" width="9.140625" style="656"/>
  </cols>
  <sheetData>
    <row r="1" spans="1:8">
      <c r="A1" s="1744" t="s">
        <v>492</v>
      </c>
      <c r="B1" s="1744"/>
      <c r="C1" s="1744"/>
      <c r="D1" s="1744"/>
      <c r="E1" s="1744"/>
      <c r="F1" s="1744"/>
      <c r="G1" s="1744"/>
      <c r="H1" s="1744"/>
    </row>
    <row r="2" spans="1:8">
      <c r="A2" s="1692" t="str">
        <f>'I-A'!B3</f>
        <v>WIND ENERGY TRANSMISSION TEXAS, LLC</v>
      </c>
      <c r="B2" s="1692"/>
      <c r="C2" s="1692"/>
      <c r="D2" s="1692"/>
      <c r="E2" s="1692"/>
      <c r="F2" s="1692"/>
      <c r="G2" s="1692"/>
      <c r="H2" s="1692"/>
    </row>
    <row r="3" spans="1:8">
      <c r="A3" s="657" t="s">
        <v>751</v>
      </c>
      <c r="B3" s="657"/>
      <c r="C3" s="658"/>
      <c r="D3" s="658"/>
      <c r="E3" s="659"/>
      <c r="F3" s="659"/>
      <c r="G3" s="659"/>
      <c r="H3" s="658"/>
    </row>
    <row r="4" spans="1:8">
      <c r="A4" s="657" t="str">
        <f>'I-A'!B5</f>
        <v>FOR THE HISTORICAL YEAR ENDED JUNE 30, 2012  - AS ADJUSTED</v>
      </c>
      <c r="B4" s="657"/>
      <c r="C4" s="658"/>
      <c r="D4" s="658"/>
      <c r="E4" s="659"/>
      <c r="F4" s="659"/>
      <c r="G4" s="659"/>
      <c r="H4" s="658"/>
    </row>
    <row r="5" spans="1:8">
      <c r="A5" s="1744" t="str">
        <f>'I-A'!B6</f>
        <v>DOCKET NO. 40606</v>
      </c>
      <c r="B5" s="1744"/>
      <c r="C5" s="1744"/>
      <c r="D5" s="1744"/>
      <c r="E5" s="1744"/>
      <c r="F5" s="1744"/>
      <c r="G5" s="1744"/>
      <c r="H5" s="1744"/>
    </row>
    <row r="7" spans="1:8">
      <c r="A7" s="660"/>
      <c r="B7" s="660"/>
      <c r="C7" s="660"/>
      <c r="D7" s="660"/>
      <c r="E7" s="661" t="s">
        <v>347</v>
      </c>
      <c r="F7" s="661"/>
      <c r="G7" s="661"/>
    </row>
    <row r="8" spans="1:8">
      <c r="A8" s="660"/>
      <c r="B8" s="660"/>
      <c r="C8" s="660"/>
      <c r="D8" s="660"/>
      <c r="E8" s="661" t="s">
        <v>1035</v>
      </c>
      <c r="F8" s="661"/>
      <c r="G8" s="661"/>
    </row>
    <row r="9" spans="1:8">
      <c r="A9" s="660" t="s">
        <v>1159</v>
      </c>
      <c r="B9" s="660"/>
      <c r="C9" s="662" t="s">
        <v>1035</v>
      </c>
      <c r="D9" s="660"/>
      <c r="E9" s="661" t="s">
        <v>1336</v>
      </c>
      <c r="F9" s="661"/>
      <c r="G9" s="660" t="s">
        <v>1036</v>
      </c>
    </row>
    <row r="10" spans="1:8">
      <c r="A10" s="663" t="s">
        <v>198</v>
      </c>
      <c r="B10" s="664"/>
      <c r="C10" s="665" t="s">
        <v>1037</v>
      </c>
      <c r="D10" s="664"/>
      <c r="E10" s="666" t="s">
        <v>930</v>
      </c>
      <c r="F10" s="661"/>
      <c r="G10" s="663" t="s">
        <v>338</v>
      </c>
    </row>
    <row r="11" spans="1:8" ht="12" thickBot="1">
      <c r="B11" s="667"/>
      <c r="D11" s="667"/>
      <c r="F11" s="661"/>
      <c r="G11" s="656"/>
    </row>
    <row r="12" spans="1:8" ht="13.5" customHeight="1" thickBot="1">
      <c r="A12" s="660"/>
      <c r="B12" s="660"/>
      <c r="C12" s="1745" t="s">
        <v>195</v>
      </c>
      <c r="D12" s="1746"/>
      <c r="E12" s="1747"/>
      <c r="F12" s="669"/>
      <c r="G12" s="670"/>
    </row>
    <row r="13" spans="1:8">
      <c r="A13" s="660"/>
      <c r="B13" s="660"/>
      <c r="E13" s="671"/>
      <c r="F13" s="669"/>
      <c r="G13" s="670"/>
    </row>
    <row r="14" spans="1:8">
      <c r="A14" s="660"/>
      <c r="B14" s="660"/>
      <c r="E14" s="672"/>
      <c r="F14" s="669"/>
      <c r="G14" s="673"/>
    </row>
    <row r="15" spans="1:8">
      <c r="A15" s="660"/>
      <c r="B15" s="660"/>
      <c r="E15" s="671"/>
      <c r="F15" s="669"/>
      <c r="G15" s="670"/>
    </row>
    <row r="16" spans="1:8">
      <c r="A16" s="660"/>
      <c r="B16" s="660"/>
      <c r="E16" s="672"/>
      <c r="F16" s="669"/>
      <c r="G16" s="670"/>
    </row>
    <row r="17" spans="1:7">
      <c r="A17" s="660"/>
      <c r="B17" s="660"/>
      <c r="E17" s="671"/>
      <c r="F17" s="669"/>
      <c r="G17" s="670"/>
    </row>
    <row r="18" spans="1:7">
      <c r="A18" s="660"/>
      <c r="B18" s="660"/>
      <c r="E18" s="672"/>
      <c r="F18" s="669"/>
      <c r="G18" s="674"/>
    </row>
    <row r="19" spans="1:7">
      <c r="A19" s="660"/>
      <c r="B19" s="660"/>
      <c r="E19" s="671"/>
      <c r="F19" s="669"/>
      <c r="G19" s="674"/>
    </row>
    <row r="20" spans="1:7">
      <c r="A20" s="660"/>
      <c r="B20" s="660"/>
      <c r="E20" s="675"/>
      <c r="F20" s="669"/>
      <c r="G20" s="671"/>
    </row>
    <row r="21" spans="1:7">
      <c r="E21" s="671"/>
      <c r="F21" s="671"/>
      <c r="G21" s="671"/>
    </row>
  </sheetData>
  <mergeCells count="4">
    <mergeCell ref="A1:H1"/>
    <mergeCell ref="A2:H2"/>
    <mergeCell ref="A5:H5"/>
    <mergeCell ref="C12:E12"/>
  </mergeCells>
  <phoneticPr fontId="0" type="noConversion"/>
  <printOptions horizontalCentered="1"/>
  <pageMargins left="0.5" right="0.5" top="1" bottom="0.5" header="0.25" footer="0.25"/>
  <pageSetup pageOrder="overThenDown" orientation="landscape" horizontalDpi="4294967292" verticalDpi="4294967292" r:id="rId1"/>
  <headerFooter alignWithMargins="0">
    <oddFooter>&amp;LSponsor: Bruce Fairchild&amp;C&amp;A&amp;R&amp;P of &amp;N</oddFooter>
  </headerFooter>
</worksheet>
</file>

<file path=xl/worksheets/sheet98.xml><?xml version="1.0" encoding="utf-8"?>
<worksheet xmlns="http://schemas.openxmlformats.org/spreadsheetml/2006/main" xmlns:r="http://schemas.openxmlformats.org/officeDocument/2006/relationships">
  <sheetPr codeName="Sheet131"/>
  <dimension ref="A1:G35"/>
  <sheetViews>
    <sheetView zoomScaleNormal="100" zoomScaleSheetLayoutView="90" workbookViewId="0">
      <selection activeCell="A4" sqref="A4"/>
    </sheetView>
  </sheetViews>
  <sheetFormatPr defaultRowHeight="11.25"/>
  <cols>
    <col min="1" max="1" width="5.7109375" style="679" customWidth="1"/>
    <col min="2" max="2" width="36.42578125" style="676" customWidth="1"/>
    <col min="3" max="3" width="7.7109375" style="676" customWidth="1"/>
    <col min="4" max="6" width="14.7109375" style="676" customWidth="1"/>
    <col min="7" max="7" width="13.7109375" style="676" customWidth="1"/>
    <col min="8" max="16384" width="9.140625" style="676"/>
  </cols>
  <sheetData>
    <row r="1" spans="1:7">
      <c r="A1" s="1748" t="s">
        <v>492</v>
      </c>
      <c r="B1" s="1748"/>
      <c r="C1" s="1748"/>
      <c r="D1" s="1748"/>
      <c r="E1" s="1748"/>
      <c r="F1" s="1748"/>
      <c r="G1" s="1748"/>
    </row>
    <row r="2" spans="1:7">
      <c r="A2" s="1692" t="str">
        <f>'I-A'!B3</f>
        <v>WIND ENERGY TRANSMISSION TEXAS, LLC</v>
      </c>
      <c r="B2" s="1692"/>
      <c r="C2" s="1692"/>
      <c r="D2" s="1692"/>
      <c r="E2" s="1692"/>
      <c r="F2" s="1692"/>
      <c r="G2" s="1692"/>
    </row>
    <row r="3" spans="1:7">
      <c r="A3" s="677" t="s">
        <v>752</v>
      </c>
      <c r="B3" s="678"/>
      <c r="C3" s="678"/>
      <c r="D3" s="678"/>
      <c r="E3" s="678"/>
      <c r="F3" s="678"/>
      <c r="G3" s="678"/>
    </row>
    <row r="4" spans="1:7">
      <c r="A4" s="677" t="s">
        <v>1038</v>
      </c>
      <c r="B4" s="678"/>
      <c r="C4" s="678"/>
      <c r="D4" s="678"/>
      <c r="E4" s="678"/>
      <c r="F4" s="678"/>
      <c r="G4" s="678"/>
    </row>
    <row r="5" spans="1:7">
      <c r="A5" s="677" t="str">
        <f>'I-A'!B5</f>
        <v>FOR THE HISTORICAL YEAR ENDED JUNE 30, 2012  - AS ADJUSTED</v>
      </c>
      <c r="B5" s="678"/>
      <c r="C5" s="678"/>
      <c r="D5" s="678"/>
      <c r="E5" s="678"/>
      <c r="F5" s="678"/>
      <c r="G5" s="678"/>
    </row>
    <row r="6" spans="1:7">
      <c r="A6" s="677" t="str">
        <f>'I-A'!B6</f>
        <v>DOCKET NO. 40606</v>
      </c>
      <c r="B6" s="678"/>
      <c r="C6" s="678"/>
      <c r="D6" s="678"/>
      <c r="E6" s="678"/>
      <c r="F6" s="678"/>
      <c r="G6" s="678"/>
    </row>
    <row r="7" spans="1:7" ht="13.5" customHeight="1" thickBot="1">
      <c r="A7" s="1279"/>
      <c r="B7" s="678"/>
      <c r="C7" s="678"/>
      <c r="D7" s="678"/>
      <c r="E7" s="678"/>
      <c r="F7" s="678"/>
      <c r="G7" s="678"/>
    </row>
    <row r="8" spans="1:7" ht="13.5" customHeight="1" thickBot="1">
      <c r="B8" s="1745" t="s">
        <v>195</v>
      </c>
      <c r="C8" s="1747"/>
      <c r="D8" s="1168"/>
      <c r="E8" s="1168"/>
      <c r="F8" s="1168"/>
      <c r="G8" s="678"/>
    </row>
    <row r="9" spans="1:7" ht="13.5" customHeight="1"/>
    <row r="10" spans="1:7">
      <c r="D10" s="679"/>
      <c r="E10" s="679"/>
      <c r="F10" s="679"/>
    </row>
    <row r="11" spans="1:7">
      <c r="D11" s="679"/>
      <c r="E11" s="679"/>
      <c r="F11" s="679"/>
    </row>
    <row r="12" spans="1:7">
      <c r="D12" s="679"/>
      <c r="E12" s="679"/>
      <c r="F12" s="679"/>
    </row>
    <row r="13" spans="1:7">
      <c r="D13" s="679"/>
      <c r="E13" s="679"/>
      <c r="F13" s="679"/>
    </row>
    <row r="14" spans="1:7">
      <c r="D14" s="679"/>
      <c r="E14" s="679"/>
      <c r="F14" s="679"/>
    </row>
    <row r="15" spans="1:7">
      <c r="D15" s="679"/>
      <c r="E15" s="679"/>
      <c r="F15" s="679"/>
    </row>
    <row r="16" spans="1:7">
      <c r="D16" s="679"/>
      <c r="E16" s="679"/>
      <c r="F16" s="679"/>
    </row>
    <row r="17" spans="2:6" s="676" customFormat="1">
      <c r="D17" s="679"/>
      <c r="E17" s="679"/>
      <c r="F17" s="679"/>
    </row>
    <row r="18" spans="2:6" s="676" customFormat="1">
      <c r="D18" s="679"/>
      <c r="E18" s="679"/>
      <c r="F18" s="679"/>
    </row>
    <row r="19" spans="2:6" s="676" customFormat="1">
      <c r="D19" s="679"/>
      <c r="E19" s="679"/>
      <c r="F19" s="679"/>
    </row>
    <row r="20" spans="2:6" s="676" customFormat="1">
      <c r="D20" s="679"/>
      <c r="E20" s="679"/>
      <c r="F20" s="679"/>
    </row>
    <row r="21" spans="2:6" s="676" customFormat="1">
      <c r="D21" s="679"/>
      <c r="E21" s="679"/>
      <c r="F21" s="679"/>
    </row>
    <row r="22" spans="2:6" s="676" customFormat="1">
      <c r="D22" s="679"/>
      <c r="E22" s="679"/>
      <c r="F22" s="679"/>
    </row>
    <row r="23" spans="2:6" s="676" customFormat="1">
      <c r="D23" s="679"/>
      <c r="E23" s="679"/>
      <c r="F23" s="679"/>
    </row>
    <row r="24" spans="2:6" s="676" customFormat="1">
      <c r="D24" s="679"/>
      <c r="E24" s="679"/>
      <c r="F24" s="679"/>
    </row>
    <row r="25" spans="2:6" s="676" customFormat="1">
      <c r="D25" s="679"/>
      <c r="E25" s="679"/>
      <c r="F25" s="679"/>
    </row>
    <row r="26" spans="2:6" s="676" customFormat="1">
      <c r="D26" s="679"/>
      <c r="E26" s="679"/>
      <c r="F26" s="679"/>
    </row>
    <row r="27" spans="2:6" s="676" customFormat="1">
      <c r="B27" s="680"/>
      <c r="C27" s="680"/>
      <c r="D27" s="681"/>
      <c r="E27" s="681"/>
      <c r="F27" s="681"/>
    </row>
    <row r="28" spans="2:6" s="676" customFormat="1">
      <c r="D28" s="681"/>
      <c r="E28" s="681"/>
      <c r="F28" s="681"/>
    </row>
    <row r="29" spans="2:6" s="676" customFormat="1">
      <c r="B29" s="682"/>
      <c r="C29" s="682"/>
      <c r="D29" s="681"/>
      <c r="E29" s="681"/>
      <c r="F29" s="681"/>
    </row>
    <row r="30" spans="2:6" s="676" customFormat="1">
      <c r="D30" s="681"/>
      <c r="E30" s="681"/>
      <c r="F30" s="681"/>
    </row>
    <row r="31" spans="2:6" s="676" customFormat="1">
      <c r="D31" s="681"/>
      <c r="E31" s="681"/>
      <c r="F31" s="681"/>
    </row>
    <row r="32" spans="2:6" s="676" customFormat="1">
      <c r="D32" s="681"/>
      <c r="E32" s="681"/>
      <c r="F32" s="681"/>
    </row>
    <row r="33" spans="2:6" s="676" customFormat="1">
      <c r="B33" s="682"/>
      <c r="D33" s="681"/>
      <c r="E33" s="681"/>
      <c r="F33" s="681"/>
    </row>
    <row r="34" spans="2:6" s="676" customFormat="1">
      <c r="B34" s="682"/>
      <c r="D34" s="681"/>
      <c r="E34" s="681"/>
      <c r="F34" s="681"/>
    </row>
    <row r="35" spans="2:6" s="676" customFormat="1">
      <c r="D35" s="681"/>
      <c r="E35" s="681"/>
      <c r="F35" s="681"/>
    </row>
  </sheetData>
  <mergeCells count="3">
    <mergeCell ref="A1:G1"/>
    <mergeCell ref="A2:G2"/>
    <mergeCell ref="B8:C8"/>
  </mergeCells>
  <phoneticPr fontId="0" type="noConversion"/>
  <printOptions horizontalCentered="1"/>
  <pageMargins left="0.5" right="0.5" top="1" bottom="0.5" header="0.25" footer="0.25"/>
  <pageSetup pageOrder="overThenDown" orientation="landscape" horizontalDpi="4294967292" verticalDpi="4294967292" r:id="rId1"/>
  <headerFooter alignWithMargins="0">
    <oddFooter>&amp;LSponsor: Bruce Fairchild&amp;C&amp;A&amp;R&amp;P of &amp;N</oddFooter>
  </headerFooter>
</worksheet>
</file>

<file path=xl/worksheets/sheet99.xml><?xml version="1.0" encoding="utf-8"?>
<worksheet xmlns="http://schemas.openxmlformats.org/spreadsheetml/2006/main" xmlns:r="http://schemas.openxmlformats.org/officeDocument/2006/relationships">
  <sheetPr codeName="Sheet132"/>
  <dimension ref="A1:G38"/>
  <sheetViews>
    <sheetView zoomScaleNormal="100" zoomScaleSheetLayoutView="90" workbookViewId="0">
      <selection activeCell="A4" sqref="A4:G4"/>
    </sheetView>
  </sheetViews>
  <sheetFormatPr defaultRowHeight="11.25"/>
  <cols>
    <col min="1" max="1" width="5.85546875" style="679" customWidth="1"/>
    <col min="2" max="2" width="36.85546875" style="676" customWidth="1"/>
    <col min="3" max="3" width="16.7109375" style="676" customWidth="1"/>
    <col min="4" max="4" width="15.85546875" style="681" bestFit="1" customWidth="1"/>
    <col min="5" max="5" width="13" style="681" customWidth="1"/>
    <col min="6" max="6" width="13.5703125" style="681" customWidth="1"/>
    <col min="7" max="7" width="12.42578125" style="676" customWidth="1"/>
    <col min="8" max="16384" width="9.140625" style="676"/>
  </cols>
  <sheetData>
    <row r="1" spans="1:7">
      <c r="A1" s="1748" t="s">
        <v>492</v>
      </c>
      <c r="B1" s="1748"/>
      <c r="C1" s="1748"/>
      <c r="D1" s="1748"/>
      <c r="E1" s="1748"/>
      <c r="F1" s="1748"/>
      <c r="G1" s="1748"/>
    </row>
    <row r="2" spans="1:7">
      <c r="A2" s="619" t="str">
        <f>'I-A'!B3</f>
        <v>WIND ENERGY TRANSMISSION TEXAS, LLC</v>
      </c>
      <c r="B2" s="678"/>
      <c r="C2" s="678"/>
      <c r="D2" s="683"/>
      <c r="E2" s="683"/>
      <c r="F2" s="683"/>
      <c r="G2" s="678"/>
    </row>
    <row r="3" spans="1:7">
      <c r="A3" s="677" t="s">
        <v>753</v>
      </c>
      <c r="B3" s="678"/>
      <c r="C3" s="678"/>
      <c r="D3" s="683"/>
      <c r="E3" s="683"/>
      <c r="F3" s="683"/>
      <c r="G3" s="678"/>
    </row>
    <row r="4" spans="1:7">
      <c r="A4" s="1710" t="str">
        <f>'I-A'!B5</f>
        <v>FOR THE HISTORICAL YEAR ENDED JUNE 30, 2012  - AS ADJUSTED</v>
      </c>
      <c r="B4" s="1710"/>
      <c r="C4" s="1710"/>
      <c r="D4" s="1710"/>
      <c r="E4" s="1710"/>
      <c r="F4" s="1710"/>
      <c r="G4" s="1710"/>
    </row>
    <row r="5" spans="1:7">
      <c r="A5" s="1710" t="str">
        <f>'I-A'!B6</f>
        <v>DOCKET NO. 40606</v>
      </c>
      <c r="B5" s="1710"/>
      <c r="C5" s="1710"/>
      <c r="D5" s="1710"/>
      <c r="E5" s="1710"/>
      <c r="F5" s="1710"/>
      <c r="G5" s="1710"/>
    </row>
    <row r="6" spans="1:7">
      <c r="A6" s="1279"/>
      <c r="B6" s="678"/>
      <c r="C6" s="678"/>
      <c r="D6" s="683"/>
      <c r="E6" s="683"/>
      <c r="F6" s="683"/>
      <c r="G6" s="678"/>
    </row>
    <row r="7" spans="1:7" ht="12" thickBot="1">
      <c r="A7" s="678"/>
      <c r="B7" s="678"/>
      <c r="C7" s="678"/>
      <c r="D7" s="683"/>
      <c r="E7" s="683"/>
      <c r="F7" s="683"/>
      <c r="G7" s="678"/>
    </row>
    <row r="8" spans="1:7" ht="13.5" customHeight="1" thickBot="1">
      <c r="C8" s="1745" t="s">
        <v>195</v>
      </c>
      <c r="D8" s="1746"/>
      <c r="E8" s="1747"/>
      <c r="F8" s="1168"/>
      <c r="G8" s="678"/>
    </row>
    <row r="9" spans="1:7">
      <c r="D9" s="684"/>
      <c r="E9" s="684"/>
      <c r="F9" s="684"/>
    </row>
    <row r="37" ht="13.5" customHeight="1"/>
    <row r="38" ht="13.5" customHeight="1"/>
  </sheetData>
  <mergeCells count="4">
    <mergeCell ref="A1:G1"/>
    <mergeCell ref="A4:G4"/>
    <mergeCell ref="A5:G5"/>
    <mergeCell ref="C8:E8"/>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100.xml><?xml version="1.0" encoding="utf-8"?>
<worksheet xmlns="http://schemas.openxmlformats.org/spreadsheetml/2006/main" xmlns:r="http://schemas.openxmlformats.org/officeDocument/2006/relationships">
  <sheetPr codeName="Sheet133"/>
  <dimension ref="A1:G23"/>
  <sheetViews>
    <sheetView zoomScaleNormal="100" zoomScaleSheetLayoutView="90" workbookViewId="0">
      <selection activeCell="A9" sqref="A9"/>
    </sheetView>
  </sheetViews>
  <sheetFormatPr defaultRowHeight="11.25"/>
  <cols>
    <col min="1" max="1" width="65.5703125" style="281" customWidth="1"/>
    <col min="2" max="16384" width="9.140625" style="281"/>
  </cols>
  <sheetData>
    <row r="1" spans="1:7">
      <c r="A1" s="620" t="s">
        <v>492</v>
      </c>
    </row>
    <row r="2" spans="1:7">
      <c r="A2" s="450" t="str">
        <f>'I-A'!B3</f>
        <v>WIND ENERGY TRANSMISSION TEXAS, LLC</v>
      </c>
    </row>
    <row r="3" spans="1:7">
      <c r="A3" s="619" t="s">
        <v>754</v>
      </c>
    </row>
    <row r="4" spans="1:7">
      <c r="A4" s="6" t="str">
        <f>'I-A'!B5</f>
        <v>FOR THE HISTORICAL YEAR ENDED JUNE 30, 2012  - AS ADJUSTED</v>
      </c>
      <c r="B4" s="6"/>
      <c r="C4" s="6"/>
      <c r="D4" s="6"/>
      <c r="E4" s="6"/>
      <c r="F4" s="6"/>
      <c r="G4" s="6"/>
    </row>
    <row r="5" spans="1:7">
      <c r="A5" s="6" t="str">
        <f>'I-A'!B6</f>
        <v>DOCKET NO. 40606</v>
      </c>
      <c r="B5" s="6"/>
      <c r="C5" s="6"/>
      <c r="D5" s="6"/>
      <c r="E5" s="6"/>
      <c r="F5" s="6"/>
      <c r="G5" s="6"/>
    </row>
    <row r="7" spans="1:7">
      <c r="A7" s="613"/>
    </row>
    <row r="8" spans="1:7" ht="12" thickBot="1"/>
    <row r="9" spans="1:7" ht="12" thickBot="1">
      <c r="A9" s="732" t="s">
        <v>195</v>
      </c>
    </row>
    <row r="22" spans="2:4">
      <c r="D22" s="268"/>
    </row>
    <row r="23" spans="2:4">
      <c r="B23" s="613"/>
    </row>
  </sheetData>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101.xml><?xml version="1.0" encoding="utf-8"?>
<worksheet xmlns="http://schemas.openxmlformats.org/spreadsheetml/2006/main" xmlns:r="http://schemas.openxmlformats.org/officeDocument/2006/relationships">
  <sheetPr codeName="Sheet134"/>
  <dimension ref="A1:G16"/>
  <sheetViews>
    <sheetView zoomScaleNormal="100" zoomScaleSheetLayoutView="90" workbookViewId="0">
      <selection activeCell="D10" sqref="D10"/>
    </sheetView>
  </sheetViews>
  <sheetFormatPr defaultRowHeight="11.25"/>
  <cols>
    <col min="1" max="1" width="2.7109375" style="613" customWidth="1"/>
    <col min="2" max="3" width="25.7109375" style="613" customWidth="1"/>
    <col min="4" max="4" width="29.28515625" style="613" customWidth="1"/>
    <col min="5" max="16384" width="9.140625" style="613"/>
  </cols>
  <sheetData>
    <row r="1" spans="1:7" s="676" customFormat="1">
      <c r="A1" s="1748" t="s">
        <v>492</v>
      </c>
      <c r="B1" s="1748"/>
      <c r="C1" s="1748"/>
      <c r="D1" s="1748"/>
      <c r="E1" s="685"/>
      <c r="F1" s="685"/>
      <c r="G1" s="685"/>
    </row>
    <row r="2" spans="1:7">
      <c r="B2" s="1692" t="str">
        <f>'I-A'!B3</f>
        <v>WIND ENERGY TRANSMISSION TEXAS, LLC</v>
      </c>
      <c r="C2" s="1692"/>
      <c r="D2" s="1692"/>
      <c r="E2" s="686"/>
    </row>
    <row r="3" spans="1:7">
      <c r="B3" s="619" t="s">
        <v>755</v>
      </c>
      <c r="C3" s="619"/>
      <c r="D3" s="619"/>
    </row>
    <row r="4" spans="1:7">
      <c r="B4" s="1710" t="str">
        <f>'I-A'!B5</f>
        <v>FOR THE HISTORICAL YEAR ENDED JUNE 30, 2012  - AS ADJUSTED</v>
      </c>
      <c r="C4" s="1710"/>
      <c r="D4" s="1710"/>
    </row>
    <row r="5" spans="1:7">
      <c r="B5" s="1710" t="str">
        <f>'I-A'!B6</f>
        <v>DOCKET NO. 40606</v>
      </c>
      <c r="C5" s="1710"/>
      <c r="D5" s="1710"/>
    </row>
    <row r="8" spans="1:7" ht="12" thickBot="1">
      <c r="B8" s="893"/>
      <c r="C8" s="625"/>
      <c r="D8" s="896"/>
    </row>
    <row r="9" spans="1:7" ht="12" thickBot="1">
      <c r="B9" s="613" t="s">
        <v>339</v>
      </c>
      <c r="C9" s="732" t="s">
        <v>952</v>
      </c>
      <c r="D9" s="896"/>
    </row>
    <row r="11" spans="1:7">
      <c r="B11" s="621"/>
      <c r="C11" s="621"/>
    </row>
    <row r="14" spans="1:7">
      <c r="B14" s="621"/>
      <c r="C14" s="621"/>
    </row>
    <row r="16" spans="1:7">
      <c r="B16" s="621"/>
      <c r="C16" s="621"/>
    </row>
  </sheetData>
  <mergeCells count="4">
    <mergeCell ref="A1:D1"/>
    <mergeCell ref="B2:D2"/>
    <mergeCell ref="B4:D4"/>
    <mergeCell ref="B5:D5"/>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102.xml><?xml version="1.0" encoding="utf-8"?>
<worksheet xmlns="http://schemas.openxmlformats.org/spreadsheetml/2006/main" xmlns:r="http://schemas.openxmlformats.org/officeDocument/2006/relationships">
  <sheetPr codeName="Sheet135"/>
  <dimension ref="B1:D30"/>
  <sheetViews>
    <sheetView zoomScaleNormal="100" zoomScaleSheetLayoutView="90" workbookViewId="0">
      <selection activeCell="B5" sqref="B5"/>
    </sheetView>
  </sheetViews>
  <sheetFormatPr defaultRowHeight="11.25"/>
  <cols>
    <col min="1" max="1" width="1.7109375" style="613" customWidth="1"/>
    <col min="2" max="2" width="45.85546875" style="613" customWidth="1"/>
    <col min="3" max="16384" width="9.140625" style="613"/>
  </cols>
  <sheetData>
    <row r="1" spans="2:4">
      <c r="B1" s="620" t="s">
        <v>492</v>
      </c>
    </row>
    <row r="2" spans="2:4">
      <c r="B2" s="620" t="str">
        <f>'I-A'!B3</f>
        <v>WIND ENERGY TRANSMISSION TEXAS, LLC</v>
      </c>
      <c r="C2" s="686"/>
      <c r="D2" s="686"/>
    </row>
    <row r="3" spans="2:4">
      <c r="B3" s="620" t="s">
        <v>756</v>
      </c>
    </row>
    <row r="4" spans="2:4">
      <c r="B4" s="29" t="str">
        <f>'I-A'!B5</f>
        <v>FOR THE HISTORICAL YEAR ENDED JUNE 30, 2012  - AS ADJUSTED</v>
      </c>
      <c r="C4" s="29"/>
      <c r="D4" s="29"/>
    </row>
    <row r="5" spans="2:4">
      <c r="B5" s="29" t="str">
        <f>'I-A'!B6</f>
        <v>DOCKET NO. 40606</v>
      </c>
      <c r="C5" s="29"/>
      <c r="D5" s="29"/>
    </row>
    <row r="6" spans="2:4" ht="12" thickBot="1"/>
    <row r="7" spans="2:4" ht="12" thickBot="1">
      <c r="B7" s="733" t="s">
        <v>195</v>
      </c>
    </row>
    <row r="9" spans="2:4">
      <c r="B9" s="637"/>
    </row>
    <row r="10" spans="2:4">
      <c r="B10" s="637"/>
    </row>
    <row r="12" spans="2:4">
      <c r="B12" s="687"/>
    </row>
    <row r="13" spans="2:4">
      <c r="B13" s="688"/>
    </row>
    <row r="14" spans="2:4">
      <c r="B14" s="689"/>
    </row>
    <row r="15" spans="2:4">
      <c r="B15" s="688"/>
    </row>
    <row r="16" spans="2:4">
      <c r="B16" s="689"/>
    </row>
    <row r="17" spans="2:2">
      <c r="B17" s="688"/>
    </row>
    <row r="18" spans="2:2">
      <c r="B18" s="688"/>
    </row>
    <row r="19" spans="2:2">
      <c r="B19" s="688"/>
    </row>
    <row r="20" spans="2:2">
      <c r="B20" s="688"/>
    </row>
    <row r="21" spans="2:2">
      <c r="B21" s="688"/>
    </row>
    <row r="22" spans="2:2">
      <c r="B22" s="688"/>
    </row>
    <row r="23" spans="2:2">
      <c r="B23" s="688"/>
    </row>
    <row r="24" spans="2:2">
      <c r="B24" s="688"/>
    </row>
    <row r="25" spans="2:2">
      <c r="B25" s="688"/>
    </row>
    <row r="26" spans="2:2">
      <c r="B26" s="688"/>
    </row>
    <row r="27" spans="2:2">
      <c r="B27" s="688"/>
    </row>
    <row r="28" spans="2:2">
      <c r="B28" s="688"/>
    </row>
    <row r="29" spans="2:2">
      <c r="B29" s="688"/>
    </row>
    <row r="30" spans="2:2">
      <c r="B30" s="688"/>
    </row>
  </sheetData>
  <phoneticPr fontId="0" type="noConversion"/>
  <printOptions horizontalCentered="1"/>
  <pageMargins left="0.5" right="0.5" top="1" bottom="0.5" header="0.25" footer="0.25"/>
  <pageSetup pageOrder="overThenDown" orientation="landscape" horizontalDpi="1200" verticalDpi="1200" r:id="rId1"/>
  <headerFooter alignWithMargins="0">
    <oddFooter>&amp;LSponsor: Bruce Fairchild&amp;C&amp;A&amp;R&amp;P of &amp;N</oddFooter>
  </headerFooter>
</worksheet>
</file>

<file path=xl/worksheets/sheet103.xml><?xml version="1.0" encoding="utf-8"?>
<worksheet xmlns="http://schemas.openxmlformats.org/spreadsheetml/2006/main" xmlns:r="http://schemas.openxmlformats.org/officeDocument/2006/relationships">
  <sheetPr codeName="Sheet136"/>
  <dimension ref="A1:G23"/>
  <sheetViews>
    <sheetView zoomScaleNormal="100" zoomScaleSheetLayoutView="90" workbookViewId="0">
      <selection activeCell="D4" sqref="D4:F4"/>
    </sheetView>
  </sheetViews>
  <sheetFormatPr defaultRowHeight="11.25"/>
  <cols>
    <col min="1" max="1" width="5.140625" style="281" customWidth="1"/>
    <col min="2" max="2" width="12.7109375" style="281" customWidth="1"/>
    <col min="3" max="3" width="1.7109375" style="281" customWidth="1"/>
    <col min="4" max="4" width="12.7109375" style="281" customWidth="1"/>
    <col min="5" max="5" width="1.7109375" style="281" customWidth="1"/>
    <col min="6" max="6" width="55.140625" style="281" customWidth="1"/>
    <col min="7" max="7" width="10.7109375" style="281" customWidth="1"/>
    <col min="8" max="16384" width="9.140625" style="281"/>
  </cols>
  <sheetData>
    <row r="1" spans="1:7">
      <c r="A1" s="613"/>
      <c r="D1" s="1691" t="s">
        <v>492</v>
      </c>
      <c r="E1" s="1691"/>
      <c r="F1" s="1691"/>
    </row>
    <row r="2" spans="1:7">
      <c r="D2" s="1691" t="str">
        <f>'I-A'!B3</f>
        <v>WIND ENERGY TRANSMISSION TEXAS, LLC</v>
      </c>
      <c r="E2" s="1691"/>
      <c r="F2" s="1691"/>
      <c r="G2" s="450"/>
    </row>
    <row r="3" spans="1:7">
      <c r="D3" s="1692" t="s">
        <v>760</v>
      </c>
      <c r="E3" s="1692"/>
      <c r="F3" s="1692"/>
      <c r="G3" s="450"/>
    </row>
    <row r="4" spans="1:7">
      <c r="D4" s="1708" t="str">
        <f>'I-A'!B5</f>
        <v>FOR THE HISTORICAL YEAR ENDED JUNE 30, 2012  - AS ADJUSTED</v>
      </c>
      <c r="E4" s="1708"/>
      <c r="F4" s="1708"/>
    </row>
    <row r="5" spans="1:7">
      <c r="D5" s="1708" t="str">
        <f>'I-A'!B6</f>
        <v>DOCKET NO. 40606</v>
      </c>
      <c r="E5" s="1708"/>
      <c r="F5" s="1708"/>
    </row>
    <row r="7" spans="1:7">
      <c r="D7" s="1691" t="s">
        <v>916</v>
      </c>
      <c r="E7" s="1691"/>
      <c r="F7" s="1691"/>
    </row>
    <row r="12" spans="1:7">
      <c r="A12" s="381" t="s">
        <v>1159</v>
      </c>
      <c r="B12" s="381" t="s">
        <v>233</v>
      </c>
      <c r="D12" s="381" t="s">
        <v>917</v>
      </c>
    </row>
    <row r="13" spans="1:7">
      <c r="A13" s="383" t="s">
        <v>198</v>
      </c>
      <c r="B13" s="383" t="s">
        <v>1313</v>
      </c>
      <c r="D13" s="383" t="s">
        <v>918</v>
      </c>
      <c r="F13" s="383" t="s">
        <v>333</v>
      </c>
    </row>
    <row r="14" spans="1:7">
      <c r="A14" s="381"/>
    </row>
    <row r="15" spans="1:7">
      <c r="A15" s="381">
        <v>1</v>
      </c>
      <c r="B15" s="686" t="s">
        <v>123</v>
      </c>
      <c r="C15" s="1169"/>
      <c r="D15" s="686" t="s">
        <v>123</v>
      </c>
      <c r="E15" s="1169"/>
      <c r="F15" s="1170" t="s">
        <v>123</v>
      </c>
    </row>
    <row r="23" spans="2:2">
      <c r="B23" s="613"/>
    </row>
  </sheetData>
  <mergeCells count="6">
    <mergeCell ref="D2:F2"/>
    <mergeCell ref="D3:F3"/>
    <mergeCell ref="D7:F7"/>
    <mergeCell ref="D1:F1"/>
    <mergeCell ref="D4:F4"/>
    <mergeCell ref="D5:F5"/>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04.xml><?xml version="1.0" encoding="utf-8"?>
<worksheet xmlns="http://schemas.openxmlformats.org/spreadsheetml/2006/main" xmlns:r="http://schemas.openxmlformats.org/officeDocument/2006/relationships">
  <sheetPr codeName="Sheet137"/>
  <dimension ref="A1:G23"/>
  <sheetViews>
    <sheetView zoomScaleNormal="100" zoomScaleSheetLayoutView="90" workbookViewId="0">
      <selection activeCell="C3" sqref="C3"/>
    </sheetView>
  </sheetViews>
  <sheetFormatPr defaultRowHeight="11.25"/>
  <cols>
    <col min="1" max="1" width="1.7109375" style="281" customWidth="1"/>
    <col min="2" max="2" width="12.7109375" style="281" customWidth="1"/>
    <col min="3" max="3" width="1.7109375" style="281" customWidth="1"/>
    <col min="4" max="4" width="12.7109375" style="281" customWidth="1"/>
    <col min="5" max="5" width="1.7109375" style="281" customWidth="1"/>
    <col min="6" max="6" width="56" style="281" customWidth="1"/>
    <col min="7" max="7" width="10.7109375" style="281" customWidth="1"/>
    <col min="8" max="16384" width="9.140625" style="281"/>
  </cols>
  <sheetData>
    <row r="1" spans="1:7">
      <c r="A1" s="613"/>
      <c r="D1" s="1692" t="s">
        <v>492</v>
      </c>
      <c r="E1" s="1692"/>
      <c r="F1" s="1692"/>
    </row>
    <row r="2" spans="1:7">
      <c r="D2" s="1691" t="str">
        <f>'I-A'!B3</f>
        <v>WIND ENERGY TRANSMISSION TEXAS, LLC</v>
      </c>
      <c r="E2" s="1691"/>
      <c r="F2" s="1691"/>
      <c r="G2" s="450"/>
    </row>
    <row r="3" spans="1:7">
      <c r="D3" s="1692" t="s">
        <v>757</v>
      </c>
      <c r="E3" s="1692"/>
      <c r="F3" s="1692"/>
      <c r="G3" s="450"/>
    </row>
    <row r="4" spans="1:7">
      <c r="D4" s="1708" t="str">
        <f>'I-A'!B5</f>
        <v>FOR THE HISTORICAL YEAR ENDED JUNE 30, 2012  - AS ADJUSTED</v>
      </c>
      <c r="E4" s="1708"/>
      <c r="F4" s="1708"/>
      <c r="G4" s="450"/>
    </row>
    <row r="5" spans="1:7">
      <c r="D5" s="1708" t="str">
        <f>'I-A'!B6</f>
        <v>DOCKET NO. 40606</v>
      </c>
      <c r="E5" s="1708"/>
      <c r="F5" s="1708"/>
      <c r="G5" s="450"/>
    </row>
    <row r="6" spans="1:7">
      <c r="D6" s="449"/>
      <c r="E6" s="449"/>
      <c r="F6" s="449"/>
      <c r="G6" s="450"/>
    </row>
    <row r="7" spans="1:7">
      <c r="D7" s="449"/>
      <c r="E7" s="449"/>
      <c r="F7" s="449"/>
      <c r="G7" s="450"/>
    </row>
    <row r="8" spans="1:7">
      <c r="D8" s="1691" t="s">
        <v>488</v>
      </c>
      <c r="E8" s="1691"/>
      <c r="F8" s="1691"/>
      <c r="G8" s="450"/>
    </row>
    <row r="9" spans="1:7" ht="12" thickBot="1">
      <c r="D9" s="449"/>
      <c r="E9" s="449"/>
      <c r="F9" s="449"/>
      <c r="G9" s="450"/>
    </row>
    <row r="10" spans="1:7" ht="12.75" customHeight="1" thickBot="1">
      <c r="E10" s="1162"/>
      <c r="F10" s="733" t="s">
        <v>196</v>
      </c>
      <c r="G10" s="450"/>
    </row>
    <row r="14" spans="1:7">
      <c r="D14" s="1691"/>
      <c r="E14" s="1691"/>
      <c r="F14" s="1691"/>
    </row>
    <row r="23" spans="2:2">
      <c r="B23" s="613"/>
    </row>
  </sheetData>
  <mergeCells count="7">
    <mergeCell ref="D8:F8"/>
    <mergeCell ref="D14:F14"/>
    <mergeCell ref="D4:F4"/>
    <mergeCell ref="D1:F1"/>
    <mergeCell ref="D2:F2"/>
    <mergeCell ref="D3:F3"/>
    <mergeCell ref="D5:F5"/>
  </mergeCells>
  <phoneticPr fontId="0"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05.xml><?xml version="1.0" encoding="utf-8"?>
<worksheet xmlns="http://schemas.openxmlformats.org/spreadsheetml/2006/main" xmlns:r="http://schemas.openxmlformats.org/officeDocument/2006/relationships">
  <sheetPr codeName="Sheet138"/>
  <dimension ref="A1:H23"/>
  <sheetViews>
    <sheetView zoomScaleNormal="100" zoomScaleSheetLayoutView="90" workbookViewId="0">
      <selection activeCell="E4" sqref="E4:G4"/>
    </sheetView>
  </sheetViews>
  <sheetFormatPr defaultRowHeight="11.25"/>
  <cols>
    <col min="1" max="1" width="4.5703125" style="281" customWidth="1"/>
    <col min="2" max="2" width="1.7109375" style="281" customWidth="1"/>
    <col min="3" max="3" width="12.7109375" style="281" customWidth="1"/>
    <col min="4" max="4" width="1.7109375" style="281" customWidth="1"/>
    <col min="5" max="5" width="13.7109375" style="281" customWidth="1"/>
    <col min="6" max="6" width="1.7109375" style="281" customWidth="1"/>
    <col min="7" max="7" width="53.7109375" style="281" customWidth="1"/>
    <col min="8" max="8" width="7.7109375" style="281" customWidth="1"/>
    <col min="9" max="16384" width="9.140625" style="281"/>
  </cols>
  <sheetData>
    <row r="1" spans="1:8">
      <c r="A1" s="613"/>
      <c r="E1" s="1691" t="s">
        <v>492</v>
      </c>
      <c r="F1" s="1691"/>
      <c r="G1" s="1691"/>
    </row>
    <row r="2" spans="1:8">
      <c r="E2" s="1691" t="str">
        <f>'I-A'!B3</f>
        <v>WIND ENERGY TRANSMISSION TEXAS, LLC</v>
      </c>
      <c r="F2" s="1691"/>
      <c r="G2" s="1691"/>
      <c r="H2" s="450"/>
    </row>
    <row r="3" spans="1:8">
      <c r="E3" s="1692" t="s">
        <v>758</v>
      </c>
      <c r="F3" s="1692"/>
      <c r="G3" s="1692"/>
      <c r="H3" s="450"/>
    </row>
    <row r="4" spans="1:8">
      <c r="E4" s="1708" t="str">
        <f>'I-A'!B5</f>
        <v>FOR THE HISTORICAL YEAR ENDED JUNE 30, 2012  - AS ADJUSTED</v>
      </c>
      <c r="F4" s="1708"/>
      <c r="G4" s="1708"/>
    </row>
    <row r="5" spans="1:8">
      <c r="E5" s="1708" t="str">
        <f>'I-A'!B6</f>
        <v>DOCKET NO. 40606</v>
      </c>
      <c r="F5" s="1708"/>
      <c r="G5" s="1708"/>
    </row>
    <row r="8" spans="1:8" ht="12.75" customHeight="1">
      <c r="E8" s="1691" t="s">
        <v>489</v>
      </c>
      <c r="F8" s="1691"/>
      <c r="G8" s="1691"/>
    </row>
    <row r="10" spans="1:8">
      <c r="A10" s="281" t="s">
        <v>1159</v>
      </c>
      <c r="C10" s="381" t="s">
        <v>490</v>
      </c>
      <c r="E10" s="381" t="s">
        <v>490</v>
      </c>
    </row>
    <row r="11" spans="1:8">
      <c r="A11" s="451" t="s">
        <v>198</v>
      </c>
      <c r="C11" s="383" t="s">
        <v>1160</v>
      </c>
      <c r="E11" s="383" t="s">
        <v>557</v>
      </c>
      <c r="G11" s="383" t="s">
        <v>333</v>
      </c>
    </row>
    <row r="12" spans="1:8">
      <c r="A12" s="381"/>
      <c r="B12" s="381"/>
    </row>
    <row r="13" spans="1:8">
      <c r="A13" s="381">
        <v>1</v>
      </c>
      <c r="C13" s="686" t="s">
        <v>123</v>
      </c>
      <c r="D13" s="1169"/>
      <c r="E13" s="686" t="s">
        <v>123</v>
      </c>
      <c r="F13" s="1169"/>
      <c r="G13" s="686" t="s">
        <v>123</v>
      </c>
    </row>
    <row r="23" spans="2:2">
      <c r="B23" s="613"/>
    </row>
  </sheetData>
  <mergeCells count="6">
    <mergeCell ref="E1:G1"/>
    <mergeCell ref="E4:G4"/>
    <mergeCell ref="E8:G8"/>
    <mergeCell ref="E5:G5"/>
    <mergeCell ref="E2:G2"/>
    <mergeCell ref="E3:G3"/>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rowBreaks count="1" manualBreakCount="1">
    <brk id="18" max="16383" man="1"/>
  </rowBreaks>
  <colBreaks count="1" manualBreakCount="1">
    <brk id="8" min="8" max="43" man="1"/>
  </colBreaks>
</worksheet>
</file>

<file path=xl/worksheets/sheet106.xml><?xml version="1.0" encoding="utf-8"?>
<worksheet xmlns="http://schemas.openxmlformats.org/spreadsheetml/2006/main" xmlns:r="http://schemas.openxmlformats.org/officeDocument/2006/relationships">
  <sheetPr codeName="Sheet139"/>
  <dimension ref="B1:H11"/>
  <sheetViews>
    <sheetView topLeftCell="B1" zoomScaleNormal="100" zoomScaleSheetLayoutView="90" workbookViewId="0">
      <selection activeCell="D6" sqref="D6"/>
    </sheetView>
  </sheetViews>
  <sheetFormatPr defaultRowHeight="11.25"/>
  <cols>
    <col min="1" max="1" width="2.7109375" style="281" customWidth="1"/>
    <col min="2" max="2" width="3.140625" style="281" customWidth="1"/>
    <col min="3" max="3" width="1.7109375" style="281" customWidth="1"/>
    <col min="4" max="4" width="23" style="281" customWidth="1"/>
    <col min="5" max="5" width="1.7109375" style="281" customWidth="1"/>
    <col min="6" max="6" width="21.28515625" style="281" customWidth="1"/>
    <col min="7" max="7" width="1.7109375" style="281" customWidth="1"/>
    <col min="8" max="8" width="34" style="281" customWidth="1"/>
    <col min="9" max="16384" width="9.140625" style="281"/>
  </cols>
  <sheetData>
    <row r="1" spans="2:8">
      <c r="B1" s="1691" t="s">
        <v>492</v>
      </c>
      <c r="C1" s="1691"/>
      <c r="D1" s="1691"/>
      <c r="E1" s="1691"/>
      <c r="F1" s="1691"/>
      <c r="G1" s="1691"/>
      <c r="H1" s="1691"/>
    </row>
    <row r="2" spans="2:8">
      <c r="B2" s="1691" t="str">
        <f>'I-A'!B3</f>
        <v>WIND ENERGY TRANSMISSION TEXAS, LLC</v>
      </c>
      <c r="C2" s="1691"/>
      <c r="D2" s="1691"/>
      <c r="E2" s="1691"/>
      <c r="F2" s="1691"/>
      <c r="G2" s="1691"/>
      <c r="H2" s="1691"/>
    </row>
    <row r="3" spans="2:8">
      <c r="B3" s="1692" t="s">
        <v>759</v>
      </c>
      <c r="C3" s="1692"/>
      <c r="D3" s="1692"/>
      <c r="E3" s="1692"/>
      <c r="F3" s="1692"/>
      <c r="G3" s="1692"/>
      <c r="H3" s="1692"/>
    </row>
    <row r="4" spans="2:8">
      <c r="B4" s="1708" t="str">
        <f>'I-A'!B5</f>
        <v>FOR THE HISTORICAL YEAR ENDED JUNE 30, 2012  - AS ADJUSTED</v>
      </c>
      <c r="C4" s="1708"/>
      <c r="D4" s="1708"/>
      <c r="E4" s="1708"/>
      <c r="F4" s="1708"/>
      <c r="G4" s="1708"/>
      <c r="H4" s="1708"/>
    </row>
    <row r="5" spans="2:8">
      <c r="B5" s="1708" t="str">
        <f>'I-A'!B6</f>
        <v>DOCKET NO. 40606</v>
      </c>
      <c r="C5" s="1708"/>
      <c r="D5" s="1708"/>
      <c r="E5" s="1708"/>
      <c r="F5" s="1708"/>
      <c r="G5" s="1708"/>
      <c r="H5" s="1708"/>
    </row>
    <row r="8" spans="2:8" ht="11.25" customHeight="1">
      <c r="B8" s="1749" t="s">
        <v>811</v>
      </c>
      <c r="C8" s="1749"/>
      <c r="D8" s="1749"/>
      <c r="E8" s="1749"/>
      <c r="F8" s="1749"/>
      <c r="G8" s="1749"/>
      <c r="H8" s="1749"/>
    </row>
    <row r="9" spans="2:8">
      <c r="B9" s="1749"/>
      <c r="C9" s="1749"/>
      <c r="D9" s="1749"/>
      <c r="E9" s="1749"/>
      <c r="F9" s="1749"/>
      <c r="G9" s="1749"/>
      <c r="H9" s="1749"/>
    </row>
    <row r="10" spans="2:8">
      <c r="B10" s="1749"/>
      <c r="C10" s="1749"/>
      <c r="D10" s="1749"/>
      <c r="E10" s="1749"/>
      <c r="F10" s="1749"/>
      <c r="G10" s="1749"/>
      <c r="H10" s="1749"/>
    </row>
    <row r="11" spans="2:8">
      <c r="B11" s="1749"/>
      <c r="C11" s="1749"/>
      <c r="D11" s="1749"/>
      <c r="E11" s="1749"/>
      <c r="F11" s="1749"/>
      <c r="G11" s="1749"/>
      <c r="H11" s="1749"/>
    </row>
  </sheetData>
  <mergeCells count="6">
    <mergeCell ref="B8:H11"/>
    <mergeCell ref="B5:H5"/>
    <mergeCell ref="B1:H1"/>
    <mergeCell ref="B2:H2"/>
    <mergeCell ref="B3:H3"/>
    <mergeCell ref="B4:H4"/>
  </mergeCells>
  <phoneticPr fontId="0" type="noConversion"/>
  <printOptions horizontalCentered="1"/>
  <pageMargins left="0.5" right="0.5" top="1" bottom="0.5" header="0.25" footer="0.25"/>
  <pageSetup pageOrder="overThenDown" orientation="landscape" horizontalDpi="4294967292" r:id="rId1"/>
  <headerFooter alignWithMargins="0">
    <oddFooter>&amp;LSponsor: Bruce Fairchild&amp;C&amp;A&amp;R&amp;P of &amp;N</oddFooter>
  </headerFooter>
</worksheet>
</file>

<file path=xl/worksheets/sheet107.xml><?xml version="1.0" encoding="utf-8"?>
<worksheet xmlns="http://schemas.openxmlformats.org/spreadsheetml/2006/main" xmlns:r="http://schemas.openxmlformats.org/officeDocument/2006/relationships">
  <sheetPr codeName="Sheet29"/>
  <dimension ref="A1:T70"/>
  <sheetViews>
    <sheetView zoomScaleNormal="100" zoomScaleSheetLayoutView="90" workbookViewId="0">
      <selection activeCell="C13" sqref="C13"/>
    </sheetView>
  </sheetViews>
  <sheetFormatPr defaultRowHeight="12.75" customHeight="1"/>
  <cols>
    <col min="1" max="1" width="5.7109375" style="54" customWidth="1"/>
    <col min="2" max="2" width="8.7109375" style="54" customWidth="1"/>
    <col min="3" max="3" width="34.7109375" style="54" customWidth="1"/>
    <col min="4" max="4" width="10.85546875" style="54" bestFit="1" customWidth="1"/>
    <col min="5" max="5" width="12.7109375" style="54" customWidth="1"/>
    <col min="6" max="6" width="13.7109375" style="54" customWidth="1"/>
    <col min="7" max="8" width="12.7109375" style="54" customWidth="1"/>
    <col min="9" max="9" width="3.140625" style="54" bestFit="1" customWidth="1"/>
    <col min="10" max="10" width="5.85546875" style="56" bestFit="1" customWidth="1"/>
    <col min="11" max="11" width="12.7109375" style="56" customWidth="1"/>
    <col min="12" max="12" width="12.7109375" style="54" customWidth="1"/>
    <col min="13" max="13" width="4.28515625" style="54" bestFit="1" customWidth="1"/>
    <col min="14" max="14" width="4" style="54" bestFit="1" customWidth="1"/>
    <col min="15" max="15" width="5" style="54" bestFit="1" customWidth="1"/>
    <col min="16" max="16" width="5.140625" style="54" bestFit="1" customWidth="1"/>
    <col min="17" max="17" width="5" style="54" bestFit="1" customWidth="1"/>
    <col min="18" max="18" width="4.42578125" style="54" bestFit="1" customWidth="1"/>
    <col min="19" max="19" width="12.7109375" style="54" customWidth="1"/>
    <col min="20" max="16384" width="9.140625" style="54"/>
  </cols>
  <sheetData>
    <row r="1" spans="1:19" ht="12" thickBot="1">
      <c r="A1" s="584"/>
      <c r="L1" s="15"/>
      <c r="S1" s="15"/>
    </row>
    <row r="2" spans="1:19" ht="11.25">
      <c r="B2" s="1093" t="s">
        <v>492</v>
      </c>
      <c r="C2" s="78"/>
      <c r="D2" s="421"/>
      <c r="F2" s="75"/>
      <c r="L2" s="117"/>
      <c r="S2" s="117"/>
    </row>
    <row r="3" spans="1:19" ht="11.25">
      <c r="B3" s="283" t="str">
        <f>'I-A'!B3</f>
        <v>WIND ENERGY TRANSMISSION TEXAS, LLC</v>
      </c>
      <c r="C3" s="2"/>
      <c r="D3" s="422"/>
      <c r="F3" s="75"/>
      <c r="L3" s="117"/>
      <c r="S3" s="117"/>
    </row>
    <row r="4" spans="1:19" ht="11.25">
      <c r="B4" s="1128" t="s">
        <v>761</v>
      </c>
      <c r="C4" s="2"/>
      <c r="D4" s="422"/>
    </row>
    <row r="5" spans="1:19" ht="11.25">
      <c r="B5" s="284" t="str">
        <f>'I-A'!B5</f>
        <v>FOR THE HISTORICAL YEAR ENDED JUNE 30, 2012  - AS ADJUSTED</v>
      </c>
      <c r="C5" s="2"/>
      <c r="D5" s="422"/>
    </row>
    <row r="6" spans="1:19" ht="12" thickBot="1">
      <c r="B6" s="244" t="str">
        <f>'I-A'!B6</f>
        <v>DOCKET NO. 40606</v>
      </c>
      <c r="C6" s="208"/>
      <c r="D6" s="424"/>
    </row>
    <row r="7" spans="1:19" ht="11.25">
      <c r="B7" s="52"/>
    </row>
    <row r="8" spans="1:19" ht="12" thickBot="1">
      <c r="B8" s="54" t="s">
        <v>339</v>
      </c>
      <c r="E8" s="55">
        <v>1</v>
      </c>
      <c r="F8" s="55">
        <v>2</v>
      </c>
      <c r="G8" s="55">
        <v>3</v>
      </c>
      <c r="H8" s="55">
        <v>4</v>
      </c>
      <c r="I8" s="55">
        <v>5</v>
      </c>
      <c r="J8" s="55">
        <v>6</v>
      </c>
      <c r="K8" s="55">
        <v>7</v>
      </c>
      <c r="L8" s="55">
        <v>8</v>
      </c>
      <c r="M8" s="55">
        <v>9</v>
      </c>
      <c r="N8" s="187">
        <v>10</v>
      </c>
      <c r="O8" s="187">
        <v>11</v>
      </c>
      <c r="P8" s="187">
        <v>12</v>
      </c>
      <c r="Q8" s="187">
        <v>13</v>
      </c>
      <c r="R8" s="56">
        <v>14</v>
      </c>
      <c r="S8" s="56"/>
    </row>
    <row r="9" spans="1:19" ht="11.25">
      <c r="A9" s="246"/>
      <c r="B9" s="154"/>
      <c r="C9" s="154"/>
      <c r="D9" s="154"/>
      <c r="E9" s="154"/>
      <c r="F9" s="154"/>
      <c r="G9" s="154"/>
      <c r="H9" s="124" t="s">
        <v>351</v>
      </c>
      <c r="I9" s="154"/>
      <c r="J9" s="154"/>
      <c r="K9" s="154"/>
      <c r="L9" s="124"/>
      <c r="M9" s="124"/>
      <c r="N9" s="124"/>
      <c r="O9" s="124"/>
      <c r="P9" s="150"/>
      <c r="Q9" s="150"/>
      <c r="R9" s="124"/>
      <c r="S9" s="124"/>
    </row>
    <row r="10" spans="1:19" ht="11.25">
      <c r="A10" s="248" t="s">
        <v>1159</v>
      </c>
      <c r="B10" s="126" t="s">
        <v>344</v>
      </c>
      <c r="C10" s="126" t="s">
        <v>333</v>
      </c>
      <c r="D10" s="126" t="s">
        <v>338</v>
      </c>
      <c r="E10" s="172" t="s">
        <v>345</v>
      </c>
      <c r="F10" s="126" t="s">
        <v>346</v>
      </c>
      <c r="G10" s="126" t="s">
        <v>558</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ht="11.25">
      <c r="A11" s="248" t="s">
        <v>198</v>
      </c>
      <c r="B11" s="126" t="s">
        <v>557</v>
      </c>
      <c r="C11" s="126"/>
      <c r="D11" s="126" t="s">
        <v>341</v>
      </c>
      <c r="E11" s="172" t="s">
        <v>351</v>
      </c>
      <c r="F11" s="126" t="s">
        <v>352</v>
      </c>
      <c r="G11" s="126" t="s">
        <v>576</v>
      </c>
      <c r="H11" s="126" t="s">
        <v>353</v>
      </c>
      <c r="I11" s="126" t="s">
        <v>355</v>
      </c>
      <c r="J11" s="126" t="s">
        <v>350</v>
      </c>
      <c r="K11" s="126" t="s">
        <v>354</v>
      </c>
      <c r="L11" s="126"/>
      <c r="M11" s="126"/>
      <c r="N11" s="126"/>
      <c r="O11" s="126"/>
      <c r="P11" s="126"/>
      <c r="Q11" s="126"/>
      <c r="R11" s="126"/>
      <c r="S11" s="126" t="s">
        <v>342</v>
      </c>
    </row>
    <row r="12" spans="1:19" ht="12" thickBot="1">
      <c r="A12" s="250"/>
      <c r="B12" s="129"/>
      <c r="C12" s="129"/>
      <c r="D12" s="129"/>
      <c r="E12" s="173"/>
      <c r="F12" s="129"/>
      <c r="G12" s="129"/>
      <c r="H12" s="129"/>
      <c r="I12" s="129"/>
      <c r="J12" s="129" t="s">
        <v>356</v>
      </c>
      <c r="K12" s="129"/>
      <c r="L12" s="129"/>
      <c r="M12" s="129"/>
      <c r="N12" s="129"/>
      <c r="O12" s="129"/>
      <c r="P12" s="129"/>
      <c r="Q12" s="129"/>
      <c r="R12" s="183"/>
      <c r="S12" s="129"/>
    </row>
    <row r="13" spans="1:19" ht="12.75" customHeight="1">
      <c r="A13" s="2"/>
      <c r="B13" s="88"/>
      <c r="C13" s="88"/>
      <c r="D13" s="88"/>
      <c r="E13" s="88"/>
      <c r="F13" s="88"/>
      <c r="G13" s="88"/>
      <c r="H13" s="88"/>
      <c r="I13" s="88"/>
      <c r="J13" s="89"/>
      <c r="K13" s="89"/>
      <c r="L13" s="88"/>
      <c r="M13" s="88"/>
      <c r="N13" s="88"/>
      <c r="O13" s="88"/>
      <c r="P13" s="88"/>
      <c r="Q13" s="88"/>
      <c r="R13" s="88"/>
      <c r="S13" s="88"/>
    </row>
    <row r="14" spans="1:19" s="5" customFormat="1" ht="11.25">
      <c r="A14" s="56">
        <v>1</v>
      </c>
      <c r="B14" s="47"/>
      <c r="D14" s="6"/>
      <c r="E14" s="19"/>
      <c r="F14" s="19"/>
      <c r="G14" s="19"/>
      <c r="H14" s="19"/>
      <c r="I14" s="19"/>
      <c r="J14" s="6"/>
      <c r="K14" s="6"/>
      <c r="L14" s="19"/>
      <c r="M14" s="19"/>
      <c r="N14" s="19"/>
      <c r="O14" s="19"/>
      <c r="P14" s="19"/>
      <c r="Q14" s="19"/>
      <c r="R14" s="19"/>
      <c r="S14" s="19"/>
    </row>
    <row r="15" spans="1:19" s="2" customFormat="1" ht="11.25">
      <c r="A15" s="1">
        <f t="shared" ref="A15:A23" si="0">+A14+1</f>
        <v>2</v>
      </c>
      <c r="B15" s="5"/>
      <c r="D15" s="1"/>
      <c r="E15" s="9"/>
      <c r="F15" s="9"/>
      <c r="G15" s="9"/>
      <c r="H15" s="9"/>
      <c r="I15" s="9"/>
      <c r="J15" s="1"/>
      <c r="K15" s="1"/>
      <c r="L15" s="9"/>
      <c r="M15" s="9"/>
      <c r="N15" s="9"/>
      <c r="O15" s="9"/>
      <c r="P15" s="9"/>
      <c r="Q15" s="9"/>
      <c r="R15" s="9"/>
      <c r="S15" s="9"/>
    </row>
    <row r="16" spans="1:19" s="5" customFormat="1" ht="12" thickBot="1">
      <c r="A16" s="1">
        <f t="shared" si="0"/>
        <v>3</v>
      </c>
      <c r="D16" s="6"/>
      <c r="E16" s="19"/>
      <c r="F16" s="19"/>
      <c r="G16" s="19"/>
      <c r="H16" s="19"/>
      <c r="I16" s="19"/>
      <c r="J16" s="6"/>
      <c r="K16" s="6"/>
      <c r="L16" s="19"/>
      <c r="M16" s="19"/>
      <c r="N16" s="19"/>
      <c r="O16" s="19"/>
      <c r="P16" s="19"/>
      <c r="Q16" s="19"/>
      <c r="R16" s="19"/>
      <c r="S16" s="19"/>
    </row>
    <row r="17" spans="1:19" s="2" customFormat="1" ht="13.5" customHeight="1" thickBot="1">
      <c r="A17" s="1">
        <f t="shared" si="0"/>
        <v>4</v>
      </c>
      <c r="D17" s="6"/>
      <c r="E17" s="9"/>
      <c r="F17" s="9"/>
      <c r="G17" s="1695" t="s">
        <v>195</v>
      </c>
      <c r="H17" s="1696"/>
      <c r="I17" s="1696"/>
      <c r="J17" s="1697"/>
      <c r="K17" s="1"/>
      <c r="L17" s="9"/>
      <c r="M17" s="9"/>
      <c r="N17" s="9"/>
      <c r="O17" s="9"/>
      <c r="P17" s="9"/>
      <c r="Q17" s="9"/>
      <c r="R17" s="9"/>
      <c r="S17" s="9"/>
    </row>
    <row r="18" spans="1:19" s="2" customFormat="1" ht="11.25">
      <c r="A18" s="1">
        <f t="shared" si="0"/>
        <v>5</v>
      </c>
      <c r="D18" s="1"/>
      <c r="E18" s="9"/>
      <c r="F18" s="9"/>
      <c r="G18" s="9"/>
      <c r="H18" s="9"/>
      <c r="I18" s="9"/>
      <c r="J18" s="1"/>
      <c r="K18" s="1"/>
      <c r="L18" s="9"/>
      <c r="M18" s="9"/>
      <c r="N18" s="9"/>
      <c r="O18" s="9"/>
      <c r="P18" s="9"/>
      <c r="Q18" s="9"/>
      <c r="R18" s="9"/>
      <c r="S18" s="9"/>
    </row>
    <row r="19" spans="1:19" s="5" customFormat="1" ht="11.25">
      <c r="A19" s="1">
        <f t="shared" si="0"/>
        <v>6</v>
      </c>
      <c r="C19" s="30"/>
      <c r="D19" s="6"/>
      <c r="E19" s="19"/>
      <c r="F19" s="19"/>
      <c r="G19" s="19"/>
      <c r="H19" s="19"/>
      <c r="I19" s="19"/>
      <c r="J19" s="6"/>
      <c r="K19" s="6"/>
      <c r="L19" s="19"/>
      <c r="M19" s="19"/>
      <c r="N19" s="19"/>
      <c r="O19" s="19"/>
      <c r="P19" s="19"/>
      <c r="Q19" s="19"/>
      <c r="R19" s="19"/>
      <c r="S19" s="19"/>
    </row>
    <row r="20" spans="1:19" s="2" customFormat="1" ht="11.25">
      <c r="A20" s="1">
        <f t="shared" si="0"/>
        <v>7</v>
      </c>
      <c r="C20" s="15"/>
      <c r="D20" s="1"/>
      <c r="E20" s="9"/>
      <c r="F20" s="9"/>
      <c r="G20" s="9"/>
      <c r="H20" s="9"/>
      <c r="I20" s="9"/>
      <c r="J20" s="1"/>
      <c r="K20" s="1"/>
      <c r="L20" s="9"/>
      <c r="M20" s="9"/>
      <c r="N20" s="9"/>
      <c r="O20" s="9"/>
      <c r="P20" s="9"/>
      <c r="Q20" s="9"/>
      <c r="R20" s="9"/>
      <c r="S20" s="9"/>
    </row>
    <row r="21" spans="1:19" s="52" customFormat="1" ht="12.75" customHeight="1">
      <c r="A21" s="1">
        <f t="shared" si="0"/>
        <v>8</v>
      </c>
      <c r="B21" s="28"/>
      <c r="D21" s="91"/>
      <c r="E21" s="61"/>
      <c r="F21" s="61"/>
      <c r="G21" s="61"/>
      <c r="H21" s="61"/>
      <c r="I21" s="61"/>
      <c r="J21" s="63"/>
      <c r="K21" s="63"/>
      <c r="L21" s="61"/>
      <c r="M21" s="61"/>
      <c r="N21" s="61"/>
      <c r="O21" s="61"/>
      <c r="P21" s="61"/>
      <c r="Q21" s="61"/>
    </row>
    <row r="22" spans="1:19" ht="12.75" customHeight="1">
      <c r="A22" s="1">
        <f t="shared" si="0"/>
        <v>9</v>
      </c>
      <c r="B22" s="53"/>
      <c r="D22" s="50"/>
      <c r="E22" s="50"/>
      <c r="F22" s="50"/>
      <c r="G22" s="50"/>
      <c r="H22" s="50"/>
      <c r="I22" s="50"/>
      <c r="J22" s="55"/>
      <c r="L22" s="50"/>
      <c r="M22" s="57"/>
      <c r="N22" s="57"/>
      <c r="O22" s="57"/>
      <c r="P22" s="57"/>
      <c r="Q22" s="57"/>
      <c r="R22" s="57"/>
      <c r="S22" s="58"/>
    </row>
    <row r="23" spans="1:19" s="52" customFormat="1" ht="12.75" customHeight="1">
      <c r="A23" s="1">
        <f t="shared" si="0"/>
        <v>10</v>
      </c>
      <c r="B23" s="28"/>
      <c r="D23" s="91"/>
      <c r="E23" s="61"/>
      <c r="F23" s="61"/>
      <c r="G23" s="61"/>
      <c r="H23" s="61"/>
      <c r="I23" s="61"/>
      <c r="J23" s="63"/>
      <c r="K23" s="63"/>
      <c r="L23" s="61"/>
      <c r="M23" s="61"/>
      <c r="N23" s="61"/>
      <c r="O23" s="61"/>
      <c r="P23" s="61"/>
      <c r="Q23" s="61"/>
    </row>
    <row r="24" spans="1:19" ht="12.75" customHeight="1">
      <c r="C24" s="59"/>
      <c r="D24" s="50"/>
      <c r="E24" s="50"/>
      <c r="F24" s="50"/>
      <c r="G24" s="50"/>
      <c r="H24" s="50"/>
      <c r="I24" s="50"/>
      <c r="J24" s="55"/>
      <c r="L24" s="50"/>
      <c r="M24" s="57"/>
      <c r="N24" s="57"/>
      <c r="O24" s="57"/>
      <c r="P24" s="57"/>
      <c r="Q24" s="57"/>
      <c r="R24" s="57"/>
      <c r="S24" s="58"/>
    </row>
    <row r="26" spans="1:19" ht="12.75" customHeight="1">
      <c r="C26" s="59"/>
      <c r="D26" s="50"/>
      <c r="E26" s="50"/>
      <c r="F26" s="50"/>
      <c r="G26" s="50"/>
      <c r="H26" s="50"/>
      <c r="I26" s="50"/>
      <c r="L26" s="50"/>
      <c r="M26" s="57"/>
      <c r="N26" s="57"/>
      <c r="O26" s="57"/>
      <c r="P26" s="57"/>
      <c r="Q26" s="57"/>
      <c r="R26" s="57"/>
      <c r="S26" s="58"/>
    </row>
    <row r="27" spans="1:19" ht="12.75" customHeight="1">
      <c r="C27" s="59"/>
      <c r="D27" s="50"/>
      <c r="E27" s="50"/>
      <c r="F27" s="50"/>
      <c r="G27" s="50"/>
      <c r="H27" s="50"/>
      <c r="I27" s="50"/>
      <c r="L27" s="50"/>
      <c r="M27" s="57"/>
      <c r="N27" s="57"/>
      <c r="O27" s="57"/>
      <c r="P27" s="57"/>
      <c r="Q27" s="57"/>
      <c r="R27" s="57"/>
      <c r="S27" s="58"/>
    </row>
    <row r="28" spans="1:19" ht="12.75" customHeight="1">
      <c r="C28" s="59"/>
      <c r="D28" s="50"/>
      <c r="E28" s="50"/>
      <c r="F28" s="50"/>
      <c r="G28" s="50"/>
      <c r="H28" s="50"/>
      <c r="I28" s="50"/>
      <c r="J28" s="55"/>
      <c r="L28" s="50"/>
      <c r="M28" s="57"/>
      <c r="N28" s="57"/>
      <c r="O28" s="57"/>
      <c r="P28" s="57"/>
      <c r="Q28" s="57"/>
      <c r="R28" s="57"/>
      <c r="S28" s="58"/>
    </row>
    <row r="29" spans="1:19" s="52" customFormat="1" ht="12.75" customHeight="1">
      <c r="C29" s="60"/>
      <c r="D29" s="61"/>
      <c r="E29" s="61"/>
      <c r="F29" s="61"/>
      <c r="G29" s="61"/>
      <c r="H29" s="61"/>
      <c r="I29" s="61"/>
      <c r="J29" s="62"/>
      <c r="K29" s="63"/>
      <c r="L29" s="61"/>
      <c r="M29" s="61"/>
      <c r="N29" s="61"/>
      <c r="O29" s="61"/>
      <c r="P29" s="61"/>
      <c r="Q29" s="61"/>
      <c r="R29" s="61"/>
      <c r="S29" s="64"/>
    </row>
    <row r="30" spans="1:19" ht="12.75" customHeight="1">
      <c r="C30" s="59"/>
      <c r="D30" s="50"/>
      <c r="E30" s="50"/>
      <c r="F30" s="50"/>
      <c r="G30" s="50"/>
      <c r="H30" s="50"/>
      <c r="I30" s="50"/>
      <c r="J30" s="55"/>
      <c r="L30" s="50"/>
      <c r="M30" s="57"/>
      <c r="N30" s="57"/>
      <c r="O30" s="57"/>
      <c r="P30" s="57"/>
      <c r="Q30" s="57"/>
      <c r="R30" s="57"/>
    </row>
    <row r="31" spans="1:19" ht="12.75" customHeight="1">
      <c r="C31" s="93"/>
      <c r="D31" s="50"/>
      <c r="E31" s="50"/>
      <c r="F31" s="50"/>
      <c r="G31" s="50"/>
      <c r="H31" s="50"/>
      <c r="I31" s="50"/>
      <c r="L31" s="50"/>
      <c r="M31" s="57"/>
      <c r="N31" s="57"/>
      <c r="O31" s="57"/>
      <c r="P31" s="57"/>
      <c r="Q31" s="57"/>
      <c r="R31" s="57"/>
      <c r="S31" s="58"/>
    </row>
    <row r="32" spans="1:19" ht="12.75" customHeight="1">
      <c r="C32" s="93"/>
      <c r="D32" s="50"/>
      <c r="E32" s="50"/>
      <c r="F32" s="50"/>
      <c r="G32" s="50"/>
      <c r="H32" s="50"/>
      <c r="I32" s="50"/>
      <c r="L32" s="50"/>
      <c r="M32" s="57"/>
      <c r="N32" s="57"/>
      <c r="O32" s="57"/>
      <c r="P32" s="57"/>
      <c r="Q32" s="57"/>
      <c r="R32" s="57"/>
      <c r="S32" s="58"/>
    </row>
    <row r="33" spans="2:19" ht="12.75" customHeight="1">
      <c r="D33" s="50"/>
      <c r="E33" s="50"/>
      <c r="F33" s="50"/>
      <c r="G33" s="50"/>
      <c r="H33" s="50"/>
      <c r="I33" s="50"/>
      <c r="L33" s="50"/>
      <c r="M33" s="57"/>
      <c r="N33" s="57"/>
      <c r="O33" s="57"/>
      <c r="P33" s="57"/>
      <c r="Q33" s="57"/>
      <c r="R33" s="57"/>
      <c r="S33" s="58"/>
    </row>
    <row r="34" spans="2:19" s="52" customFormat="1" ht="12.75" customHeight="1">
      <c r="C34" s="60"/>
      <c r="D34" s="61"/>
      <c r="E34" s="61"/>
      <c r="F34" s="61"/>
      <c r="G34" s="61"/>
      <c r="H34" s="61"/>
      <c r="I34" s="61"/>
      <c r="J34" s="63"/>
      <c r="K34" s="63"/>
      <c r="L34" s="61"/>
      <c r="M34" s="61"/>
      <c r="N34" s="61"/>
      <c r="O34" s="61"/>
      <c r="P34" s="61"/>
      <c r="Q34" s="61"/>
      <c r="R34" s="61"/>
      <c r="S34" s="64"/>
    </row>
    <row r="35" spans="2:19" ht="12.75" customHeight="1">
      <c r="C35" s="65"/>
      <c r="D35" s="50"/>
      <c r="E35" s="50"/>
      <c r="F35" s="50"/>
      <c r="G35" s="50"/>
      <c r="H35" s="50"/>
      <c r="I35" s="50"/>
      <c r="L35" s="50"/>
      <c r="M35" s="50"/>
      <c r="N35" s="50"/>
      <c r="O35" s="50"/>
      <c r="P35" s="50"/>
      <c r="Q35" s="50"/>
      <c r="R35" s="50"/>
      <c r="S35" s="58"/>
    </row>
    <row r="36" spans="2:19" ht="12.75" customHeight="1">
      <c r="C36" s="65"/>
      <c r="D36" s="50"/>
      <c r="E36" s="50"/>
      <c r="F36" s="50"/>
      <c r="G36" s="50"/>
      <c r="H36" s="50"/>
      <c r="I36" s="50"/>
      <c r="L36" s="50"/>
      <c r="M36" s="50"/>
      <c r="N36" s="50"/>
      <c r="O36" s="50"/>
      <c r="P36" s="50"/>
      <c r="Q36" s="50"/>
      <c r="R36" s="50"/>
      <c r="S36" s="58"/>
    </row>
    <row r="37" spans="2:19" ht="12.75" customHeight="1">
      <c r="D37" s="50"/>
      <c r="E37" s="50"/>
      <c r="F37" s="50"/>
      <c r="G37" s="50"/>
      <c r="H37" s="50"/>
      <c r="I37" s="50"/>
      <c r="L37" s="50"/>
      <c r="M37" s="50"/>
      <c r="N37" s="50"/>
      <c r="O37" s="50"/>
      <c r="P37" s="50"/>
      <c r="Q37" s="50"/>
    </row>
    <row r="38" spans="2:19" s="52" customFormat="1" ht="12.75" customHeight="1">
      <c r="B38" s="94"/>
      <c r="D38" s="61"/>
      <c r="E38" s="61"/>
      <c r="F38" s="61"/>
      <c r="G38" s="61"/>
      <c r="H38" s="61"/>
      <c r="I38" s="61"/>
      <c r="J38" s="63"/>
      <c r="K38" s="63"/>
      <c r="L38" s="61"/>
      <c r="M38" s="61"/>
      <c r="N38" s="61"/>
      <c r="O38" s="61"/>
      <c r="P38" s="61"/>
      <c r="Q38" s="61"/>
    </row>
    <row r="39" spans="2:19" ht="12.75" customHeight="1">
      <c r="E39" s="50"/>
      <c r="F39" s="50"/>
      <c r="G39" s="50"/>
      <c r="H39" s="50"/>
      <c r="I39" s="50"/>
      <c r="L39" s="50"/>
      <c r="M39" s="57"/>
      <c r="N39" s="57"/>
      <c r="O39" s="57"/>
      <c r="P39" s="57"/>
      <c r="Q39" s="57"/>
      <c r="R39" s="57"/>
      <c r="S39" s="58"/>
    </row>
    <row r="40" spans="2:19" ht="12.75" customHeight="1">
      <c r="D40" s="50"/>
      <c r="E40" s="50"/>
      <c r="F40" s="50"/>
      <c r="G40" s="50"/>
      <c r="H40" s="50"/>
      <c r="I40" s="50"/>
      <c r="L40" s="50"/>
      <c r="M40" s="50"/>
      <c r="N40" s="50"/>
      <c r="O40" s="50"/>
      <c r="P40" s="50"/>
      <c r="Q40" s="50"/>
    </row>
    <row r="41" spans="2:19" ht="12.75" customHeight="1">
      <c r="D41" s="61"/>
      <c r="E41" s="50"/>
      <c r="F41" s="50"/>
      <c r="G41" s="50"/>
      <c r="H41" s="50"/>
      <c r="I41" s="50"/>
      <c r="L41" s="50"/>
      <c r="M41" s="9"/>
      <c r="N41" s="9"/>
      <c r="O41" s="9"/>
      <c r="P41" s="9"/>
      <c r="Q41" s="9"/>
      <c r="R41" s="9"/>
      <c r="S41" s="58"/>
    </row>
    <row r="42" spans="2:19" ht="12.75" customHeight="1">
      <c r="D42" s="50"/>
      <c r="E42" s="50"/>
      <c r="F42" s="50"/>
      <c r="G42" s="50"/>
      <c r="H42" s="50"/>
      <c r="I42" s="50"/>
      <c r="L42" s="50"/>
      <c r="M42" s="9"/>
      <c r="N42" s="9"/>
      <c r="O42" s="9"/>
      <c r="P42" s="9"/>
      <c r="Q42" s="9"/>
      <c r="R42" s="9"/>
      <c r="S42" s="58"/>
    </row>
    <row r="43" spans="2:19" s="52" customFormat="1" ht="12.75" customHeight="1">
      <c r="C43" s="60"/>
      <c r="D43" s="61"/>
      <c r="E43" s="61"/>
      <c r="F43" s="61"/>
      <c r="G43" s="61"/>
      <c r="H43" s="61"/>
      <c r="I43" s="61"/>
      <c r="J43" s="63"/>
      <c r="K43" s="63"/>
      <c r="L43" s="61"/>
      <c r="M43" s="61"/>
      <c r="N43" s="61"/>
      <c r="O43" s="61"/>
      <c r="P43" s="61"/>
      <c r="Q43" s="61"/>
      <c r="R43" s="61"/>
      <c r="S43" s="64"/>
    </row>
    <row r="44" spans="2:19" ht="12.75" customHeight="1">
      <c r="D44" s="50"/>
      <c r="E44" s="50"/>
      <c r="F44" s="50"/>
      <c r="G44" s="50"/>
      <c r="H44" s="50"/>
      <c r="I44" s="50"/>
      <c r="L44" s="50"/>
      <c r="M44" s="50"/>
      <c r="N44" s="50"/>
      <c r="O44" s="50"/>
      <c r="P44" s="50"/>
      <c r="Q44" s="50"/>
    </row>
    <row r="45" spans="2:19" s="52" customFormat="1" ht="12.75" customHeight="1">
      <c r="C45" s="94"/>
      <c r="D45" s="61"/>
      <c r="E45" s="61"/>
      <c r="F45" s="66"/>
      <c r="G45" s="61"/>
      <c r="H45" s="61"/>
      <c r="I45" s="61"/>
      <c r="J45" s="67"/>
      <c r="K45" s="63"/>
      <c r="L45" s="61"/>
      <c r="M45" s="61"/>
      <c r="N45" s="61"/>
      <c r="O45" s="61"/>
      <c r="P45" s="61"/>
      <c r="Q45" s="61"/>
    </row>
    <row r="46" spans="2:19" ht="12.75" customHeight="1">
      <c r="D46" s="68"/>
      <c r="E46" s="50"/>
      <c r="F46" s="50"/>
      <c r="G46" s="50"/>
      <c r="H46" s="50"/>
      <c r="I46" s="50"/>
      <c r="L46" s="50"/>
      <c r="M46" s="57"/>
      <c r="N46" s="57"/>
      <c r="O46" s="57"/>
      <c r="P46" s="57"/>
      <c r="Q46" s="57"/>
      <c r="R46" s="57"/>
      <c r="S46" s="58"/>
    </row>
    <row r="47" spans="2:19" ht="12.75" customHeight="1">
      <c r="D47" s="68"/>
      <c r="E47" s="50"/>
      <c r="F47" s="50"/>
      <c r="G47" s="50"/>
      <c r="H47" s="50"/>
      <c r="I47" s="50"/>
      <c r="L47" s="50"/>
      <c r="M47" s="57"/>
      <c r="N47" s="57"/>
      <c r="O47" s="57"/>
      <c r="P47" s="57"/>
      <c r="Q47" s="57"/>
      <c r="R47" s="57"/>
      <c r="S47" s="58"/>
    </row>
    <row r="48" spans="2:19" ht="12.75" customHeight="1">
      <c r="D48" s="68"/>
      <c r="E48" s="50"/>
      <c r="F48" s="50"/>
      <c r="G48" s="50"/>
      <c r="H48" s="50"/>
      <c r="I48" s="50"/>
      <c r="L48" s="50"/>
      <c r="M48" s="57"/>
      <c r="N48" s="57"/>
      <c r="O48" s="57"/>
      <c r="P48" s="57"/>
      <c r="Q48" s="57"/>
      <c r="R48" s="57"/>
      <c r="S48" s="58"/>
    </row>
    <row r="49" spans="2:20" ht="12.75" customHeight="1">
      <c r="D49" s="68"/>
      <c r="E49" s="50"/>
      <c r="F49" s="50"/>
      <c r="G49" s="50"/>
      <c r="H49" s="50"/>
      <c r="I49" s="50"/>
      <c r="L49" s="50"/>
      <c r="M49" s="57"/>
      <c r="N49" s="57"/>
      <c r="O49" s="57"/>
      <c r="P49" s="57"/>
      <c r="Q49" s="57"/>
      <c r="R49" s="57"/>
      <c r="S49" s="58"/>
    </row>
    <row r="50" spans="2:20" ht="12.75" customHeight="1">
      <c r="D50" s="68"/>
      <c r="E50" s="50"/>
      <c r="F50" s="50"/>
      <c r="G50" s="50"/>
      <c r="H50" s="50"/>
      <c r="I50" s="50"/>
      <c r="L50" s="50"/>
      <c r="M50" s="57"/>
      <c r="N50" s="57"/>
      <c r="O50" s="57"/>
      <c r="P50" s="57"/>
      <c r="Q50" s="57"/>
      <c r="R50" s="57"/>
      <c r="S50" s="58"/>
    </row>
    <row r="51" spans="2:20" ht="12.75" customHeight="1">
      <c r="D51" s="68"/>
      <c r="E51" s="50"/>
      <c r="F51" s="50"/>
      <c r="G51" s="50"/>
      <c r="H51" s="50"/>
      <c r="I51" s="50"/>
      <c r="L51" s="50"/>
      <c r="M51" s="57"/>
      <c r="N51" s="57"/>
      <c r="O51" s="57"/>
      <c r="P51" s="57"/>
      <c r="Q51" s="57"/>
      <c r="R51" s="57"/>
      <c r="S51" s="58"/>
    </row>
    <row r="52" spans="2:20" ht="12.75" customHeight="1">
      <c r="D52" s="68"/>
      <c r="E52" s="50"/>
      <c r="F52" s="50"/>
      <c r="G52" s="50"/>
      <c r="H52" s="50"/>
      <c r="I52" s="50"/>
      <c r="L52" s="50"/>
      <c r="M52" s="9"/>
      <c r="N52" s="9"/>
      <c r="O52" s="9"/>
      <c r="P52" s="9"/>
      <c r="Q52" s="9"/>
      <c r="R52" s="9"/>
      <c r="S52" s="58"/>
    </row>
    <row r="53" spans="2:20" ht="12.75" customHeight="1">
      <c r="D53" s="68"/>
      <c r="E53" s="50"/>
      <c r="F53" s="50"/>
      <c r="G53" s="50"/>
      <c r="H53" s="50"/>
      <c r="I53" s="50"/>
      <c r="L53" s="50"/>
      <c r="M53" s="57"/>
      <c r="N53" s="57"/>
      <c r="O53" s="57"/>
      <c r="P53" s="57"/>
      <c r="Q53" s="57"/>
      <c r="R53" s="57"/>
      <c r="S53" s="58"/>
    </row>
    <row r="54" spans="2:20" ht="12.75" customHeight="1">
      <c r="D54" s="68"/>
      <c r="E54" s="50"/>
      <c r="F54" s="50"/>
      <c r="G54" s="50"/>
      <c r="H54" s="50"/>
      <c r="I54" s="50"/>
      <c r="L54" s="50"/>
      <c r="M54" s="57"/>
      <c r="N54" s="57"/>
      <c r="O54" s="57"/>
      <c r="P54" s="57"/>
      <c r="Q54" s="57"/>
      <c r="R54" s="57"/>
      <c r="S54" s="58"/>
    </row>
    <row r="55" spans="2:20" ht="12.75" customHeight="1">
      <c r="D55" s="68"/>
      <c r="E55" s="50"/>
      <c r="F55" s="50"/>
      <c r="G55" s="50"/>
      <c r="H55" s="50"/>
      <c r="I55" s="50"/>
      <c r="L55" s="50"/>
      <c r="M55" s="57"/>
      <c r="N55" s="57"/>
      <c r="O55" s="57"/>
      <c r="P55" s="57"/>
      <c r="Q55" s="57"/>
      <c r="R55" s="57"/>
      <c r="S55" s="58"/>
    </row>
    <row r="56" spans="2:20" s="52" customFormat="1" ht="12.75" customHeight="1">
      <c r="C56" s="60"/>
      <c r="D56" s="66"/>
      <c r="E56" s="61"/>
      <c r="F56" s="61"/>
      <c r="G56" s="61"/>
      <c r="H56" s="61"/>
      <c r="I56" s="61"/>
      <c r="J56" s="63"/>
      <c r="K56" s="67"/>
      <c r="L56" s="61"/>
      <c r="M56" s="61"/>
      <c r="N56" s="61"/>
      <c r="O56" s="61"/>
      <c r="P56" s="61"/>
      <c r="Q56" s="61"/>
      <c r="R56" s="61"/>
      <c r="S56" s="64"/>
      <c r="T56" s="54"/>
    </row>
    <row r="57" spans="2:20" ht="12.75" customHeight="1">
      <c r="C57" s="93"/>
      <c r="D57" s="68"/>
      <c r="E57" s="50"/>
      <c r="F57" s="50"/>
      <c r="G57" s="50"/>
      <c r="H57" s="50"/>
      <c r="I57" s="50"/>
      <c r="K57" s="95"/>
      <c r="L57" s="50"/>
      <c r="M57" s="50"/>
      <c r="N57" s="50"/>
      <c r="O57" s="50"/>
      <c r="P57" s="50"/>
      <c r="Q57" s="50"/>
    </row>
    <row r="58" spans="2:20" s="52" customFormat="1" ht="12.75" customHeight="1">
      <c r="B58" s="106"/>
      <c r="D58" s="66"/>
      <c r="E58" s="61"/>
      <c r="F58" s="61"/>
      <c r="G58" s="61"/>
      <c r="H58" s="61"/>
      <c r="I58" s="61"/>
      <c r="J58" s="63"/>
      <c r="K58" s="67"/>
      <c r="L58" s="61"/>
      <c r="M58" s="61"/>
      <c r="N58" s="61"/>
      <c r="O58" s="61"/>
      <c r="P58" s="61"/>
      <c r="Q58" s="61"/>
      <c r="R58" s="61"/>
      <c r="S58" s="61"/>
      <c r="T58" s="54"/>
    </row>
    <row r="59" spans="2:20" ht="12.75" customHeight="1">
      <c r="C59" s="60"/>
      <c r="D59" s="68"/>
      <c r="E59" s="50"/>
      <c r="F59" s="50"/>
      <c r="G59" s="50"/>
      <c r="H59" s="50"/>
      <c r="I59" s="50"/>
      <c r="J59" s="63"/>
      <c r="K59" s="95"/>
      <c r="L59" s="50"/>
      <c r="M59" s="50"/>
      <c r="N59" s="50"/>
      <c r="O59" s="50"/>
      <c r="P59" s="50"/>
      <c r="Q59" s="50"/>
      <c r="R59" s="50"/>
      <c r="S59" s="58"/>
    </row>
    <row r="60" spans="2:20" s="52" customFormat="1" ht="12.75" customHeight="1">
      <c r="C60" s="60"/>
      <c r="D60" s="61"/>
      <c r="E60" s="61"/>
      <c r="F60" s="61"/>
      <c r="G60" s="61"/>
      <c r="H60" s="61"/>
      <c r="I60" s="61"/>
      <c r="J60" s="63"/>
      <c r="K60" s="67"/>
      <c r="L60" s="61"/>
      <c r="M60" s="61"/>
      <c r="N60" s="61"/>
      <c r="O60" s="61"/>
      <c r="P60" s="61"/>
      <c r="Q60" s="61"/>
      <c r="R60" s="61"/>
      <c r="S60" s="61"/>
    </row>
    <row r="61" spans="2:20" s="52" customFormat="1" ht="12.75" customHeight="1">
      <c r="C61" s="60"/>
      <c r="D61" s="66"/>
      <c r="E61" s="61"/>
      <c r="F61" s="61"/>
      <c r="G61" s="61"/>
      <c r="H61" s="61"/>
      <c r="I61" s="61"/>
      <c r="J61" s="63"/>
      <c r="K61" s="67"/>
      <c r="L61" s="61"/>
      <c r="M61" s="61"/>
      <c r="N61" s="61"/>
      <c r="O61" s="61"/>
      <c r="P61" s="61"/>
      <c r="Q61" s="61"/>
    </row>
    <row r="62" spans="2:20" s="52" customFormat="1" ht="12.75" customHeight="1">
      <c r="C62" s="60"/>
      <c r="D62" s="61"/>
      <c r="E62" s="61"/>
      <c r="F62" s="61"/>
      <c r="G62" s="61"/>
      <c r="H62" s="61"/>
      <c r="I62" s="61"/>
      <c r="J62" s="63"/>
      <c r="K62" s="67"/>
      <c r="L62" s="61"/>
      <c r="M62" s="96"/>
      <c r="N62" s="96"/>
      <c r="O62" s="96"/>
      <c r="P62" s="96"/>
      <c r="Q62" s="96"/>
      <c r="R62" s="96"/>
      <c r="S62" s="61"/>
    </row>
    <row r="63" spans="2:20" s="52" customFormat="1" ht="12.75" customHeight="1">
      <c r="C63" s="60"/>
      <c r="D63" s="66"/>
      <c r="E63" s="61"/>
      <c r="F63" s="61"/>
      <c r="G63" s="61"/>
      <c r="H63" s="61"/>
      <c r="I63" s="61"/>
      <c r="J63" s="63"/>
      <c r="K63" s="67"/>
      <c r="L63" s="61"/>
      <c r="M63" s="61"/>
      <c r="N63" s="61"/>
      <c r="O63" s="61"/>
      <c r="P63" s="61"/>
      <c r="Q63" s="61"/>
    </row>
    <row r="64" spans="2:20" s="52" customFormat="1" ht="12.75" customHeight="1">
      <c r="B64" s="90"/>
      <c r="C64" s="60"/>
      <c r="D64" s="66"/>
      <c r="E64" s="61"/>
      <c r="F64" s="61"/>
      <c r="G64" s="61"/>
      <c r="H64" s="61"/>
      <c r="I64" s="61"/>
      <c r="J64" s="63"/>
      <c r="K64" s="67"/>
      <c r="L64" s="61"/>
      <c r="M64" s="61"/>
      <c r="N64" s="61"/>
      <c r="O64" s="61"/>
      <c r="P64" s="61"/>
      <c r="Q64" s="61"/>
      <c r="R64" s="61"/>
      <c r="S64" s="61"/>
    </row>
    <row r="65" spans="3:19" ht="12.75" customHeight="1">
      <c r="C65" s="60"/>
      <c r="D65" s="68"/>
      <c r="E65" s="50"/>
      <c r="F65" s="50"/>
      <c r="G65" s="50"/>
      <c r="H65" s="50"/>
      <c r="I65" s="50"/>
      <c r="J65" s="63"/>
      <c r="K65" s="95"/>
      <c r="L65" s="50"/>
      <c r="M65" s="50"/>
      <c r="N65" s="50"/>
      <c r="O65" s="50"/>
      <c r="P65" s="50"/>
      <c r="Q65" s="50"/>
    </row>
    <row r="66" spans="3:19" ht="12.75" customHeight="1">
      <c r="C66" s="60"/>
      <c r="D66" s="68"/>
      <c r="E66" s="50"/>
      <c r="F66" s="50"/>
      <c r="G66" s="50"/>
      <c r="H66" s="50"/>
      <c r="I66" s="50"/>
      <c r="L66" s="50"/>
      <c r="M66" s="57"/>
      <c r="N66" s="57"/>
      <c r="O66" s="57"/>
      <c r="P66" s="57"/>
      <c r="Q66" s="57"/>
      <c r="R66" s="57"/>
      <c r="S66" s="58"/>
    </row>
    <row r="67" spans="3:19" ht="12.75" customHeight="1">
      <c r="C67" s="60"/>
      <c r="D67" s="68"/>
      <c r="E67" s="50"/>
      <c r="F67" s="50"/>
      <c r="G67" s="50"/>
      <c r="H67" s="50"/>
      <c r="I67" s="50"/>
      <c r="L67" s="50"/>
      <c r="M67" s="57"/>
      <c r="N67" s="57"/>
      <c r="O67" s="57"/>
      <c r="P67" s="57"/>
      <c r="Q67" s="57"/>
      <c r="R67" s="57"/>
      <c r="S67" s="58"/>
    </row>
    <row r="68" spans="3:19" ht="12.75" customHeight="1">
      <c r="C68" s="60"/>
      <c r="D68" s="68"/>
      <c r="E68" s="50"/>
      <c r="F68" s="50"/>
      <c r="G68" s="50"/>
      <c r="H68" s="50"/>
      <c r="I68" s="50"/>
      <c r="J68" s="63"/>
      <c r="K68" s="95"/>
      <c r="L68" s="50"/>
      <c r="M68" s="50"/>
      <c r="N68" s="50"/>
      <c r="O68" s="50"/>
      <c r="P68" s="50"/>
      <c r="Q68" s="50"/>
    </row>
    <row r="69" spans="3:19" ht="12.75" customHeight="1">
      <c r="C69" s="69"/>
      <c r="D69" s="68"/>
      <c r="E69" s="50"/>
      <c r="F69" s="50"/>
      <c r="G69" s="50"/>
      <c r="H69" s="50"/>
      <c r="I69" s="50"/>
      <c r="L69" s="50"/>
      <c r="M69" s="57"/>
      <c r="N69" s="57"/>
      <c r="O69" s="57"/>
      <c r="P69" s="57"/>
      <c r="Q69" s="57"/>
      <c r="R69" s="57"/>
      <c r="S69" s="58"/>
    </row>
    <row r="70" spans="3:19" ht="12.75" customHeight="1">
      <c r="C70" s="70"/>
      <c r="D70" s="68"/>
      <c r="E70" s="50"/>
      <c r="F70" s="50"/>
      <c r="G70" s="50"/>
      <c r="H70" s="50"/>
      <c r="I70" s="50"/>
      <c r="L70" s="50"/>
      <c r="M70" s="57"/>
      <c r="N70" s="57"/>
      <c r="O70" s="57"/>
      <c r="P70" s="57"/>
      <c r="Q70" s="57"/>
      <c r="R70" s="57"/>
      <c r="S70" s="58"/>
    </row>
  </sheetData>
  <mergeCells count="1">
    <mergeCell ref="G17:J17"/>
  </mergeCells>
  <phoneticPr fontId="18" type="noConversion"/>
  <printOptions horizontalCentered="1"/>
  <pageMargins left="0.5" right="0.5" top="1" bottom="0.5" header="0.25" footer="0.25"/>
  <pageSetup scale="70" pageOrder="overThenDown" orientation="landscape" r:id="rId1"/>
  <headerFooter alignWithMargins="0">
    <oddFooter>&amp;LSponsor: Bruce Fairchild&amp;C&amp;A&amp;R&amp;P of &amp;N</oddFooter>
  </headerFooter>
</worksheet>
</file>

<file path=xl/worksheets/sheet108.xml><?xml version="1.0" encoding="utf-8"?>
<worksheet xmlns="http://schemas.openxmlformats.org/spreadsheetml/2006/main" xmlns:r="http://schemas.openxmlformats.org/officeDocument/2006/relationships">
  <sheetPr codeName="Sheet79"/>
  <dimension ref="A1:L60"/>
  <sheetViews>
    <sheetView topLeftCell="A2" zoomScaleNormal="100" zoomScaleSheetLayoutView="90" workbookViewId="0">
      <selection activeCell="B13" sqref="B13"/>
    </sheetView>
  </sheetViews>
  <sheetFormatPr defaultRowHeight="11.25"/>
  <cols>
    <col min="1" max="1" width="4.42578125" style="267" bestFit="1" customWidth="1"/>
    <col min="2" max="2" width="27.5703125" style="268" customWidth="1"/>
    <col min="3" max="3" width="10.7109375" style="268" customWidth="1"/>
    <col min="4" max="4" width="10.42578125" style="268" bestFit="1" customWidth="1"/>
    <col min="5" max="5" width="9.28515625" style="268" bestFit="1" customWidth="1"/>
    <col min="6" max="6" width="10" style="268" bestFit="1" customWidth="1"/>
    <col min="7" max="7" width="10.85546875" style="268" bestFit="1" customWidth="1"/>
    <col min="8" max="8" width="12.28515625" style="268" bestFit="1" customWidth="1"/>
    <col min="9" max="9" width="10.7109375" style="268" bestFit="1" customWidth="1"/>
    <col min="10" max="11" width="10.42578125" style="268" bestFit="1" customWidth="1"/>
    <col min="12" max="16384" width="9.140625" style="268"/>
  </cols>
  <sheetData>
    <row r="1" spans="1:11" ht="12" thickBot="1">
      <c r="A1" s="711"/>
    </row>
    <row r="2" spans="1:11" s="272" customFormat="1" ht="10.5">
      <c r="A2" s="427"/>
      <c r="B2" s="282" t="s">
        <v>492</v>
      </c>
      <c r="C2" s="213"/>
      <c r="D2" s="213"/>
      <c r="E2" s="1171"/>
    </row>
    <row r="3" spans="1:11" s="272" customFormat="1" ht="10.5">
      <c r="A3" s="427"/>
      <c r="B3" s="283" t="str">
        <f>'I-A'!B3</f>
        <v>WIND ENERGY TRANSMISSION TEXAS, LLC</v>
      </c>
      <c r="C3" s="5"/>
      <c r="D3" s="5"/>
      <c r="E3" s="242"/>
    </row>
    <row r="4" spans="1:11" s="272" customFormat="1" ht="10.5">
      <c r="A4" s="427"/>
      <c r="B4" s="1128" t="s">
        <v>762</v>
      </c>
      <c r="C4" s="5"/>
      <c r="D4" s="5"/>
      <c r="E4" s="242"/>
    </row>
    <row r="5" spans="1:11" s="272" customFormat="1" ht="10.5">
      <c r="A5" s="427"/>
      <c r="B5" s="284" t="str">
        <f>'I-A'!B5</f>
        <v>FOR THE HISTORICAL YEAR ENDED JUNE 30, 2012  - AS ADJUSTED</v>
      </c>
      <c r="C5" s="5"/>
      <c r="D5" s="5"/>
      <c r="E5" s="242"/>
    </row>
    <row r="6" spans="1:11" s="272" customFormat="1" thickBot="1">
      <c r="A6" s="427"/>
      <c r="B6" s="244" t="str">
        <f>'I-A'!B6</f>
        <v>DOCKET NO. 40606</v>
      </c>
      <c r="C6" s="215"/>
      <c r="D6" s="215"/>
      <c r="E6" s="1172"/>
    </row>
    <row r="7" spans="1:11" ht="12" thickBot="1">
      <c r="B7" s="11"/>
    </row>
    <row r="8" spans="1:11" ht="13.5" customHeight="1" thickBot="1">
      <c r="B8" s="1750" t="s">
        <v>195</v>
      </c>
      <c r="C8" s="1751"/>
    </row>
    <row r="9" spans="1:11">
      <c r="B9" s="11"/>
      <c r="D9" s="387" t="s">
        <v>224</v>
      </c>
      <c r="E9" s="387" t="s">
        <v>225</v>
      </c>
      <c r="F9" s="387" t="s">
        <v>228</v>
      </c>
      <c r="G9" s="387" t="s">
        <v>229</v>
      </c>
      <c r="H9" s="387" t="s">
        <v>1060</v>
      </c>
      <c r="I9" s="387" t="s">
        <v>1061</v>
      </c>
      <c r="J9" s="387" t="s">
        <v>1062</v>
      </c>
      <c r="K9" s="387" t="s">
        <v>1063</v>
      </c>
    </row>
    <row r="10" spans="1:11">
      <c r="B10" s="11"/>
      <c r="D10" s="387"/>
      <c r="E10" s="387"/>
      <c r="F10" s="387"/>
      <c r="G10" s="387"/>
      <c r="H10" s="387"/>
      <c r="I10" s="387"/>
      <c r="J10" s="387"/>
      <c r="K10" s="387"/>
    </row>
    <row r="11" spans="1:11" ht="12" thickBot="1">
      <c r="C11" s="1752" t="s">
        <v>267</v>
      </c>
      <c r="D11" s="1752"/>
      <c r="E11" s="1752"/>
      <c r="F11" s="1752"/>
      <c r="G11" s="1752"/>
      <c r="H11" s="1752"/>
      <c r="I11" s="1752"/>
      <c r="J11" s="1752"/>
      <c r="K11" s="1752"/>
    </row>
    <row r="12" spans="1:11">
      <c r="B12" s="267"/>
      <c r="C12" s="267"/>
      <c r="D12" s="267"/>
      <c r="E12" s="267"/>
      <c r="F12" s="267"/>
      <c r="G12" s="267"/>
      <c r="H12" s="267" t="s">
        <v>347</v>
      </c>
      <c r="I12" s="267"/>
      <c r="J12" s="267"/>
      <c r="K12" s="267" t="s">
        <v>1040</v>
      </c>
    </row>
    <row r="13" spans="1:11">
      <c r="B13" s="267"/>
      <c r="C13" s="267"/>
      <c r="D13" s="267"/>
      <c r="E13" s="267"/>
      <c r="F13" s="267"/>
      <c r="G13" s="267" t="s">
        <v>1160</v>
      </c>
      <c r="H13" s="267" t="s">
        <v>1039</v>
      </c>
      <c r="I13" s="267" t="s">
        <v>1039</v>
      </c>
      <c r="J13" s="267" t="s">
        <v>1039</v>
      </c>
      <c r="K13" s="267" t="s">
        <v>914</v>
      </c>
    </row>
    <row r="14" spans="1:11">
      <c r="A14" s="267" t="s">
        <v>1159</v>
      </c>
      <c r="B14" s="267"/>
      <c r="C14" s="267" t="s">
        <v>268</v>
      </c>
      <c r="D14" s="267" t="s">
        <v>1145</v>
      </c>
      <c r="E14" s="267" t="s">
        <v>269</v>
      </c>
      <c r="F14" s="267" t="s">
        <v>1039</v>
      </c>
      <c r="G14" s="267" t="s">
        <v>1039</v>
      </c>
      <c r="H14" s="267" t="s">
        <v>270</v>
      </c>
      <c r="I14" s="267" t="s">
        <v>197</v>
      </c>
      <c r="J14" s="267" t="s">
        <v>197</v>
      </c>
      <c r="K14" s="267" t="s">
        <v>271</v>
      </c>
    </row>
    <row r="15" spans="1:11">
      <c r="A15" s="271" t="s">
        <v>198</v>
      </c>
      <c r="B15" s="271" t="s">
        <v>333</v>
      </c>
      <c r="C15" s="271" t="s">
        <v>272</v>
      </c>
      <c r="D15" s="271" t="s">
        <v>914</v>
      </c>
      <c r="E15" s="271" t="s">
        <v>1237</v>
      </c>
      <c r="F15" s="271" t="s">
        <v>1237</v>
      </c>
      <c r="G15" s="271" t="s">
        <v>273</v>
      </c>
      <c r="H15" s="271" t="s">
        <v>161</v>
      </c>
      <c r="I15" s="271" t="s">
        <v>148</v>
      </c>
      <c r="J15" s="271" t="s">
        <v>930</v>
      </c>
      <c r="K15" s="271" t="s">
        <v>148</v>
      </c>
    </row>
    <row r="16" spans="1:11">
      <c r="A16" s="267">
        <v>1</v>
      </c>
      <c r="C16" s="267"/>
      <c r="D16" s="1"/>
      <c r="E16" s="1"/>
      <c r="F16" s="1"/>
      <c r="G16" s="1"/>
      <c r="H16" s="137"/>
      <c r="I16" s="137"/>
      <c r="J16" s="137"/>
      <c r="K16" s="137"/>
    </row>
    <row r="17" spans="1:12">
      <c r="A17" s="388">
        <f>+A16+1</f>
        <v>2</v>
      </c>
      <c r="B17" s="389"/>
      <c r="D17" s="391"/>
      <c r="E17" s="293"/>
      <c r="F17" s="293"/>
      <c r="G17" s="392"/>
      <c r="H17" s="391"/>
      <c r="I17" s="393"/>
      <c r="J17" s="391"/>
      <c r="K17" s="391"/>
      <c r="L17" s="394"/>
    </row>
    <row r="18" spans="1:12">
      <c r="B18" s="11"/>
      <c r="C18" s="267"/>
      <c r="D18" s="137"/>
      <c r="E18" s="1"/>
      <c r="F18" s="1"/>
      <c r="G18" s="395"/>
      <c r="H18" s="137"/>
      <c r="I18" s="137"/>
      <c r="J18" s="137"/>
      <c r="K18" s="137"/>
    </row>
    <row r="19" spans="1:12">
      <c r="B19" s="11"/>
      <c r="C19" s="267"/>
      <c r="D19" s="137"/>
      <c r="E19" s="1"/>
      <c r="F19" s="1"/>
      <c r="G19" s="395"/>
      <c r="H19" s="137"/>
      <c r="I19" s="137"/>
      <c r="J19" s="137"/>
      <c r="K19" s="137"/>
    </row>
    <row r="20" spans="1:12">
      <c r="D20" s="387" t="s">
        <v>224</v>
      </c>
      <c r="E20" s="387" t="s">
        <v>225</v>
      </c>
      <c r="F20" s="387" t="s">
        <v>228</v>
      </c>
      <c r="G20" s="387" t="s">
        <v>229</v>
      </c>
      <c r="H20" s="387" t="s">
        <v>1060</v>
      </c>
      <c r="I20" s="387" t="s">
        <v>1061</v>
      </c>
      <c r="J20" s="387" t="s">
        <v>1062</v>
      </c>
      <c r="K20" s="387" t="s">
        <v>1063</v>
      </c>
    </row>
    <row r="21" spans="1:12" ht="12" thickBot="1">
      <c r="C21" s="1752" t="s">
        <v>335</v>
      </c>
      <c r="D21" s="1752"/>
      <c r="E21" s="1752"/>
      <c r="F21" s="1752"/>
      <c r="G21" s="1752"/>
      <c r="H21" s="1752"/>
      <c r="I21" s="1752"/>
      <c r="J21" s="1752"/>
      <c r="K21" s="1752"/>
    </row>
    <row r="22" spans="1:12">
      <c r="B22" s="267"/>
      <c r="C22" s="267"/>
      <c r="D22" s="267"/>
      <c r="E22" s="267"/>
      <c r="F22" s="267"/>
      <c r="G22" s="267"/>
      <c r="H22" s="267" t="s">
        <v>347</v>
      </c>
      <c r="I22" s="267"/>
      <c r="J22" s="267"/>
      <c r="K22" s="267" t="s">
        <v>1040</v>
      </c>
    </row>
    <row r="23" spans="1:12">
      <c r="B23" s="711"/>
      <c r="C23" s="267"/>
      <c r="D23" s="267"/>
      <c r="E23" s="267"/>
      <c r="F23" s="267"/>
      <c r="G23" s="267" t="s">
        <v>1160</v>
      </c>
      <c r="H23" s="267" t="s">
        <v>1039</v>
      </c>
      <c r="I23" s="267" t="s">
        <v>1039</v>
      </c>
      <c r="J23" s="267" t="s">
        <v>1039</v>
      </c>
      <c r="K23" s="267" t="s">
        <v>914</v>
      </c>
    </row>
    <row r="24" spans="1:12">
      <c r="A24" s="267" t="s">
        <v>1159</v>
      </c>
      <c r="B24" s="267"/>
      <c r="C24" s="267" t="s">
        <v>268</v>
      </c>
      <c r="D24" s="267" t="s">
        <v>1145</v>
      </c>
      <c r="E24" s="267" t="s">
        <v>269</v>
      </c>
      <c r="F24" s="267" t="s">
        <v>1039</v>
      </c>
      <c r="G24" s="267" t="s">
        <v>1039</v>
      </c>
      <c r="H24" s="267" t="s">
        <v>270</v>
      </c>
      <c r="I24" s="267" t="s">
        <v>197</v>
      </c>
      <c r="J24" s="267" t="s">
        <v>197</v>
      </c>
      <c r="K24" s="267" t="s">
        <v>271</v>
      </c>
    </row>
    <row r="25" spans="1:12">
      <c r="A25" s="271" t="s">
        <v>198</v>
      </c>
      <c r="B25" s="271" t="s">
        <v>333</v>
      </c>
      <c r="C25" s="271" t="s">
        <v>272</v>
      </c>
      <c r="D25" s="271" t="s">
        <v>914</v>
      </c>
      <c r="E25" s="271" t="s">
        <v>1237</v>
      </c>
      <c r="F25" s="271" t="s">
        <v>1237</v>
      </c>
      <c r="G25" s="271" t="s">
        <v>273</v>
      </c>
      <c r="H25" s="271" t="s">
        <v>161</v>
      </c>
      <c r="I25" s="271" t="s">
        <v>148</v>
      </c>
      <c r="J25" s="271" t="s">
        <v>930</v>
      </c>
      <c r="K25" s="271" t="s">
        <v>148</v>
      </c>
    </row>
    <row r="26" spans="1:12">
      <c r="A26" s="267">
        <v>1</v>
      </c>
      <c r="C26" s="267"/>
      <c r="D26" s="1"/>
      <c r="E26" s="1"/>
      <c r="F26" s="1"/>
      <c r="G26" s="1"/>
      <c r="H26" s="137"/>
      <c r="I26" s="137"/>
      <c r="J26" s="137"/>
      <c r="K26" s="137"/>
    </row>
    <row r="27" spans="1:12">
      <c r="A27" s="267">
        <v>2</v>
      </c>
      <c r="B27" s="389"/>
      <c r="C27" s="390"/>
      <c r="D27" s="391"/>
      <c r="E27" s="293"/>
      <c r="F27" s="5"/>
      <c r="G27" s="2"/>
      <c r="H27" s="5"/>
      <c r="I27" s="274"/>
      <c r="J27" s="137"/>
      <c r="K27" s="274"/>
    </row>
    <row r="28" spans="1:12">
      <c r="B28" s="11"/>
      <c r="C28" s="267"/>
      <c r="D28" s="137"/>
      <c r="E28" s="1"/>
      <c r="F28" s="1"/>
      <c r="G28" s="1"/>
      <c r="H28" s="274"/>
      <c r="I28" s="274"/>
      <c r="J28" s="137"/>
      <c r="K28" s="274"/>
    </row>
    <row r="29" spans="1:12">
      <c r="B29" s="11"/>
      <c r="C29" s="267"/>
      <c r="D29" s="137"/>
      <c r="E29" s="1"/>
      <c r="F29" s="1"/>
      <c r="G29" s="1"/>
      <c r="H29" s="274"/>
      <c r="I29" s="274"/>
      <c r="J29" s="137"/>
      <c r="K29" s="274"/>
    </row>
    <row r="30" spans="1:12">
      <c r="D30" s="387" t="s">
        <v>224</v>
      </c>
      <c r="E30" s="387" t="s">
        <v>225</v>
      </c>
      <c r="F30" s="387" t="s">
        <v>228</v>
      </c>
      <c r="G30" s="387" t="s">
        <v>229</v>
      </c>
      <c r="H30" s="387" t="s">
        <v>1060</v>
      </c>
      <c r="I30" s="387" t="s">
        <v>1061</v>
      </c>
      <c r="J30" s="387" t="s">
        <v>1062</v>
      </c>
      <c r="K30" s="387" t="s">
        <v>1063</v>
      </c>
    </row>
    <row r="31" spans="1:12" ht="12" thickBot="1">
      <c r="C31" s="1752" t="s">
        <v>336</v>
      </c>
      <c r="D31" s="1752"/>
      <c r="E31" s="1752"/>
      <c r="F31" s="1752"/>
      <c r="G31" s="1752"/>
      <c r="H31" s="1752"/>
      <c r="I31" s="1752"/>
      <c r="J31" s="1752"/>
      <c r="K31" s="1752"/>
    </row>
    <row r="32" spans="1:12">
      <c r="B32" s="267"/>
      <c r="C32" s="267"/>
      <c r="D32" s="267"/>
      <c r="E32" s="267"/>
      <c r="F32" s="267"/>
      <c r="G32" s="267"/>
      <c r="H32" s="267" t="s">
        <v>347</v>
      </c>
      <c r="I32" s="267"/>
      <c r="J32" s="267"/>
      <c r="K32" s="267" t="s">
        <v>1040</v>
      </c>
    </row>
    <row r="33" spans="1:11">
      <c r="B33" s="267"/>
      <c r="C33" s="267"/>
      <c r="D33" s="267"/>
      <c r="E33" s="267"/>
      <c r="F33" s="267"/>
      <c r="G33" s="267" t="s">
        <v>1160</v>
      </c>
      <c r="H33" s="267" t="s">
        <v>1039</v>
      </c>
      <c r="I33" s="267" t="s">
        <v>1039</v>
      </c>
      <c r="J33" s="267" t="s">
        <v>1039</v>
      </c>
      <c r="K33" s="267" t="s">
        <v>914</v>
      </c>
    </row>
    <row r="34" spans="1:11">
      <c r="A34" s="267" t="s">
        <v>1159</v>
      </c>
      <c r="B34" s="267"/>
      <c r="C34" s="267" t="s">
        <v>268</v>
      </c>
      <c r="D34" s="267" t="s">
        <v>1145</v>
      </c>
      <c r="E34" s="267" t="s">
        <v>269</v>
      </c>
      <c r="F34" s="267" t="s">
        <v>1039</v>
      </c>
      <c r="G34" s="267" t="s">
        <v>1039</v>
      </c>
      <c r="H34" s="267" t="s">
        <v>270</v>
      </c>
      <c r="I34" s="267" t="s">
        <v>197</v>
      </c>
      <c r="J34" s="267" t="s">
        <v>197</v>
      </c>
      <c r="K34" s="267" t="s">
        <v>271</v>
      </c>
    </row>
    <row r="35" spans="1:11">
      <c r="A35" s="271" t="s">
        <v>198</v>
      </c>
      <c r="B35" s="271" t="s">
        <v>333</v>
      </c>
      <c r="C35" s="271" t="s">
        <v>272</v>
      </c>
      <c r="D35" s="271" t="s">
        <v>914</v>
      </c>
      <c r="E35" s="271" t="s">
        <v>1237</v>
      </c>
      <c r="F35" s="271" t="s">
        <v>1237</v>
      </c>
      <c r="G35" s="271" t="s">
        <v>273</v>
      </c>
      <c r="H35" s="271" t="s">
        <v>161</v>
      </c>
      <c r="I35" s="271" t="s">
        <v>148</v>
      </c>
      <c r="J35" s="271" t="s">
        <v>930</v>
      </c>
      <c r="K35" s="271" t="s">
        <v>148</v>
      </c>
    </row>
    <row r="36" spans="1:11">
      <c r="A36" s="267">
        <v>1</v>
      </c>
      <c r="C36" s="267"/>
      <c r="D36" s="1"/>
      <c r="E36" s="1"/>
      <c r="F36" s="1"/>
      <c r="G36" s="1"/>
      <c r="H36" s="137"/>
      <c r="I36" s="137"/>
      <c r="J36" s="137"/>
      <c r="K36" s="137"/>
    </row>
    <row r="37" spans="1:11">
      <c r="A37" s="388">
        <f>+A36+1</f>
        <v>2</v>
      </c>
      <c r="B37" s="389"/>
      <c r="C37" s="390"/>
      <c r="D37" s="391"/>
      <c r="E37" s="293"/>
      <c r="F37" s="293"/>
      <c r="G37" s="392"/>
      <c r="H37" s="137"/>
      <c r="I37" s="137"/>
      <c r="J37" s="137"/>
      <c r="K37" s="137"/>
    </row>
    <row r="38" spans="1:11">
      <c r="B38" s="11"/>
      <c r="C38" s="267"/>
      <c r="D38" s="137"/>
      <c r="E38" s="1"/>
      <c r="F38" s="1"/>
      <c r="G38" s="395"/>
      <c r="H38" s="137"/>
      <c r="I38" s="137"/>
      <c r="J38" s="137"/>
      <c r="K38" s="137"/>
    </row>
    <row r="39" spans="1:11">
      <c r="B39" s="11"/>
      <c r="C39" s="267"/>
      <c r="D39" s="137"/>
      <c r="E39" s="1"/>
      <c r="F39" s="1"/>
      <c r="G39" s="395"/>
      <c r="H39" s="137"/>
      <c r="I39" s="137"/>
      <c r="J39" s="137"/>
      <c r="K39" s="137"/>
    </row>
    <row r="40" spans="1:11">
      <c r="D40" s="387" t="s">
        <v>224</v>
      </c>
      <c r="E40" s="387" t="s">
        <v>225</v>
      </c>
      <c r="F40" s="387" t="s">
        <v>228</v>
      </c>
      <c r="G40" s="387" t="s">
        <v>229</v>
      </c>
      <c r="H40" s="387" t="s">
        <v>1060</v>
      </c>
      <c r="I40" s="387" t="s">
        <v>1061</v>
      </c>
      <c r="J40" s="387" t="s">
        <v>1062</v>
      </c>
      <c r="K40" s="387" t="s">
        <v>1063</v>
      </c>
    </row>
    <row r="41" spans="1:11" ht="12" thickBot="1">
      <c r="C41" s="1752" t="s">
        <v>266</v>
      </c>
      <c r="D41" s="1752"/>
      <c r="E41" s="1752"/>
      <c r="F41" s="1752"/>
      <c r="G41" s="1752"/>
      <c r="H41" s="1752"/>
      <c r="I41" s="1752"/>
      <c r="J41" s="1752"/>
      <c r="K41" s="1752"/>
    </row>
    <row r="42" spans="1:11">
      <c r="B42" s="267"/>
      <c r="C42" s="267"/>
      <c r="D42" s="267"/>
      <c r="E42" s="267"/>
      <c r="F42" s="267"/>
      <c r="G42" s="267"/>
      <c r="H42" s="267" t="s">
        <v>347</v>
      </c>
      <c r="I42" s="267"/>
      <c r="J42" s="267"/>
      <c r="K42" s="267" t="s">
        <v>1040</v>
      </c>
    </row>
    <row r="43" spans="1:11">
      <c r="B43" s="267"/>
      <c r="C43" s="267"/>
      <c r="D43" s="267"/>
      <c r="E43" s="267"/>
      <c r="F43" s="267"/>
      <c r="G43" s="267" t="s">
        <v>1160</v>
      </c>
      <c r="H43" s="267" t="s">
        <v>1039</v>
      </c>
      <c r="I43" s="267" t="s">
        <v>1039</v>
      </c>
      <c r="J43" s="267" t="s">
        <v>1039</v>
      </c>
      <c r="K43" s="267" t="s">
        <v>914</v>
      </c>
    </row>
    <row r="44" spans="1:11">
      <c r="A44" s="267" t="s">
        <v>1159</v>
      </c>
      <c r="B44" s="267"/>
      <c r="C44" s="267" t="s">
        <v>268</v>
      </c>
      <c r="D44" s="267" t="s">
        <v>1145</v>
      </c>
      <c r="E44" s="267" t="s">
        <v>269</v>
      </c>
      <c r="F44" s="267" t="s">
        <v>1039</v>
      </c>
      <c r="G44" s="267" t="s">
        <v>1039</v>
      </c>
      <c r="H44" s="267" t="s">
        <v>270</v>
      </c>
      <c r="I44" s="267" t="s">
        <v>197</v>
      </c>
      <c r="J44" s="267" t="s">
        <v>197</v>
      </c>
      <c r="K44" s="267" t="s">
        <v>271</v>
      </c>
    </row>
    <row r="45" spans="1:11">
      <c r="A45" s="271" t="s">
        <v>198</v>
      </c>
      <c r="B45" s="271" t="s">
        <v>333</v>
      </c>
      <c r="C45" s="271" t="s">
        <v>272</v>
      </c>
      <c r="D45" s="271" t="s">
        <v>914</v>
      </c>
      <c r="E45" s="271" t="s">
        <v>1237</v>
      </c>
      <c r="F45" s="271" t="s">
        <v>1237</v>
      </c>
      <c r="G45" s="271" t="s">
        <v>273</v>
      </c>
      <c r="H45" s="271" t="s">
        <v>161</v>
      </c>
      <c r="I45" s="271" t="s">
        <v>148</v>
      </c>
      <c r="J45" s="271" t="s">
        <v>930</v>
      </c>
      <c r="K45" s="271" t="s">
        <v>148</v>
      </c>
    </row>
    <row r="46" spans="1:11">
      <c r="A46" s="267">
        <v>1</v>
      </c>
      <c r="C46" s="267"/>
      <c r="D46" s="1"/>
      <c r="E46" s="1"/>
      <c r="F46" s="1"/>
      <c r="G46" s="1"/>
      <c r="H46" s="137"/>
      <c r="I46" s="137"/>
      <c r="J46" s="137"/>
      <c r="K46" s="137"/>
    </row>
    <row r="47" spans="1:11">
      <c r="A47" s="388">
        <f>+A46+1</f>
        <v>2</v>
      </c>
      <c r="B47" s="389"/>
      <c r="C47" s="390"/>
      <c r="D47" s="137"/>
      <c r="E47" s="293"/>
      <c r="F47" s="293"/>
      <c r="G47" s="392"/>
      <c r="H47" s="137"/>
      <c r="I47" s="137"/>
      <c r="J47" s="137"/>
      <c r="K47" s="137"/>
    </row>
    <row r="48" spans="1:11">
      <c r="B48" s="11"/>
      <c r="C48" s="267"/>
      <c r="D48" s="137"/>
      <c r="E48" s="1"/>
      <c r="F48" s="1"/>
      <c r="G48" s="395"/>
      <c r="H48" s="137"/>
      <c r="I48" s="137"/>
      <c r="J48" s="137"/>
      <c r="K48" s="137"/>
    </row>
    <row r="49" spans="1:11">
      <c r="C49" s="267"/>
      <c r="D49" s="1"/>
      <c r="E49" s="1"/>
      <c r="F49" s="1"/>
      <c r="G49" s="1"/>
      <c r="H49" s="137"/>
      <c r="I49" s="137"/>
      <c r="J49" s="137"/>
      <c r="K49" s="137"/>
    </row>
    <row r="50" spans="1:11">
      <c r="C50" s="267"/>
      <c r="D50" s="1"/>
      <c r="E50" s="1"/>
      <c r="F50" s="1"/>
      <c r="G50" s="1"/>
      <c r="H50" s="137"/>
      <c r="I50" s="137"/>
      <c r="J50" s="137"/>
      <c r="K50" s="137"/>
    </row>
    <row r="51" spans="1:11">
      <c r="C51" s="267"/>
      <c r="D51" s="1"/>
      <c r="E51" s="1"/>
      <c r="F51" s="1"/>
      <c r="G51" s="1"/>
      <c r="H51" s="137"/>
      <c r="I51" s="137"/>
      <c r="J51" s="137"/>
      <c r="K51" s="137"/>
    </row>
    <row r="52" spans="1:11">
      <c r="D52" s="387" t="s">
        <v>224</v>
      </c>
      <c r="E52" s="387" t="s">
        <v>225</v>
      </c>
      <c r="F52" s="387" t="s">
        <v>228</v>
      </c>
      <c r="G52" s="387" t="s">
        <v>229</v>
      </c>
      <c r="H52" s="387" t="s">
        <v>1060</v>
      </c>
      <c r="I52" s="387" t="s">
        <v>1061</v>
      </c>
      <c r="J52" s="387" t="s">
        <v>1062</v>
      </c>
      <c r="K52" s="387" t="s">
        <v>1063</v>
      </c>
    </row>
    <row r="53" spans="1:11" ht="12" thickBot="1">
      <c r="C53" s="1752" t="s">
        <v>524</v>
      </c>
      <c r="D53" s="1752"/>
      <c r="E53" s="1752"/>
      <c r="F53" s="1752"/>
      <c r="G53" s="1752"/>
      <c r="H53" s="1752"/>
      <c r="I53" s="1752"/>
      <c r="J53" s="1752"/>
      <c r="K53" s="1752"/>
    </row>
    <row r="54" spans="1:11">
      <c r="B54" s="267"/>
      <c r="C54" s="267"/>
      <c r="D54" s="267"/>
      <c r="E54" s="267"/>
      <c r="F54" s="267"/>
      <c r="G54" s="267"/>
      <c r="H54" s="267" t="s">
        <v>347</v>
      </c>
      <c r="I54" s="267"/>
      <c r="J54" s="267"/>
      <c r="K54" s="267" t="s">
        <v>1040</v>
      </c>
    </row>
    <row r="55" spans="1:11">
      <c r="B55" s="267"/>
      <c r="C55" s="267"/>
      <c r="D55" s="267"/>
      <c r="E55" s="267"/>
      <c r="F55" s="267"/>
      <c r="G55" s="267" t="s">
        <v>1160</v>
      </c>
      <c r="H55" s="267" t="s">
        <v>1039</v>
      </c>
      <c r="I55" s="267" t="s">
        <v>1039</v>
      </c>
      <c r="J55" s="267" t="s">
        <v>1039</v>
      </c>
      <c r="K55" s="267" t="s">
        <v>914</v>
      </c>
    </row>
    <row r="56" spans="1:11">
      <c r="A56" s="267" t="s">
        <v>1159</v>
      </c>
      <c r="B56" s="267"/>
      <c r="C56" s="267" t="s">
        <v>268</v>
      </c>
      <c r="D56" s="267" t="s">
        <v>1145</v>
      </c>
      <c r="E56" s="267" t="s">
        <v>269</v>
      </c>
      <c r="F56" s="267" t="s">
        <v>1039</v>
      </c>
      <c r="G56" s="267" t="s">
        <v>1039</v>
      </c>
      <c r="H56" s="267" t="s">
        <v>270</v>
      </c>
      <c r="I56" s="267" t="s">
        <v>197</v>
      </c>
      <c r="J56" s="267" t="s">
        <v>197</v>
      </c>
      <c r="K56" s="267" t="s">
        <v>271</v>
      </c>
    </row>
    <row r="57" spans="1:11">
      <c r="A57" s="271" t="s">
        <v>198</v>
      </c>
      <c r="B57" s="271" t="s">
        <v>333</v>
      </c>
      <c r="C57" s="271" t="s">
        <v>272</v>
      </c>
      <c r="D57" s="271" t="s">
        <v>914</v>
      </c>
      <c r="E57" s="271" t="s">
        <v>1237</v>
      </c>
      <c r="F57" s="271" t="s">
        <v>1237</v>
      </c>
      <c r="G57" s="271" t="s">
        <v>273</v>
      </c>
      <c r="H57" s="271" t="s">
        <v>161</v>
      </c>
      <c r="I57" s="271" t="s">
        <v>148</v>
      </c>
      <c r="J57" s="271" t="s">
        <v>930</v>
      </c>
      <c r="K57" s="271" t="s">
        <v>148</v>
      </c>
    </row>
    <row r="58" spans="1:11">
      <c r="A58" s="267">
        <v>1</v>
      </c>
      <c r="C58" s="267"/>
      <c r="D58" s="1"/>
      <c r="E58" s="1"/>
      <c r="F58" s="1"/>
      <c r="G58" s="1"/>
      <c r="H58" s="137"/>
      <c r="I58" s="137"/>
      <c r="J58" s="137"/>
      <c r="K58" s="137"/>
    </row>
    <row r="59" spans="1:11">
      <c r="A59" s="388">
        <f>+A58+1</f>
        <v>2</v>
      </c>
      <c r="B59" s="389"/>
      <c r="C59" s="390"/>
      <c r="D59" s="137"/>
      <c r="E59" s="293"/>
      <c r="F59" s="293"/>
      <c r="G59" s="392"/>
      <c r="H59" s="137"/>
      <c r="I59" s="137"/>
      <c r="J59" s="137"/>
      <c r="K59" s="137"/>
    </row>
    <row r="60" spans="1:11">
      <c r="B60" s="11"/>
      <c r="C60" s="267"/>
      <c r="D60" s="137"/>
      <c r="E60" s="1"/>
      <c r="F60" s="1"/>
      <c r="G60" s="395"/>
    </row>
  </sheetData>
  <mergeCells count="6">
    <mergeCell ref="B8:C8"/>
    <mergeCell ref="C53:K53"/>
    <mergeCell ref="C11:K11"/>
    <mergeCell ref="C21:K21"/>
    <mergeCell ref="C31:K31"/>
    <mergeCell ref="C41:K41"/>
  </mergeCells>
  <phoneticPr fontId="18" type="noConversion"/>
  <printOptions horizontalCentered="1"/>
  <pageMargins left="0.5" right="0.5" top="1" bottom="0.5" header="0.25" footer="0.25"/>
  <pageSetup scale="75" pageOrder="overThenDown" orientation="landscape" r:id="rId1"/>
  <headerFooter alignWithMargins="0">
    <oddFooter>&amp;LSponsor: Bruce Fairchild&amp;C&amp;A&amp;R&amp;P of &amp;N</oddFooter>
  </headerFooter>
</worksheet>
</file>

<file path=xl/worksheets/sheet109.xml><?xml version="1.0" encoding="utf-8"?>
<worksheet xmlns="http://schemas.openxmlformats.org/spreadsheetml/2006/main" xmlns:r="http://schemas.openxmlformats.org/officeDocument/2006/relationships">
  <sheetPr codeName="Sheet80"/>
  <dimension ref="A1:N591"/>
  <sheetViews>
    <sheetView zoomScaleNormal="100" zoomScaleSheetLayoutView="90" workbookViewId="0">
      <selection activeCell="A10" sqref="A10"/>
    </sheetView>
  </sheetViews>
  <sheetFormatPr defaultRowHeight="11.25"/>
  <cols>
    <col min="1" max="1" width="4.5703125" style="625" customWidth="1"/>
    <col min="2" max="2" width="2.140625" style="625" customWidth="1"/>
    <col min="3" max="3" width="7.85546875" style="625" customWidth="1"/>
    <col min="4" max="5" width="9.140625" style="625"/>
    <col min="6" max="6" width="2.7109375" style="625" customWidth="1"/>
    <col min="7" max="7" width="14.28515625" style="625" customWidth="1"/>
    <col min="8" max="8" width="2.42578125" style="625" customWidth="1"/>
    <col min="9" max="9" width="13.42578125" style="625" customWidth="1"/>
    <col min="10" max="10" width="2" style="625" customWidth="1"/>
    <col min="11" max="11" width="14.5703125" style="625" customWidth="1"/>
    <col min="12" max="12" width="2.28515625" style="625" customWidth="1"/>
    <col min="13" max="13" width="15.140625" style="625" customWidth="1"/>
    <col min="14" max="14" width="1.85546875" style="625" customWidth="1"/>
    <col min="15" max="16384" width="9.140625" style="625"/>
  </cols>
  <sheetData>
    <row r="1" spans="1:14" ht="12" thickBot="1"/>
    <row r="2" spans="1:14">
      <c r="C2" s="1173" t="s">
        <v>492</v>
      </c>
      <c r="D2" s="1174"/>
      <c r="E2" s="1174"/>
      <c r="F2" s="1174"/>
      <c r="G2" s="1174"/>
      <c r="H2" s="1174"/>
      <c r="I2" s="1175"/>
      <c r="J2" s="705"/>
      <c r="K2" s="705"/>
      <c r="L2" s="705"/>
      <c r="M2" s="705"/>
      <c r="N2" s="705"/>
    </row>
    <row r="3" spans="1:14">
      <c r="C3" s="1176" t="str">
        <f>'I-A'!B3</f>
        <v>WIND ENERGY TRANSMISSION TEXAS, LLC</v>
      </c>
      <c r="D3" s="641"/>
      <c r="E3" s="641"/>
      <c r="F3" s="641"/>
      <c r="G3" s="641"/>
      <c r="H3" s="641"/>
      <c r="I3" s="1177"/>
      <c r="J3" s="705"/>
      <c r="K3" s="705"/>
      <c r="L3" s="705"/>
      <c r="M3" s="705"/>
      <c r="N3" s="705"/>
    </row>
    <row r="4" spans="1:14">
      <c r="C4" s="1176" t="s">
        <v>763</v>
      </c>
      <c r="D4" s="641"/>
      <c r="E4" s="641"/>
      <c r="F4" s="641"/>
      <c r="G4" s="641"/>
      <c r="H4" s="641"/>
      <c r="I4" s="1177"/>
      <c r="J4" s="705"/>
      <c r="K4" s="705"/>
      <c r="L4" s="705"/>
      <c r="M4" s="705"/>
      <c r="N4" s="705"/>
    </row>
    <row r="5" spans="1:14">
      <c r="C5" s="1176" t="str">
        <f>'I-A'!B5</f>
        <v>FOR THE HISTORICAL YEAR ENDED JUNE 30, 2012  - AS ADJUSTED</v>
      </c>
      <c r="D5" s="641"/>
      <c r="E5" s="641"/>
      <c r="F5" s="641"/>
      <c r="G5" s="641"/>
      <c r="H5" s="641"/>
      <c r="I5" s="1177"/>
      <c r="J5" s="705"/>
      <c r="K5" s="705"/>
      <c r="L5" s="705"/>
      <c r="M5" s="705"/>
      <c r="N5" s="705"/>
    </row>
    <row r="6" spans="1:14" ht="12" thickBot="1">
      <c r="C6" s="1178" t="str">
        <f>'I-A'!B6</f>
        <v>DOCKET NO. 40606</v>
      </c>
      <c r="D6" s="1179"/>
      <c r="E6" s="1179"/>
      <c r="F6" s="1179"/>
      <c r="G6" s="1179"/>
      <c r="H6" s="1179"/>
      <c r="I6" s="1180"/>
      <c r="J6" s="705"/>
      <c r="K6" s="705"/>
      <c r="L6" s="705"/>
      <c r="M6" s="705"/>
      <c r="N6" s="705"/>
    </row>
    <row r="9" spans="1:14">
      <c r="A9" s="29"/>
      <c r="B9" s="29"/>
    </row>
    <row r="10" spans="1:14">
      <c r="A10" s="29"/>
      <c r="B10" s="29"/>
      <c r="C10" s="1181"/>
      <c r="D10" s="7"/>
      <c r="E10" s="7"/>
      <c r="F10" s="7"/>
      <c r="G10" s="29"/>
      <c r="I10" s="1192"/>
      <c r="J10" s="1182"/>
      <c r="K10" s="1192"/>
      <c r="L10" s="1182"/>
      <c r="M10" s="1192"/>
      <c r="N10" s="1182"/>
    </row>
    <row r="11" spans="1:14">
      <c r="C11" s="1753" t="s">
        <v>131</v>
      </c>
      <c r="D11" s="1753"/>
      <c r="E11" s="1753"/>
      <c r="F11" s="1753"/>
      <c r="G11" s="1753"/>
      <c r="H11" s="1753"/>
      <c r="I11" s="1753"/>
      <c r="J11" s="1753"/>
    </row>
    <row r="12" spans="1:14">
      <c r="C12" s="10"/>
      <c r="F12" s="1183"/>
      <c r="G12" s="1183"/>
      <c r="H12" s="707"/>
      <c r="I12" s="1183"/>
      <c r="J12" s="707"/>
      <c r="K12" s="1183"/>
      <c r="L12" s="707"/>
      <c r="M12" s="1183"/>
      <c r="N12" s="707"/>
    </row>
    <row r="13" spans="1:14">
      <c r="C13" s="10"/>
      <c r="F13" s="1183"/>
      <c r="G13" s="709"/>
      <c r="H13" s="709"/>
      <c r="I13" s="709"/>
      <c r="J13" s="709"/>
      <c r="K13" s="709"/>
      <c r="L13" s="709"/>
      <c r="M13" s="709"/>
      <c r="N13" s="707"/>
    </row>
    <row r="14" spans="1:14">
      <c r="A14" s="711"/>
      <c r="B14" s="711"/>
      <c r="C14" s="713"/>
      <c r="D14" s="692"/>
      <c r="E14" s="692"/>
      <c r="F14" s="1183"/>
      <c r="G14" s="876"/>
      <c r="H14" s="709"/>
      <c r="I14" s="445"/>
      <c r="J14" s="445"/>
      <c r="K14" s="445"/>
      <c r="L14" s="446"/>
      <c r="M14" s="445"/>
      <c r="N14" s="707"/>
    </row>
    <row r="15" spans="1:14">
      <c r="A15" s="711"/>
      <c r="B15" s="711"/>
      <c r="C15" s="713"/>
      <c r="D15" s="692"/>
      <c r="E15" s="692"/>
      <c r="M15" s="445"/>
      <c r="N15" s="1184"/>
    </row>
    <row r="16" spans="1:14">
      <c r="A16" s="711"/>
      <c r="B16" s="711"/>
      <c r="C16" s="713"/>
      <c r="D16" s="692"/>
      <c r="E16" s="692"/>
      <c r="F16" s="692"/>
      <c r="G16" s="876"/>
      <c r="H16" s="876"/>
      <c r="I16" s="445"/>
      <c r="J16" s="445"/>
      <c r="K16" s="445"/>
      <c r="L16" s="445"/>
      <c r="M16" s="445"/>
      <c r="N16" s="1184"/>
    </row>
    <row r="17" spans="1:14">
      <c r="A17" s="711"/>
      <c r="B17" s="711"/>
      <c r="C17" s="713"/>
      <c r="D17" s="692"/>
      <c r="E17" s="692"/>
      <c r="F17" s="692"/>
      <c r="G17" s="876"/>
      <c r="H17" s="876"/>
      <c r="I17" s="445"/>
      <c r="J17" s="445"/>
      <c r="K17" s="445"/>
      <c r="L17" s="445"/>
      <c r="M17" s="445"/>
      <c r="N17" s="1184"/>
    </row>
    <row r="18" spans="1:14">
      <c r="A18" s="711"/>
      <c r="B18" s="711"/>
      <c r="C18" s="713"/>
      <c r="D18" s="692"/>
      <c r="E18" s="692"/>
      <c r="F18" s="692"/>
      <c r="G18" s="876"/>
      <c r="H18" s="876"/>
      <c r="I18" s="445"/>
      <c r="J18" s="445"/>
      <c r="K18" s="445"/>
      <c r="L18" s="445"/>
      <c r="M18" s="445"/>
      <c r="N18" s="1184"/>
    </row>
    <row r="19" spans="1:14">
      <c r="A19" s="711"/>
      <c r="B19" s="711"/>
      <c r="C19" s="713"/>
      <c r="D19" s="692"/>
      <c r="E19" s="692"/>
      <c r="F19" s="692"/>
      <c r="N19" s="1184"/>
    </row>
    <row r="20" spans="1:14">
      <c r="A20" s="711"/>
      <c r="B20" s="711"/>
      <c r="C20" s="713"/>
      <c r="D20" s="692"/>
      <c r="E20" s="692"/>
      <c r="F20" s="692"/>
      <c r="G20" s="876"/>
      <c r="H20" s="876"/>
      <c r="I20" s="445"/>
      <c r="J20" s="445"/>
      <c r="K20" s="445"/>
      <c r="L20" s="445"/>
      <c r="M20" s="445"/>
      <c r="N20" s="1184"/>
    </row>
    <row r="21" spans="1:14">
      <c r="A21" s="711"/>
      <c r="B21" s="711"/>
      <c r="C21" s="713"/>
      <c r="D21" s="692"/>
      <c r="E21" s="692"/>
      <c r="F21" s="692"/>
      <c r="G21" s="876"/>
      <c r="H21" s="876"/>
      <c r="I21" s="445"/>
      <c r="J21" s="445"/>
      <c r="K21" s="445"/>
      <c r="L21" s="445"/>
      <c r="M21" s="445"/>
      <c r="N21" s="1184"/>
    </row>
    <row r="22" spans="1:14">
      <c r="A22" s="711"/>
      <c r="B22" s="711"/>
      <c r="C22" s="713"/>
      <c r="D22" s="692"/>
      <c r="E22" s="692"/>
      <c r="F22" s="692"/>
      <c r="G22" s="876"/>
      <c r="H22" s="876"/>
      <c r="I22" s="445"/>
      <c r="J22" s="445"/>
      <c r="K22" s="445"/>
      <c r="L22" s="445"/>
      <c r="M22" s="445"/>
      <c r="N22" s="1184"/>
    </row>
    <row r="23" spans="1:14">
      <c r="A23" s="711"/>
      <c r="B23" s="711"/>
      <c r="C23" s="713"/>
      <c r="D23" s="692"/>
      <c r="E23" s="692"/>
      <c r="F23" s="692"/>
      <c r="G23" s="876"/>
      <c r="H23" s="876"/>
      <c r="I23" s="445"/>
      <c r="J23" s="445"/>
      <c r="K23" s="445"/>
      <c r="L23" s="445"/>
      <c r="M23" s="445"/>
      <c r="N23" s="1184"/>
    </row>
    <row r="24" spans="1:14">
      <c r="A24" s="711"/>
      <c r="B24" s="711"/>
      <c r="C24" s="713"/>
      <c r="D24" s="692"/>
      <c r="E24" s="692"/>
      <c r="F24" s="692"/>
      <c r="G24" s="876"/>
      <c r="H24" s="876"/>
      <c r="I24" s="445"/>
      <c r="J24" s="445"/>
      <c r="K24" s="445"/>
      <c r="L24" s="445"/>
      <c r="M24" s="445"/>
      <c r="N24" s="1184"/>
    </row>
    <row r="25" spans="1:14">
      <c r="A25" s="711"/>
      <c r="B25" s="711"/>
      <c r="C25" s="713"/>
      <c r="D25" s="692"/>
      <c r="E25" s="692"/>
      <c r="F25" s="692"/>
      <c r="G25" s="876"/>
      <c r="H25" s="876"/>
      <c r="I25" s="445"/>
      <c r="J25" s="445"/>
      <c r="K25" s="445"/>
      <c r="L25" s="445"/>
      <c r="M25" s="445"/>
      <c r="N25" s="1184"/>
    </row>
    <row r="26" spans="1:14">
      <c r="A26" s="711"/>
      <c r="B26" s="711"/>
      <c r="C26" s="713"/>
      <c r="D26" s="692"/>
      <c r="E26" s="692"/>
      <c r="F26" s="692"/>
      <c r="G26" s="876"/>
      <c r="H26" s="876"/>
      <c r="I26" s="445"/>
      <c r="J26" s="445"/>
      <c r="K26" s="445"/>
      <c r="L26" s="445"/>
      <c r="M26" s="445"/>
      <c r="N26" s="1184"/>
    </row>
    <row r="27" spans="1:14">
      <c r="A27" s="711"/>
      <c r="B27" s="711"/>
      <c r="C27" s="713"/>
      <c r="D27" s="692"/>
      <c r="E27" s="692"/>
      <c r="F27" s="692"/>
      <c r="G27" s="876"/>
      <c r="H27" s="876"/>
      <c r="I27" s="445"/>
      <c r="J27" s="445"/>
      <c r="K27" s="445"/>
      <c r="L27" s="445"/>
      <c r="M27" s="445"/>
      <c r="N27" s="1184"/>
    </row>
    <row r="28" spans="1:14">
      <c r="A28" s="711"/>
      <c r="B28" s="711"/>
      <c r="C28" s="713"/>
      <c r="D28" s="692"/>
      <c r="E28" s="692"/>
      <c r="F28" s="692"/>
      <c r="G28" s="876"/>
      <c r="H28" s="876"/>
      <c r="I28" s="445"/>
      <c r="J28" s="445"/>
      <c r="K28" s="445"/>
      <c r="L28" s="445"/>
      <c r="M28" s="445"/>
      <c r="N28" s="1184"/>
    </row>
    <row r="29" spans="1:14">
      <c r="A29" s="711"/>
      <c r="B29" s="711"/>
      <c r="C29" s="713"/>
      <c r="D29" s="692"/>
      <c r="E29" s="692"/>
      <c r="F29" s="692"/>
      <c r="G29" s="876"/>
      <c r="H29" s="876"/>
      <c r="I29" s="445"/>
      <c r="J29" s="445"/>
      <c r="K29" s="445"/>
      <c r="L29" s="445"/>
      <c r="M29" s="445"/>
      <c r="N29" s="1184"/>
    </row>
    <row r="30" spans="1:14">
      <c r="A30" s="711"/>
      <c r="B30" s="711"/>
      <c r="C30" s="713"/>
      <c r="D30" s="692"/>
      <c r="E30" s="692"/>
      <c r="F30" s="692"/>
      <c r="G30" s="876"/>
      <c r="H30" s="876"/>
      <c r="I30" s="445"/>
      <c r="J30" s="445"/>
      <c r="K30" s="445"/>
      <c r="L30" s="445"/>
      <c r="M30" s="445"/>
      <c r="N30" s="1184"/>
    </row>
    <row r="31" spans="1:14">
      <c r="A31" s="711"/>
      <c r="B31" s="711"/>
      <c r="C31" s="713"/>
      <c r="D31" s="692"/>
      <c r="E31" s="692"/>
      <c r="F31" s="692"/>
      <c r="G31" s="876"/>
      <c r="H31" s="876"/>
      <c r="I31" s="445"/>
      <c r="J31" s="445"/>
      <c r="K31" s="445"/>
      <c r="L31" s="445"/>
      <c r="M31" s="445"/>
      <c r="N31" s="1184"/>
    </row>
    <row r="32" spans="1:14">
      <c r="A32" s="711"/>
      <c r="B32" s="711"/>
      <c r="C32" s="713"/>
      <c r="D32" s="692"/>
      <c r="E32" s="692"/>
      <c r="F32" s="692"/>
      <c r="G32" s="876"/>
      <c r="H32" s="876"/>
      <c r="I32" s="445"/>
      <c r="J32" s="445"/>
      <c r="K32" s="445"/>
      <c r="L32" s="445"/>
      <c r="M32" s="445"/>
      <c r="N32" s="1184"/>
    </row>
    <row r="33" spans="1:14">
      <c r="A33" s="711"/>
      <c r="B33" s="711"/>
      <c r="C33" s="713"/>
      <c r="D33" s="692"/>
      <c r="E33" s="692"/>
      <c r="F33" s="692"/>
      <c r="G33" s="876"/>
      <c r="H33" s="876"/>
      <c r="I33" s="445"/>
      <c r="J33" s="445"/>
      <c r="K33" s="445"/>
      <c r="L33" s="445"/>
      <c r="M33" s="445"/>
      <c r="N33" s="1184"/>
    </row>
    <row r="34" spans="1:14">
      <c r="A34" s="711"/>
      <c r="B34" s="711"/>
      <c r="C34" s="713"/>
      <c r="D34" s="692"/>
      <c r="E34" s="692"/>
      <c r="F34" s="692"/>
      <c r="G34" s="876"/>
      <c r="H34" s="876"/>
      <c r="I34" s="445"/>
      <c r="J34" s="445"/>
      <c r="K34" s="445"/>
      <c r="L34" s="445"/>
      <c r="M34" s="445"/>
      <c r="N34" s="1184"/>
    </row>
    <row r="35" spans="1:14">
      <c r="A35" s="711"/>
      <c r="B35" s="711"/>
      <c r="C35" s="713"/>
      <c r="D35" s="692"/>
      <c r="E35" s="692"/>
      <c r="F35" s="692"/>
      <c r="G35" s="876"/>
      <c r="H35" s="876"/>
      <c r="I35" s="445"/>
      <c r="J35" s="445"/>
      <c r="K35" s="445"/>
      <c r="L35" s="445"/>
      <c r="M35" s="445"/>
      <c r="N35" s="1184"/>
    </row>
    <row r="36" spans="1:14">
      <c r="A36" s="711"/>
      <c r="B36" s="711"/>
      <c r="C36" s="713"/>
      <c r="D36" s="692"/>
      <c r="E36" s="692"/>
      <c r="F36" s="692"/>
      <c r="G36" s="727"/>
      <c r="H36" s="727"/>
      <c r="I36" s="701"/>
      <c r="J36" s="701"/>
      <c r="K36" s="701"/>
      <c r="L36" s="701"/>
      <c r="M36" s="701"/>
      <c r="N36" s="1184"/>
    </row>
    <row r="37" spans="1:14">
      <c r="A37" s="711"/>
      <c r="B37" s="711"/>
      <c r="C37" s="713"/>
      <c r="D37" s="692"/>
      <c r="E37" s="692"/>
      <c r="F37" s="692"/>
      <c r="G37" s="727"/>
      <c r="H37" s="727"/>
      <c r="I37" s="701"/>
      <c r="J37" s="701"/>
      <c r="K37" s="701"/>
      <c r="L37" s="701"/>
      <c r="M37" s="701"/>
      <c r="N37" s="1184"/>
    </row>
    <row r="38" spans="1:14">
      <c r="A38" s="711"/>
      <c r="B38" s="711"/>
      <c r="C38" s="713"/>
      <c r="D38" s="692"/>
      <c r="E38" s="692"/>
      <c r="F38" s="692"/>
      <c r="G38" s="727"/>
      <c r="H38" s="727"/>
      <c r="I38" s="701"/>
      <c r="J38" s="701"/>
      <c r="K38" s="701"/>
      <c r="L38" s="701"/>
      <c r="M38" s="701"/>
      <c r="N38" s="1184"/>
    </row>
    <row r="39" spans="1:14">
      <c r="A39" s="711"/>
      <c r="B39" s="711"/>
      <c r="C39" s="713"/>
      <c r="D39" s="692"/>
      <c r="E39" s="692"/>
      <c r="F39" s="692"/>
      <c r="G39" s="727"/>
      <c r="H39" s="727"/>
      <c r="I39" s="701"/>
      <c r="J39" s="701"/>
      <c r="K39" s="701"/>
      <c r="L39" s="701"/>
      <c r="M39" s="701"/>
      <c r="N39" s="1184"/>
    </row>
    <row r="40" spans="1:14">
      <c r="A40" s="711"/>
      <c r="B40" s="711"/>
      <c r="C40" s="713"/>
      <c r="D40" s="692"/>
      <c r="E40" s="692"/>
      <c r="F40" s="692"/>
      <c r="G40" s="727"/>
      <c r="H40" s="727"/>
      <c r="I40" s="701"/>
      <c r="J40" s="701"/>
      <c r="K40" s="701"/>
      <c r="L40" s="701"/>
      <c r="M40" s="701"/>
      <c r="N40" s="1184"/>
    </row>
    <row r="41" spans="1:14">
      <c r="A41" s="711"/>
      <c r="B41" s="711"/>
      <c r="C41" s="1185"/>
      <c r="D41" s="692"/>
      <c r="E41" s="692"/>
      <c r="F41" s="692"/>
      <c r="G41" s="727"/>
      <c r="H41" s="727"/>
      <c r="I41" s="727"/>
      <c r="J41" s="727"/>
      <c r="K41" s="727"/>
      <c r="L41" s="727"/>
      <c r="M41" s="727"/>
      <c r="N41" s="1186"/>
    </row>
    <row r="42" spans="1:14">
      <c r="A42" s="711"/>
      <c r="B42" s="711"/>
      <c r="C42" s="1187"/>
      <c r="F42" s="1183"/>
      <c r="G42" s="726"/>
      <c r="H42" s="726"/>
      <c r="I42" s="726"/>
      <c r="J42" s="726"/>
      <c r="K42" s="726"/>
      <c r="L42" s="726"/>
      <c r="M42" s="726"/>
      <c r="N42" s="1188"/>
    </row>
    <row r="43" spans="1:14">
      <c r="A43" s="711"/>
      <c r="B43" s="711"/>
      <c r="C43" s="1189"/>
      <c r="D43" s="1187"/>
      <c r="E43" s="1187"/>
      <c r="F43" s="1183"/>
      <c r="G43" s="726"/>
      <c r="H43" s="726"/>
      <c r="I43" s="726"/>
      <c r="J43" s="726"/>
      <c r="K43" s="726"/>
      <c r="L43" s="726"/>
      <c r="M43" s="726"/>
      <c r="N43" s="1188"/>
    </row>
    <row r="44" spans="1:14">
      <c r="A44" s="711"/>
      <c r="B44" s="711"/>
      <c r="C44" s="1190"/>
      <c r="D44" s="692"/>
      <c r="E44" s="692"/>
      <c r="F44" s="1183"/>
      <c r="G44" s="727"/>
      <c r="H44" s="726"/>
      <c r="I44" s="701"/>
      <c r="J44" s="701"/>
      <c r="K44" s="701"/>
      <c r="L44" s="701"/>
      <c r="M44" s="701"/>
      <c r="N44" s="447"/>
    </row>
    <row r="45" spans="1:14">
      <c r="A45" s="711"/>
      <c r="B45" s="711"/>
      <c r="C45" s="1190"/>
      <c r="D45" s="692"/>
      <c r="E45" s="692"/>
      <c r="F45" s="692"/>
      <c r="G45" s="727"/>
      <c r="H45" s="727"/>
      <c r="I45" s="701"/>
      <c r="J45" s="701"/>
      <c r="K45" s="701"/>
      <c r="L45" s="701"/>
      <c r="M45" s="701"/>
      <c r="N45" s="447"/>
    </row>
    <row r="46" spans="1:14">
      <c r="A46" s="711"/>
      <c r="B46" s="711"/>
      <c r="C46" s="1190"/>
      <c r="D46" s="692"/>
      <c r="E46" s="692"/>
      <c r="F46" s="692"/>
      <c r="G46" s="727"/>
      <c r="H46" s="727"/>
      <c r="I46" s="701"/>
      <c r="J46" s="701"/>
      <c r="K46" s="701"/>
      <c r="L46" s="701"/>
      <c r="M46" s="701"/>
      <c r="N46" s="447"/>
    </row>
    <row r="47" spans="1:14">
      <c r="A47" s="711"/>
      <c r="B47" s="711"/>
      <c r="C47" s="1190"/>
      <c r="D47" s="692"/>
      <c r="E47" s="692"/>
      <c r="F47" s="692"/>
      <c r="G47" s="727"/>
      <c r="H47" s="727"/>
      <c r="I47" s="702"/>
      <c r="J47" s="702"/>
      <c r="K47" s="702"/>
      <c r="L47" s="702"/>
      <c r="M47" s="702"/>
      <c r="N47" s="448"/>
    </row>
    <row r="48" spans="1:14">
      <c r="A48" s="711"/>
      <c r="B48" s="711"/>
      <c r="C48" s="1190"/>
      <c r="D48" s="692"/>
      <c r="E48" s="692"/>
      <c r="F48" s="692"/>
      <c r="G48" s="727"/>
      <c r="H48" s="727"/>
      <c r="I48" s="727"/>
      <c r="J48" s="727"/>
      <c r="K48" s="727"/>
      <c r="L48" s="727"/>
      <c r="M48" s="727"/>
      <c r="N48" s="1186"/>
    </row>
    <row r="49" spans="1:14">
      <c r="A49" s="711"/>
      <c r="B49" s="711"/>
      <c r="C49" s="1187"/>
      <c r="F49" s="1183"/>
      <c r="G49" s="726"/>
      <c r="H49" s="726"/>
      <c r="I49" s="726"/>
      <c r="J49" s="726"/>
      <c r="K49" s="726"/>
      <c r="L49" s="726"/>
      <c r="M49" s="726"/>
      <c r="N49" s="1188"/>
    </row>
    <row r="50" spans="1:14">
      <c r="A50" s="711"/>
      <c r="B50" s="711"/>
      <c r="C50" s="1189"/>
      <c r="D50" s="1187"/>
      <c r="E50" s="1187"/>
      <c r="F50" s="1183"/>
      <c r="G50" s="726"/>
      <c r="H50" s="726"/>
      <c r="I50" s="726"/>
      <c r="J50" s="726"/>
      <c r="K50" s="726"/>
      <c r="L50" s="726"/>
      <c r="M50" s="726"/>
      <c r="N50" s="1188"/>
    </row>
    <row r="51" spans="1:14">
      <c r="A51" s="711"/>
      <c r="B51" s="711"/>
      <c r="C51" s="1189"/>
      <c r="D51" s="1187"/>
      <c r="E51" s="1187"/>
      <c r="F51" s="1183"/>
      <c r="G51" s="726"/>
      <c r="H51" s="726"/>
      <c r="I51" s="726"/>
      <c r="J51" s="726"/>
      <c r="K51" s="726"/>
      <c r="L51" s="726"/>
      <c r="M51" s="726"/>
      <c r="N51" s="1188"/>
    </row>
    <row r="52" spans="1:14">
      <c r="A52" s="711"/>
      <c r="B52" s="711"/>
      <c r="C52" s="1191"/>
      <c r="F52" s="1183"/>
      <c r="G52" s="726"/>
      <c r="H52" s="726"/>
      <c r="I52" s="726"/>
      <c r="J52" s="726"/>
      <c r="K52" s="726"/>
      <c r="L52" s="726"/>
      <c r="M52" s="726"/>
      <c r="N52" s="1188"/>
    </row>
    <row r="53" spans="1:14">
      <c r="C53" s="711"/>
      <c r="G53" s="7"/>
      <c r="H53" s="7"/>
      <c r="I53" s="7"/>
      <c r="J53" s="7"/>
      <c r="K53" s="7"/>
      <c r="L53" s="7"/>
      <c r="M53" s="7"/>
    </row>
    <row r="54" spans="1:14">
      <c r="C54" s="711"/>
    </row>
    <row r="55" spans="1:14">
      <c r="C55" s="711"/>
    </row>
    <row r="56" spans="1:14">
      <c r="C56" s="711"/>
    </row>
    <row r="57" spans="1:14">
      <c r="C57" s="711"/>
    </row>
    <row r="58" spans="1:14">
      <c r="C58" s="711"/>
    </row>
    <row r="59" spans="1:14">
      <c r="C59" s="711"/>
    </row>
    <row r="60" spans="1:14">
      <c r="C60" s="711"/>
    </row>
    <row r="61" spans="1:14">
      <c r="C61" s="711"/>
    </row>
    <row r="62" spans="1:14">
      <c r="C62" s="711"/>
    </row>
    <row r="63" spans="1:14">
      <c r="C63" s="711"/>
    </row>
    <row r="64" spans="1:14">
      <c r="C64" s="711"/>
    </row>
    <row r="65" spans="3:3">
      <c r="C65" s="711"/>
    </row>
    <row r="66" spans="3:3">
      <c r="C66" s="711"/>
    </row>
    <row r="67" spans="3:3">
      <c r="C67" s="711"/>
    </row>
    <row r="68" spans="3:3">
      <c r="C68" s="711"/>
    </row>
    <row r="69" spans="3:3">
      <c r="C69" s="711"/>
    </row>
    <row r="70" spans="3:3">
      <c r="C70" s="711"/>
    </row>
    <row r="71" spans="3:3">
      <c r="C71" s="711"/>
    </row>
    <row r="72" spans="3:3">
      <c r="C72" s="711"/>
    </row>
    <row r="73" spans="3:3">
      <c r="C73" s="711"/>
    </row>
    <row r="74" spans="3:3">
      <c r="C74" s="711"/>
    </row>
    <row r="75" spans="3:3">
      <c r="C75" s="711"/>
    </row>
    <row r="76" spans="3:3">
      <c r="C76" s="711"/>
    </row>
    <row r="77" spans="3:3">
      <c r="C77" s="711"/>
    </row>
    <row r="78" spans="3:3">
      <c r="C78" s="711"/>
    </row>
    <row r="79" spans="3:3">
      <c r="C79" s="711"/>
    </row>
    <row r="80" spans="3:3">
      <c r="C80" s="711"/>
    </row>
    <row r="81" spans="3:3">
      <c r="C81" s="711"/>
    </row>
    <row r="82" spans="3:3">
      <c r="C82" s="711"/>
    </row>
    <row r="83" spans="3:3">
      <c r="C83" s="711"/>
    </row>
    <row r="84" spans="3:3">
      <c r="C84" s="711"/>
    </row>
    <row r="85" spans="3:3">
      <c r="C85" s="711"/>
    </row>
    <row r="86" spans="3:3">
      <c r="C86" s="711"/>
    </row>
    <row r="87" spans="3:3">
      <c r="C87" s="711"/>
    </row>
    <row r="88" spans="3:3">
      <c r="C88" s="711"/>
    </row>
    <row r="89" spans="3:3">
      <c r="C89" s="711"/>
    </row>
    <row r="90" spans="3:3">
      <c r="C90" s="711"/>
    </row>
    <row r="91" spans="3:3">
      <c r="C91" s="711"/>
    </row>
    <row r="92" spans="3:3">
      <c r="C92" s="711"/>
    </row>
    <row r="93" spans="3:3">
      <c r="C93" s="711"/>
    </row>
    <row r="94" spans="3:3">
      <c r="C94" s="711"/>
    </row>
    <row r="95" spans="3:3">
      <c r="C95" s="711"/>
    </row>
    <row r="96" spans="3:3">
      <c r="C96" s="711"/>
    </row>
    <row r="97" spans="3:3">
      <c r="C97" s="711"/>
    </row>
    <row r="98" spans="3:3">
      <c r="C98" s="711"/>
    </row>
    <row r="99" spans="3:3">
      <c r="C99" s="711"/>
    </row>
    <row r="100" spans="3:3">
      <c r="C100" s="711"/>
    </row>
    <row r="101" spans="3:3">
      <c r="C101" s="711"/>
    </row>
    <row r="102" spans="3:3">
      <c r="C102" s="711"/>
    </row>
    <row r="103" spans="3:3">
      <c r="C103" s="711"/>
    </row>
    <row r="104" spans="3:3">
      <c r="C104" s="711"/>
    </row>
    <row r="105" spans="3:3">
      <c r="C105" s="711"/>
    </row>
    <row r="106" spans="3:3">
      <c r="C106" s="711"/>
    </row>
    <row r="107" spans="3:3">
      <c r="C107" s="711"/>
    </row>
    <row r="108" spans="3:3">
      <c r="C108" s="711"/>
    </row>
    <row r="109" spans="3:3">
      <c r="C109" s="711"/>
    </row>
    <row r="110" spans="3:3">
      <c r="C110" s="711"/>
    </row>
    <row r="111" spans="3:3">
      <c r="C111" s="711"/>
    </row>
    <row r="112" spans="3:3">
      <c r="C112" s="711"/>
    </row>
    <row r="113" spans="3:3">
      <c r="C113" s="711"/>
    </row>
    <row r="114" spans="3:3">
      <c r="C114" s="711"/>
    </row>
    <row r="115" spans="3:3">
      <c r="C115" s="711"/>
    </row>
    <row r="116" spans="3:3">
      <c r="C116" s="711"/>
    </row>
    <row r="117" spans="3:3">
      <c r="C117" s="711"/>
    </row>
    <row r="118" spans="3:3">
      <c r="C118" s="711"/>
    </row>
    <row r="119" spans="3:3">
      <c r="C119" s="711"/>
    </row>
    <row r="120" spans="3:3">
      <c r="C120" s="711"/>
    </row>
    <row r="121" spans="3:3">
      <c r="C121" s="711"/>
    </row>
    <row r="122" spans="3:3">
      <c r="C122" s="711"/>
    </row>
    <row r="123" spans="3:3">
      <c r="C123" s="711"/>
    </row>
    <row r="124" spans="3:3">
      <c r="C124" s="711"/>
    </row>
    <row r="125" spans="3:3">
      <c r="C125" s="711"/>
    </row>
    <row r="126" spans="3:3">
      <c r="C126" s="711"/>
    </row>
    <row r="127" spans="3:3">
      <c r="C127" s="711"/>
    </row>
    <row r="128" spans="3:3">
      <c r="C128" s="711"/>
    </row>
    <row r="129" spans="3:3">
      <c r="C129" s="711"/>
    </row>
    <row r="130" spans="3:3">
      <c r="C130" s="711"/>
    </row>
    <row r="131" spans="3:3">
      <c r="C131" s="711"/>
    </row>
    <row r="132" spans="3:3">
      <c r="C132" s="711"/>
    </row>
    <row r="133" spans="3:3">
      <c r="C133" s="711"/>
    </row>
    <row r="134" spans="3:3">
      <c r="C134" s="711"/>
    </row>
    <row r="135" spans="3:3">
      <c r="C135" s="711"/>
    </row>
    <row r="136" spans="3:3">
      <c r="C136" s="711"/>
    </row>
    <row r="137" spans="3:3">
      <c r="C137" s="711"/>
    </row>
    <row r="138" spans="3:3">
      <c r="C138" s="711"/>
    </row>
    <row r="139" spans="3:3">
      <c r="C139" s="711"/>
    </row>
    <row r="140" spans="3:3">
      <c r="C140" s="711"/>
    </row>
    <row r="141" spans="3:3">
      <c r="C141" s="711"/>
    </row>
    <row r="142" spans="3:3">
      <c r="C142" s="711"/>
    </row>
    <row r="143" spans="3:3">
      <c r="C143" s="711"/>
    </row>
    <row r="144" spans="3:3">
      <c r="C144" s="711"/>
    </row>
    <row r="145" spans="3:3">
      <c r="C145" s="711"/>
    </row>
    <row r="146" spans="3:3">
      <c r="C146" s="711"/>
    </row>
    <row r="147" spans="3:3">
      <c r="C147" s="711"/>
    </row>
    <row r="148" spans="3:3">
      <c r="C148" s="711"/>
    </row>
    <row r="149" spans="3:3">
      <c r="C149" s="711"/>
    </row>
    <row r="150" spans="3:3">
      <c r="C150" s="711"/>
    </row>
    <row r="151" spans="3:3">
      <c r="C151" s="711"/>
    </row>
    <row r="152" spans="3:3">
      <c r="C152" s="711"/>
    </row>
    <row r="153" spans="3:3">
      <c r="C153" s="711"/>
    </row>
    <row r="154" spans="3:3">
      <c r="C154" s="711"/>
    </row>
    <row r="155" spans="3:3">
      <c r="C155" s="711"/>
    </row>
    <row r="156" spans="3:3">
      <c r="C156" s="711"/>
    </row>
    <row r="157" spans="3:3">
      <c r="C157" s="711"/>
    </row>
    <row r="158" spans="3:3">
      <c r="C158" s="711"/>
    </row>
    <row r="159" spans="3:3">
      <c r="C159" s="711"/>
    </row>
    <row r="160" spans="3:3">
      <c r="C160" s="711"/>
    </row>
    <row r="161" spans="3:3">
      <c r="C161" s="711"/>
    </row>
    <row r="162" spans="3:3">
      <c r="C162" s="711"/>
    </row>
    <row r="163" spans="3:3">
      <c r="C163" s="711"/>
    </row>
    <row r="164" spans="3:3">
      <c r="C164" s="711"/>
    </row>
    <row r="165" spans="3:3">
      <c r="C165" s="711"/>
    </row>
    <row r="166" spans="3:3">
      <c r="C166" s="711"/>
    </row>
    <row r="167" spans="3:3">
      <c r="C167" s="711"/>
    </row>
    <row r="168" spans="3:3">
      <c r="C168" s="711"/>
    </row>
    <row r="169" spans="3:3">
      <c r="C169" s="711"/>
    </row>
    <row r="170" spans="3:3">
      <c r="C170" s="711"/>
    </row>
    <row r="171" spans="3:3">
      <c r="C171" s="711"/>
    </row>
    <row r="172" spans="3:3">
      <c r="C172" s="711"/>
    </row>
    <row r="173" spans="3:3">
      <c r="C173" s="711"/>
    </row>
    <row r="174" spans="3:3">
      <c r="C174" s="711"/>
    </row>
    <row r="175" spans="3:3">
      <c r="C175" s="711"/>
    </row>
    <row r="176" spans="3:3">
      <c r="C176" s="711"/>
    </row>
    <row r="177" spans="3:3">
      <c r="C177" s="711"/>
    </row>
    <row r="178" spans="3:3">
      <c r="C178" s="711"/>
    </row>
    <row r="179" spans="3:3">
      <c r="C179" s="711"/>
    </row>
    <row r="180" spans="3:3">
      <c r="C180" s="711"/>
    </row>
    <row r="181" spans="3:3">
      <c r="C181" s="711"/>
    </row>
    <row r="182" spans="3:3">
      <c r="C182" s="711"/>
    </row>
    <row r="183" spans="3:3">
      <c r="C183" s="711"/>
    </row>
    <row r="184" spans="3:3">
      <c r="C184" s="711"/>
    </row>
    <row r="185" spans="3:3">
      <c r="C185" s="711"/>
    </row>
    <row r="186" spans="3:3">
      <c r="C186" s="711"/>
    </row>
    <row r="187" spans="3:3">
      <c r="C187" s="711"/>
    </row>
    <row r="188" spans="3:3">
      <c r="C188" s="711"/>
    </row>
    <row r="189" spans="3:3">
      <c r="C189" s="711"/>
    </row>
    <row r="190" spans="3:3">
      <c r="C190" s="711"/>
    </row>
    <row r="191" spans="3:3">
      <c r="C191" s="711"/>
    </row>
    <row r="192" spans="3:3">
      <c r="C192" s="711"/>
    </row>
    <row r="193" spans="3:3">
      <c r="C193" s="711"/>
    </row>
    <row r="194" spans="3:3">
      <c r="C194" s="711"/>
    </row>
    <row r="195" spans="3:3">
      <c r="C195" s="711"/>
    </row>
    <row r="196" spans="3:3">
      <c r="C196" s="711"/>
    </row>
    <row r="197" spans="3:3">
      <c r="C197" s="711"/>
    </row>
    <row r="198" spans="3:3">
      <c r="C198" s="711"/>
    </row>
    <row r="199" spans="3:3">
      <c r="C199" s="711"/>
    </row>
    <row r="200" spans="3:3">
      <c r="C200" s="711"/>
    </row>
    <row r="201" spans="3:3">
      <c r="C201" s="711"/>
    </row>
    <row r="202" spans="3:3">
      <c r="C202" s="711"/>
    </row>
    <row r="203" spans="3:3">
      <c r="C203" s="711"/>
    </row>
    <row r="204" spans="3:3">
      <c r="C204" s="711"/>
    </row>
    <row r="205" spans="3:3">
      <c r="C205" s="711"/>
    </row>
    <row r="206" spans="3:3">
      <c r="C206" s="711"/>
    </row>
    <row r="207" spans="3:3">
      <c r="C207" s="711"/>
    </row>
    <row r="208" spans="3:3">
      <c r="C208" s="711"/>
    </row>
    <row r="209" spans="3:3">
      <c r="C209" s="711"/>
    </row>
    <row r="210" spans="3:3">
      <c r="C210" s="711"/>
    </row>
    <row r="211" spans="3:3">
      <c r="C211" s="711"/>
    </row>
    <row r="212" spans="3:3">
      <c r="C212" s="711"/>
    </row>
    <row r="213" spans="3:3">
      <c r="C213" s="711"/>
    </row>
    <row r="214" spans="3:3">
      <c r="C214" s="711"/>
    </row>
    <row r="215" spans="3:3">
      <c r="C215" s="711"/>
    </row>
    <row r="216" spans="3:3">
      <c r="C216" s="711"/>
    </row>
    <row r="217" spans="3:3">
      <c r="C217" s="711"/>
    </row>
    <row r="218" spans="3:3">
      <c r="C218" s="711"/>
    </row>
    <row r="219" spans="3:3">
      <c r="C219" s="711"/>
    </row>
    <row r="220" spans="3:3">
      <c r="C220" s="711"/>
    </row>
    <row r="221" spans="3:3">
      <c r="C221" s="711"/>
    </row>
    <row r="222" spans="3:3">
      <c r="C222" s="711"/>
    </row>
    <row r="223" spans="3:3">
      <c r="C223" s="711"/>
    </row>
    <row r="224" spans="3:3">
      <c r="C224" s="711"/>
    </row>
    <row r="225" spans="3:3">
      <c r="C225" s="711"/>
    </row>
    <row r="226" spans="3:3">
      <c r="C226" s="711"/>
    </row>
    <row r="227" spans="3:3">
      <c r="C227" s="711"/>
    </row>
    <row r="228" spans="3:3">
      <c r="C228" s="711"/>
    </row>
    <row r="229" spans="3:3">
      <c r="C229" s="711"/>
    </row>
    <row r="230" spans="3:3">
      <c r="C230" s="711"/>
    </row>
    <row r="231" spans="3:3">
      <c r="C231" s="711"/>
    </row>
    <row r="232" spans="3:3">
      <c r="C232" s="711"/>
    </row>
    <row r="233" spans="3:3">
      <c r="C233" s="711"/>
    </row>
    <row r="234" spans="3:3">
      <c r="C234" s="711"/>
    </row>
    <row r="235" spans="3:3">
      <c r="C235" s="711"/>
    </row>
    <row r="236" spans="3:3">
      <c r="C236" s="711"/>
    </row>
    <row r="237" spans="3:3">
      <c r="C237" s="711"/>
    </row>
    <row r="238" spans="3:3">
      <c r="C238" s="711"/>
    </row>
    <row r="239" spans="3:3">
      <c r="C239" s="711"/>
    </row>
    <row r="240" spans="3:3">
      <c r="C240" s="711"/>
    </row>
    <row r="241" spans="3:3">
      <c r="C241" s="711"/>
    </row>
    <row r="242" spans="3:3">
      <c r="C242" s="711"/>
    </row>
    <row r="243" spans="3:3">
      <c r="C243" s="711"/>
    </row>
    <row r="244" spans="3:3">
      <c r="C244" s="711"/>
    </row>
    <row r="245" spans="3:3">
      <c r="C245" s="711"/>
    </row>
    <row r="246" spans="3:3">
      <c r="C246" s="711"/>
    </row>
    <row r="247" spans="3:3">
      <c r="C247" s="711"/>
    </row>
    <row r="248" spans="3:3">
      <c r="C248" s="711"/>
    </row>
    <row r="249" spans="3:3">
      <c r="C249" s="711"/>
    </row>
    <row r="250" spans="3:3">
      <c r="C250" s="711"/>
    </row>
    <row r="251" spans="3:3">
      <c r="C251" s="711"/>
    </row>
    <row r="252" spans="3:3">
      <c r="C252" s="711"/>
    </row>
    <row r="253" spans="3:3">
      <c r="C253" s="711"/>
    </row>
    <row r="254" spans="3:3">
      <c r="C254" s="711"/>
    </row>
    <row r="255" spans="3:3">
      <c r="C255" s="711"/>
    </row>
    <row r="256" spans="3:3">
      <c r="C256" s="711"/>
    </row>
    <row r="257" spans="3:3">
      <c r="C257" s="711"/>
    </row>
    <row r="258" spans="3:3">
      <c r="C258" s="711"/>
    </row>
    <row r="259" spans="3:3">
      <c r="C259" s="711"/>
    </row>
    <row r="260" spans="3:3">
      <c r="C260" s="711"/>
    </row>
    <row r="261" spans="3:3">
      <c r="C261" s="711"/>
    </row>
    <row r="262" spans="3:3">
      <c r="C262" s="711"/>
    </row>
    <row r="263" spans="3:3">
      <c r="C263" s="711"/>
    </row>
    <row r="264" spans="3:3">
      <c r="C264" s="711"/>
    </row>
    <row r="265" spans="3:3">
      <c r="C265" s="711"/>
    </row>
    <row r="266" spans="3:3">
      <c r="C266" s="711"/>
    </row>
    <row r="267" spans="3:3">
      <c r="C267" s="711"/>
    </row>
    <row r="268" spans="3:3">
      <c r="C268" s="711"/>
    </row>
    <row r="269" spans="3:3">
      <c r="C269" s="711"/>
    </row>
    <row r="270" spans="3:3">
      <c r="C270" s="711"/>
    </row>
    <row r="271" spans="3:3">
      <c r="C271" s="711"/>
    </row>
    <row r="272" spans="3:3">
      <c r="C272" s="711"/>
    </row>
    <row r="273" spans="3:3">
      <c r="C273" s="711"/>
    </row>
    <row r="274" spans="3:3">
      <c r="C274" s="711"/>
    </row>
    <row r="275" spans="3:3">
      <c r="C275" s="711"/>
    </row>
    <row r="276" spans="3:3">
      <c r="C276" s="711"/>
    </row>
    <row r="277" spans="3:3">
      <c r="C277" s="711"/>
    </row>
    <row r="278" spans="3:3">
      <c r="C278" s="711"/>
    </row>
    <row r="279" spans="3:3">
      <c r="C279" s="711"/>
    </row>
    <row r="280" spans="3:3">
      <c r="C280" s="711"/>
    </row>
    <row r="281" spans="3:3">
      <c r="C281" s="711"/>
    </row>
    <row r="282" spans="3:3">
      <c r="C282" s="711"/>
    </row>
    <row r="283" spans="3:3">
      <c r="C283" s="711"/>
    </row>
    <row r="284" spans="3:3">
      <c r="C284" s="711"/>
    </row>
    <row r="285" spans="3:3">
      <c r="C285" s="711"/>
    </row>
    <row r="286" spans="3:3">
      <c r="C286" s="711"/>
    </row>
    <row r="287" spans="3:3">
      <c r="C287" s="711"/>
    </row>
    <row r="288" spans="3:3">
      <c r="C288" s="711"/>
    </row>
    <row r="289" spans="3:3">
      <c r="C289" s="711"/>
    </row>
    <row r="290" spans="3:3">
      <c r="C290" s="711"/>
    </row>
    <row r="291" spans="3:3">
      <c r="C291" s="711"/>
    </row>
    <row r="292" spans="3:3">
      <c r="C292" s="711"/>
    </row>
    <row r="293" spans="3:3">
      <c r="C293" s="711"/>
    </row>
    <row r="294" spans="3:3">
      <c r="C294" s="711"/>
    </row>
    <row r="295" spans="3:3">
      <c r="C295" s="711"/>
    </row>
    <row r="296" spans="3:3">
      <c r="C296" s="711"/>
    </row>
    <row r="297" spans="3:3">
      <c r="C297" s="711"/>
    </row>
    <row r="298" spans="3:3">
      <c r="C298" s="711"/>
    </row>
    <row r="299" spans="3:3">
      <c r="C299" s="711"/>
    </row>
    <row r="300" spans="3:3">
      <c r="C300" s="711"/>
    </row>
    <row r="301" spans="3:3">
      <c r="C301" s="711"/>
    </row>
    <row r="302" spans="3:3">
      <c r="C302" s="711"/>
    </row>
    <row r="303" spans="3:3">
      <c r="C303" s="711"/>
    </row>
    <row r="304" spans="3:3">
      <c r="C304" s="711"/>
    </row>
    <row r="305" spans="3:3">
      <c r="C305" s="711"/>
    </row>
    <row r="306" spans="3:3">
      <c r="C306" s="711"/>
    </row>
    <row r="307" spans="3:3">
      <c r="C307" s="711"/>
    </row>
    <row r="308" spans="3:3">
      <c r="C308" s="711"/>
    </row>
    <row r="309" spans="3:3">
      <c r="C309" s="711"/>
    </row>
    <row r="310" spans="3:3">
      <c r="C310" s="711"/>
    </row>
    <row r="311" spans="3:3">
      <c r="C311" s="711"/>
    </row>
    <row r="312" spans="3:3">
      <c r="C312" s="711"/>
    </row>
    <row r="313" spans="3:3">
      <c r="C313" s="711"/>
    </row>
    <row r="314" spans="3:3">
      <c r="C314" s="711"/>
    </row>
    <row r="315" spans="3:3">
      <c r="C315" s="711"/>
    </row>
    <row r="316" spans="3:3">
      <c r="C316" s="711"/>
    </row>
    <row r="317" spans="3:3">
      <c r="C317" s="711"/>
    </row>
    <row r="318" spans="3:3">
      <c r="C318" s="711"/>
    </row>
    <row r="319" spans="3:3">
      <c r="C319" s="711"/>
    </row>
    <row r="320" spans="3:3">
      <c r="C320" s="711"/>
    </row>
    <row r="321" spans="3:3">
      <c r="C321" s="711"/>
    </row>
    <row r="322" spans="3:3">
      <c r="C322" s="711"/>
    </row>
    <row r="323" spans="3:3">
      <c r="C323" s="711"/>
    </row>
    <row r="324" spans="3:3">
      <c r="C324" s="711"/>
    </row>
    <row r="325" spans="3:3">
      <c r="C325" s="711"/>
    </row>
    <row r="326" spans="3:3">
      <c r="C326" s="711"/>
    </row>
    <row r="327" spans="3:3">
      <c r="C327" s="711"/>
    </row>
    <row r="328" spans="3:3">
      <c r="C328" s="711"/>
    </row>
    <row r="329" spans="3:3">
      <c r="C329" s="711"/>
    </row>
    <row r="330" spans="3:3">
      <c r="C330" s="711"/>
    </row>
    <row r="331" spans="3:3">
      <c r="C331" s="711"/>
    </row>
    <row r="332" spans="3:3">
      <c r="C332" s="711"/>
    </row>
    <row r="333" spans="3:3">
      <c r="C333" s="711"/>
    </row>
    <row r="334" spans="3:3">
      <c r="C334" s="711"/>
    </row>
    <row r="335" spans="3:3">
      <c r="C335" s="711"/>
    </row>
    <row r="336" spans="3:3">
      <c r="C336" s="711"/>
    </row>
    <row r="337" spans="3:3">
      <c r="C337" s="711"/>
    </row>
    <row r="338" spans="3:3">
      <c r="C338" s="711"/>
    </row>
    <row r="339" spans="3:3">
      <c r="C339" s="711"/>
    </row>
    <row r="340" spans="3:3">
      <c r="C340" s="711"/>
    </row>
    <row r="341" spans="3:3">
      <c r="C341" s="711"/>
    </row>
    <row r="342" spans="3:3">
      <c r="C342" s="711"/>
    </row>
    <row r="343" spans="3:3">
      <c r="C343" s="711"/>
    </row>
    <row r="344" spans="3:3">
      <c r="C344" s="711"/>
    </row>
    <row r="345" spans="3:3">
      <c r="C345" s="711"/>
    </row>
    <row r="346" spans="3:3">
      <c r="C346" s="711"/>
    </row>
    <row r="347" spans="3:3">
      <c r="C347" s="711"/>
    </row>
    <row r="348" spans="3:3">
      <c r="C348" s="711"/>
    </row>
    <row r="349" spans="3:3">
      <c r="C349" s="711"/>
    </row>
    <row r="350" spans="3:3">
      <c r="C350" s="711"/>
    </row>
    <row r="351" spans="3:3">
      <c r="C351" s="711"/>
    </row>
    <row r="352" spans="3:3">
      <c r="C352" s="711"/>
    </row>
    <row r="353" spans="3:3">
      <c r="C353" s="711"/>
    </row>
    <row r="354" spans="3:3">
      <c r="C354" s="711"/>
    </row>
    <row r="355" spans="3:3">
      <c r="C355" s="711"/>
    </row>
    <row r="356" spans="3:3">
      <c r="C356" s="711"/>
    </row>
    <row r="357" spans="3:3">
      <c r="C357" s="711"/>
    </row>
    <row r="358" spans="3:3">
      <c r="C358" s="711"/>
    </row>
    <row r="359" spans="3:3">
      <c r="C359" s="711"/>
    </row>
    <row r="360" spans="3:3">
      <c r="C360" s="711"/>
    </row>
    <row r="361" spans="3:3">
      <c r="C361" s="711"/>
    </row>
    <row r="362" spans="3:3">
      <c r="C362" s="711"/>
    </row>
    <row r="363" spans="3:3">
      <c r="C363" s="711"/>
    </row>
    <row r="364" spans="3:3">
      <c r="C364" s="711"/>
    </row>
    <row r="365" spans="3:3">
      <c r="C365" s="711"/>
    </row>
    <row r="366" spans="3:3">
      <c r="C366" s="711"/>
    </row>
    <row r="367" spans="3:3">
      <c r="C367" s="711"/>
    </row>
    <row r="368" spans="3:3">
      <c r="C368" s="711"/>
    </row>
    <row r="369" spans="3:3">
      <c r="C369" s="711"/>
    </row>
    <row r="370" spans="3:3">
      <c r="C370" s="711"/>
    </row>
    <row r="371" spans="3:3">
      <c r="C371" s="711"/>
    </row>
    <row r="372" spans="3:3">
      <c r="C372" s="711"/>
    </row>
    <row r="373" spans="3:3">
      <c r="C373" s="711"/>
    </row>
    <row r="374" spans="3:3">
      <c r="C374" s="711"/>
    </row>
    <row r="375" spans="3:3">
      <c r="C375" s="711"/>
    </row>
    <row r="376" spans="3:3">
      <c r="C376" s="711"/>
    </row>
    <row r="377" spans="3:3">
      <c r="C377" s="711"/>
    </row>
    <row r="378" spans="3:3">
      <c r="C378" s="711"/>
    </row>
    <row r="379" spans="3:3">
      <c r="C379" s="711"/>
    </row>
    <row r="380" spans="3:3">
      <c r="C380" s="711"/>
    </row>
    <row r="381" spans="3:3">
      <c r="C381" s="711"/>
    </row>
    <row r="382" spans="3:3">
      <c r="C382" s="711"/>
    </row>
    <row r="383" spans="3:3">
      <c r="C383" s="711"/>
    </row>
    <row r="384" spans="3:3">
      <c r="C384" s="711"/>
    </row>
    <row r="385" spans="3:3">
      <c r="C385" s="711"/>
    </row>
    <row r="386" spans="3:3">
      <c r="C386" s="711"/>
    </row>
    <row r="387" spans="3:3">
      <c r="C387" s="711"/>
    </row>
    <row r="388" spans="3:3">
      <c r="C388" s="711"/>
    </row>
    <row r="389" spans="3:3">
      <c r="C389" s="711"/>
    </row>
    <row r="390" spans="3:3">
      <c r="C390" s="711"/>
    </row>
    <row r="391" spans="3:3">
      <c r="C391" s="711"/>
    </row>
    <row r="392" spans="3:3">
      <c r="C392" s="711"/>
    </row>
    <row r="393" spans="3:3">
      <c r="C393" s="711"/>
    </row>
    <row r="394" spans="3:3">
      <c r="C394" s="711"/>
    </row>
    <row r="395" spans="3:3">
      <c r="C395" s="711"/>
    </row>
    <row r="396" spans="3:3">
      <c r="C396" s="711"/>
    </row>
    <row r="397" spans="3:3">
      <c r="C397" s="711"/>
    </row>
    <row r="398" spans="3:3">
      <c r="C398" s="711"/>
    </row>
    <row r="399" spans="3:3">
      <c r="C399" s="711"/>
    </row>
    <row r="400" spans="3:3">
      <c r="C400" s="711"/>
    </row>
    <row r="401" spans="3:3">
      <c r="C401" s="711"/>
    </row>
    <row r="402" spans="3:3">
      <c r="C402" s="711"/>
    </row>
    <row r="403" spans="3:3">
      <c r="C403" s="711"/>
    </row>
    <row r="404" spans="3:3">
      <c r="C404" s="711"/>
    </row>
    <row r="405" spans="3:3">
      <c r="C405" s="711"/>
    </row>
    <row r="406" spans="3:3">
      <c r="C406" s="711"/>
    </row>
    <row r="407" spans="3:3">
      <c r="C407" s="711"/>
    </row>
    <row r="408" spans="3:3">
      <c r="C408" s="711"/>
    </row>
    <row r="409" spans="3:3">
      <c r="C409" s="711"/>
    </row>
    <row r="410" spans="3:3">
      <c r="C410" s="711"/>
    </row>
    <row r="411" spans="3:3">
      <c r="C411" s="711"/>
    </row>
    <row r="412" spans="3:3">
      <c r="C412" s="711"/>
    </row>
    <row r="413" spans="3:3">
      <c r="C413" s="711"/>
    </row>
    <row r="414" spans="3:3">
      <c r="C414" s="711"/>
    </row>
    <row r="415" spans="3:3">
      <c r="C415" s="711"/>
    </row>
    <row r="416" spans="3:3">
      <c r="C416" s="711"/>
    </row>
    <row r="417" spans="3:3">
      <c r="C417" s="711"/>
    </row>
    <row r="418" spans="3:3">
      <c r="C418" s="711"/>
    </row>
    <row r="419" spans="3:3">
      <c r="C419" s="711"/>
    </row>
    <row r="420" spans="3:3">
      <c r="C420" s="711"/>
    </row>
    <row r="421" spans="3:3">
      <c r="C421" s="711"/>
    </row>
    <row r="422" spans="3:3">
      <c r="C422" s="711"/>
    </row>
    <row r="423" spans="3:3">
      <c r="C423" s="711"/>
    </row>
    <row r="424" spans="3:3">
      <c r="C424" s="711"/>
    </row>
    <row r="425" spans="3:3">
      <c r="C425" s="711"/>
    </row>
    <row r="426" spans="3:3">
      <c r="C426" s="711"/>
    </row>
    <row r="427" spans="3:3">
      <c r="C427" s="711"/>
    </row>
    <row r="428" spans="3:3">
      <c r="C428" s="711"/>
    </row>
    <row r="429" spans="3:3">
      <c r="C429" s="711"/>
    </row>
    <row r="430" spans="3:3">
      <c r="C430" s="711"/>
    </row>
    <row r="431" spans="3:3">
      <c r="C431" s="711"/>
    </row>
    <row r="432" spans="3:3">
      <c r="C432" s="711"/>
    </row>
    <row r="433" spans="3:3">
      <c r="C433" s="711"/>
    </row>
    <row r="434" spans="3:3">
      <c r="C434" s="711"/>
    </row>
    <row r="435" spans="3:3">
      <c r="C435" s="711"/>
    </row>
    <row r="436" spans="3:3">
      <c r="C436" s="711"/>
    </row>
    <row r="437" spans="3:3">
      <c r="C437" s="711"/>
    </row>
    <row r="438" spans="3:3">
      <c r="C438" s="711"/>
    </row>
    <row r="439" spans="3:3">
      <c r="C439" s="711"/>
    </row>
    <row r="440" spans="3:3">
      <c r="C440" s="711"/>
    </row>
    <row r="441" spans="3:3">
      <c r="C441" s="711"/>
    </row>
    <row r="442" spans="3:3">
      <c r="C442" s="711"/>
    </row>
    <row r="443" spans="3:3">
      <c r="C443" s="711"/>
    </row>
    <row r="444" spans="3:3">
      <c r="C444" s="711"/>
    </row>
    <row r="445" spans="3:3">
      <c r="C445" s="711"/>
    </row>
    <row r="446" spans="3:3">
      <c r="C446" s="711"/>
    </row>
    <row r="447" spans="3:3">
      <c r="C447" s="711"/>
    </row>
    <row r="448" spans="3:3">
      <c r="C448" s="711"/>
    </row>
    <row r="449" spans="3:3">
      <c r="C449" s="711"/>
    </row>
    <row r="450" spans="3:3">
      <c r="C450" s="711"/>
    </row>
    <row r="451" spans="3:3">
      <c r="C451" s="711"/>
    </row>
    <row r="452" spans="3:3">
      <c r="C452" s="711"/>
    </row>
    <row r="453" spans="3:3">
      <c r="C453" s="711"/>
    </row>
    <row r="454" spans="3:3">
      <c r="C454" s="711"/>
    </row>
    <row r="455" spans="3:3">
      <c r="C455" s="711"/>
    </row>
    <row r="456" spans="3:3">
      <c r="C456" s="711"/>
    </row>
    <row r="457" spans="3:3">
      <c r="C457" s="711"/>
    </row>
    <row r="458" spans="3:3">
      <c r="C458" s="711"/>
    </row>
    <row r="459" spans="3:3">
      <c r="C459" s="711"/>
    </row>
    <row r="460" spans="3:3">
      <c r="C460" s="711"/>
    </row>
    <row r="461" spans="3:3">
      <c r="C461" s="711"/>
    </row>
    <row r="462" spans="3:3">
      <c r="C462" s="711"/>
    </row>
    <row r="463" spans="3:3">
      <c r="C463" s="711"/>
    </row>
    <row r="464" spans="3:3">
      <c r="C464" s="711"/>
    </row>
    <row r="465" spans="3:3">
      <c r="C465" s="711"/>
    </row>
    <row r="466" spans="3:3">
      <c r="C466" s="711"/>
    </row>
    <row r="467" spans="3:3">
      <c r="C467" s="711"/>
    </row>
    <row r="468" spans="3:3">
      <c r="C468" s="711"/>
    </row>
    <row r="469" spans="3:3">
      <c r="C469" s="711"/>
    </row>
    <row r="470" spans="3:3">
      <c r="C470" s="711"/>
    </row>
    <row r="471" spans="3:3">
      <c r="C471" s="711"/>
    </row>
    <row r="472" spans="3:3">
      <c r="C472" s="711"/>
    </row>
    <row r="473" spans="3:3">
      <c r="C473" s="711"/>
    </row>
    <row r="474" spans="3:3">
      <c r="C474" s="711"/>
    </row>
    <row r="475" spans="3:3">
      <c r="C475" s="711"/>
    </row>
    <row r="476" spans="3:3">
      <c r="C476" s="711"/>
    </row>
    <row r="477" spans="3:3">
      <c r="C477" s="711"/>
    </row>
    <row r="478" spans="3:3">
      <c r="C478" s="711"/>
    </row>
    <row r="479" spans="3:3">
      <c r="C479" s="711"/>
    </row>
    <row r="480" spans="3:3">
      <c r="C480" s="711"/>
    </row>
    <row r="481" spans="3:3">
      <c r="C481" s="711"/>
    </row>
    <row r="482" spans="3:3">
      <c r="C482" s="711"/>
    </row>
    <row r="483" spans="3:3">
      <c r="C483" s="711"/>
    </row>
    <row r="484" spans="3:3">
      <c r="C484" s="711"/>
    </row>
    <row r="485" spans="3:3">
      <c r="C485" s="711"/>
    </row>
    <row r="486" spans="3:3">
      <c r="C486" s="711"/>
    </row>
    <row r="487" spans="3:3">
      <c r="C487" s="711"/>
    </row>
    <row r="488" spans="3:3">
      <c r="C488" s="711"/>
    </row>
    <row r="489" spans="3:3">
      <c r="C489" s="711"/>
    </row>
    <row r="490" spans="3:3">
      <c r="C490" s="711"/>
    </row>
    <row r="491" spans="3:3">
      <c r="C491" s="711"/>
    </row>
    <row r="492" spans="3:3">
      <c r="C492" s="711"/>
    </row>
    <row r="493" spans="3:3">
      <c r="C493" s="711"/>
    </row>
    <row r="494" spans="3:3">
      <c r="C494" s="711"/>
    </row>
    <row r="495" spans="3:3">
      <c r="C495" s="711"/>
    </row>
    <row r="496" spans="3:3">
      <c r="C496" s="711"/>
    </row>
    <row r="497" spans="3:3">
      <c r="C497" s="711"/>
    </row>
    <row r="498" spans="3:3">
      <c r="C498" s="711"/>
    </row>
    <row r="499" spans="3:3">
      <c r="C499" s="711"/>
    </row>
    <row r="500" spans="3:3">
      <c r="C500" s="711"/>
    </row>
    <row r="501" spans="3:3">
      <c r="C501" s="711"/>
    </row>
    <row r="502" spans="3:3">
      <c r="C502" s="711"/>
    </row>
    <row r="503" spans="3:3">
      <c r="C503" s="711"/>
    </row>
    <row r="504" spans="3:3">
      <c r="C504" s="711"/>
    </row>
    <row r="505" spans="3:3">
      <c r="C505" s="711"/>
    </row>
    <row r="506" spans="3:3">
      <c r="C506" s="711"/>
    </row>
    <row r="507" spans="3:3">
      <c r="C507" s="711"/>
    </row>
    <row r="508" spans="3:3">
      <c r="C508" s="711"/>
    </row>
    <row r="509" spans="3:3">
      <c r="C509" s="711"/>
    </row>
    <row r="510" spans="3:3">
      <c r="C510" s="711"/>
    </row>
    <row r="511" spans="3:3">
      <c r="C511" s="711"/>
    </row>
    <row r="512" spans="3:3">
      <c r="C512" s="711"/>
    </row>
    <row r="513" spans="3:3">
      <c r="C513" s="711"/>
    </row>
    <row r="514" spans="3:3">
      <c r="C514" s="711"/>
    </row>
    <row r="515" spans="3:3">
      <c r="C515" s="711"/>
    </row>
    <row r="516" spans="3:3">
      <c r="C516" s="711"/>
    </row>
    <row r="517" spans="3:3">
      <c r="C517" s="711"/>
    </row>
    <row r="518" spans="3:3">
      <c r="C518" s="711"/>
    </row>
    <row r="519" spans="3:3">
      <c r="C519" s="711"/>
    </row>
    <row r="520" spans="3:3">
      <c r="C520" s="711"/>
    </row>
    <row r="521" spans="3:3">
      <c r="C521" s="711"/>
    </row>
    <row r="522" spans="3:3">
      <c r="C522" s="711"/>
    </row>
    <row r="523" spans="3:3">
      <c r="C523" s="711"/>
    </row>
    <row r="524" spans="3:3">
      <c r="C524" s="711"/>
    </row>
    <row r="525" spans="3:3">
      <c r="C525" s="711"/>
    </row>
    <row r="526" spans="3:3">
      <c r="C526" s="711"/>
    </row>
    <row r="527" spans="3:3">
      <c r="C527" s="711"/>
    </row>
    <row r="528" spans="3:3">
      <c r="C528" s="711"/>
    </row>
    <row r="529" spans="3:3">
      <c r="C529" s="711"/>
    </row>
    <row r="530" spans="3:3">
      <c r="C530" s="711"/>
    </row>
    <row r="531" spans="3:3">
      <c r="C531" s="711"/>
    </row>
    <row r="532" spans="3:3">
      <c r="C532" s="711"/>
    </row>
    <row r="533" spans="3:3">
      <c r="C533" s="711"/>
    </row>
    <row r="534" spans="3:3">
      <c r="C534" s="711"/>
    </row>
    <row r="535" spans="3:3">
      <c r="C535" s="711"/>
    </row>
    <row r="536" spans="3:3">
      <c r="C536" s="711"/>
    </row>
    <row r="537" spans="3:3">
      <c r="C537" s="711"/>
    </row>
    <row r="538" spans="3:3">
      <c r="C538" s="711"/>
    </row>
    <row r="539" spans="3:3">
      <c r="C539" s="711"/>
    </row>
    <row r="540" spans="3:3">
      <c r="C540" s="711"/>
    </row>
    <row r="541" spans="3:3">
      <c r="C541" s="711"/>
    </row>
    <row r="542" spans="3:3">
      <c r="C542" s="711"/>
    </row>
    <row r="543" spans="3:3">
      <c r="C543" s="711"/>
    </row>
    <row r="544" spans="3:3">
      <c r="C544" s="711"/>
    </row>
    <row r="545" spans="3:3">
      <c r="C545" s="711"/>
    </row>
    <row r="546" spans="3:3">
      <c r="C546" s="711"/>
    </row>
    <row r="547" spans="3:3">
      <c r="C547" s="711"/>
    </row>
    <row r="548" spans="3:3">
      <c r="C548" s="711"/>
    </row>
    <row r="549" spans="3:3">
      <c r="C549" s="711"/>
    </row>
    <row r="550" spans="3:3">
      <c r="C550" s="711"/>
    </row>
    <row r="551" spans="3:3">
      <c r="C551" s="711"/>
    </row>
    <row r="552" spans="3:3">
      <c r="C552" s="711"/>
    </row>
    <row r="553" spans="3:3">
      <c r="C553" s="711"/>
    </row>
    <row r="554" spans="3:3">
      <c r="C554" s="711"/>
    </row>
    <row r="555" spans="3:3">
      <c r="C555" s="711"/>
    </row>
    <row r="556" spans="3:3">
      <c r="C556" s="711"/>
    </row>
    <row r="557" spans="3:3">
      <c r="C557" s="711"/>
    </row>
    <row r="558" spans="3:3">
      <c r="C558" s="711"/>
    </row>
    <row r="559" spans="3:3">
      <c r="C559" s="711"/>
    </row>
    <row r="560" spans="3:3">
      <c r="C560" s="711"/>
    </row>
    <row r="561" spans="3:3">
      <c r="C561" s="711"/>
    </row>
    <row r="562" spans="3:3">
      <c r="C562" s="711"/>
    </row>
    <row r="563" spans="3:3">
      <c r="C563" s="711"/>
    </row>
    <row r="564" spans="3:3">
      <c r="C564" s="711"/>
    </row>
    <row r="565" spans="3:3">
      <c r="C565" s="711"/>
    </row>
    <row r="566" spans="3:3">
      <c r="C566" s="711"/>
    </row>
    <row r="567" spans="3:3">
      <c r="C567" s="711"/>
    </row>
    <row r="568" spans="3:3">
      <c r="C568" s="711"/>
    </row>
    <row r="569" spans="3:3">
      <c r="C569" s="711"/>
    </row>
    <row r="570" spans="3:3">
      <c r="C570" s="711"/>
    </row>
    <row r="571" spans="3:3">
      <c r="C571" s="711"/>
    </row>
    <row r="572" spans="3:3">
      <c r="C572" s="711"/>
    </row>
    <row r="573" spans="3:3">
      <c r="C573" s="711"/>
    </row>
    <row r="574" spans="3:3">
      <c r="C574" s="711"/>
    </row>
    <row r="575" spans="3:3">
      <c r="C575" s="711"/>
    </row>
    <row r="576" spans="3:3">
      <c r="C576" s="711"/>
    </row>
    <row r="577" spans="3:3">
      <c r="C577" s="711"/>
    </row>
    <row r="578" spans="3:3">
      <c r="C578" s="711"/>
    </row>
    <row r="579" spans="3:3">
      <c r="C579" s="711"/>
    </row>
    <row r="580" spans="3:3">
      <c r="C580" s="711"/>
    </row>
    <row r="581" spans="3:3">
      <c r="C581" s="711"/>
    </row>
    <row r="582" spans="3:3">
      <c r="C582" s="711"/>
    </row>
    <row r="583" spans="3:3">
      <c r="C583" s="711"/>
    </row>
    <row r="584" spans="3:3">
      <c r="C584" s="711"/>
    </row>
    <row r="585" spans="3:3">
      <c r="C585" s="711"/>
    </row>
    <row r="586" spans="3:3">
      <c r="C586" s="711"/>
    </row>
    <row r="587" spans="3:3">
      <c r="C587" s="711"/>
    </row>
    <row r="588" spans="3:3">
      <c r="C588" s="711"/>
    </row>
    <row r="589" spans="3:3">
      <c r="C589" s="711"/>
    </row>
    <row r="590" spans="3:3">
      <c r="C590" s="711"/>
    </row>
    <row r="591" spans="3:3">
      <c r="C591" s="711"/>
    </row>
  </sheetData>
  <mergeCells count="1">
    <mergeCell ref="C11:J11"/>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10.xml><?xml version="1.0" encoding="utf-8"?>
<worksheet xmlns="http://schemas.openxmlformats.org/spreadsheetml/2006/main" xmlns:r="http://schemas.openxmlformats.org/officeDocument/2006/relationships">
  <sheetPr codeName="Sheet82"/>
  <dimension ref="A1:H484"/>
  <sheetViews>
    <sheetView zoomScaleNormal="100" zoomScaleSheetLayoutView="90" workbookViewId="0">
      <selection activeCell="A4" sqref="A4:H4"/>
    </sheetView>
  </sheetViews>
  <sheetFormatPr defaultRowHeight="11.25"/>
  <cols>
    <col min="1" max="2" width="9.140625" style="268"/>
    <col min="3" max="3" width="23.28515625" style="268" customWidth="1"/>
    <col min="4" max="4" width="14.28515625" style="268" customWidth="1"/>
    <col min="5" max="5" width="2.42578125" style="268" customWidth="1"/>
    <col min="6" max="6" width="13.42578125" style="268" customWidth="1"/>
    <col min="7" max="7" width="2" style="268" customWidth="1"/>
    <col min="8" max="8" width="16.5703125" style="268" customWidth="1"/>
    <col min="9" max="9" width="2.28515625" style="268" customWidth="1"/>
    <col min="10" max="10" width="15.140625" style="268" customWidth="1"/>
    <col min="11" max="11" width="1.85546875" style="268" customWidth="1"/>
    <col min="12" max="12" width="14" style="268" customWidth="1"/>
    <col min="13" max="16384" width="9.140625" style="268"/>
  </cols>
  <sheetData>
    <row r="1" spans="1:8">
      <c r="A1" s="1709" t="s">
        <v>492</v>
      </c>
      <c r="B1" s="1709"/>
      <c r="C1" s="1709"/>
      <c r="D1" s="1709"/>
      <c r="E1" s="1709"/>
      <c r="F1" s="1709"/>
      <c r="G1" s="1709"/>
      <c r="H1" s="1709"/>
    </row>
    <row r="2" spans="1:8">
      <c r="A2" s="1709" t="str">
        <f>'I-A'!B3</f>
        <v>WIND ENERGY TRANSMISSION TEXAS, LLC</v>
      </c>
      <c r="B2" s="1709"/>
      <c r="C2" s="1709"/>
      <c r="D2" s="1709"/>
      <c r="E2" s="1709"/>
      <c r="F2" s="1709"/>
      <c r="G2" s="1709"/>
      <c r="H2" s="1709"/>
    </row>
    <row r="3" spans="1:8">
      <c r="A3" s="1676" t="s">
        <v>764</v>
      </c>
      <c r="B3" s="1676"/>
      <c r="C3" s="1676"/>
      <c r="D3" s="1676"/>
      <c r="E3" s="1676"/>
      <c r="F3" s="1676"/>
      <c r="G3" s="1676"/>
      <c r="H3" s="1676"/>
    </row>
    <row r="4" spans="1:8">
      <c r="A4" s="1709" t="str">
        <f>'I-A'!B5</f>
        <v>FOR THE HISTORICAL YEAR ENDED JUNE 30, 2012  - AS ADJUSTED</v>
      </c>
      <c r="B4" s="1709"/>
      <c r="C4" s="1709"/>
      <c r="D4" s="1709"/>
      <c r="E4" s="1709"/>
      <c r="F4" s="1709"/>
      <c r="G4" s="1709"/>
      <c r="H4" s="1709"/>
    </row>
    <row r="5" spans="1:8">
      <c r="A5" s="1709" t="str">
        <f>'I-A'!B6</f>
        <v>DOCKET NO. 40606</v>
      </c>
      <c r="B5" s="1709"/>
      <c r="C5" s="1709"/>
      <c r="D5" s="1709"/>
      <c r="E5" s="1709"/>
      <c r="F5" s="1709"/>
      <c r="G5" s="1709"/>
      <c r="H5" s="1709"/>
    </row>
    <row r="6" spans="1:8">
      <c r="A6" s="711"/>
    </row>
    <row r="7" spans="1:8" ht="12" thickBot="1">
      <c r="A7" s="267"/>
    </row>
    <row r="8" spans="1:8" ht="12.75" customHeight="1" thickBot="1">
      <c r="C8" s="1701" t="s">
        <v>195</v>
      </c>
      <c r="D8" s="1702"/>
      <c r="E8" s="1702"/>
      <c r="F8" s="1703"/>
    </row>
    <row r="9" spans="1:8">
      <c r="A9" s="267"/>
    </row>
    <row r="10" spans="1:8">
      <c r="A10" s="267"/>
    </row>
    <row r="11" spans="1:8">
      <c r="A11" s="267"/>
    </row>
    <row r="12" spans="1:8">
      <c r="A12" s="267"/>
    </row>
    <row r="13" spans="1:8">
      <c r="A13" s="267"/>
    </row>
    <row r="14" spans="1:8">
      <c r="A14" s="267"/>
    </row>
    <row r="15" spans="1:8">
      <c r="A15" s="267"/>
    </row>
    <row r="16" spans="1:8">
      <c r="A16" s="267"/>
    </row>
    <row r="17" spans="1:2">
      <c r="A17" s="267"/>
    </row>
    <row r="18" spans="1:2">
      <c r="A18" s="267"/>
    </row>
    <row r="19" spans="1:2">
      <c r="A19" s="267"/>
    </row>
    <row r="20" spans="1:2">
      <c r="A20" s="267"/>
    </row>
    <row r="21" spans="1:2">
      <c r="A21" s="267"/>
    </row>
    <row r="22" spans="1:2">
      <c r="A22" s="267"/>
    </row>
    <row r="23" spans="1:2">
      <c r="A23" s="267"/>
      <c r="B23" s="625"/>
    </row>
    <row r="24" spans="1:2">
      <c r="A24" s="267"/>
    </row>
    <row r="25" spans="1:2">
      <c r="A25" s="267"/>
    </row>
    <row r="26" spans="1:2">
      <c r="A26" s="267"/>
    </row>
    <row r="27" spans="1:2">
      <c r="A27" s="267"/>
    </row>
    <row r="28" spans="1:2">
      <c r="A28" s="267"/>
    </row>
    <row r="29" spans="1:2">
      <c r="A29" s="267"/>
    </row>
    <row r="30" spans="1:2">
      <c r="A30" s="267"/>
    </row>
    <row r="31" spans="1:2">
      <c r="A31" s="267"/>
    </row>
    <row r="32" spans="1:2">
      <c r="A32" s="267"/>
    </row>
    <row r="33" spans="1:1">
      <c r="A33" s="267"/>
    </row>
    <row r="34" spans="1:1">
      <c r="A34" s="267"/>
    </row>
    <row r="35" spans="1:1">
      <c r="A35" s="267"/>
    </row>
    <row r="36" spans="1:1">
      <c r="A36" s="267"/>
    </row>
    <row r="37" spans="1:1">
      <c r="A37" s="267"/>
    </row>
    <row r="38" spans="1:1">
      <c r="A38" s="267"/>
    </row>
    <row r="39" spans="1:1">
      <c r="A39" s="267"/>
    </row>
    <row r="40" spans="1:1">
      <c r="A40" s="267"/>
    </row>
    <row r="41" spans="1:1">
      <c r="A41" s="267"/>
    </row>
    <row r="42" spans="1:1">
      <c r="A42" s="267"/>
    </row>
    <row r="43" spans="1:1">
      <c r="A43" s="267"/>
    </row>
    <row r="44" spans="1:1">
      <c r="A44" s="267"/>
    </row>
    <row r="45" spans="1:1">
      <c r="A45" s="267"/>
    </row>
    <row r="46" spans="1:1">
      <c r="A46" s="267"/>
    </row>
    <row r="47" spans="1:1">
      <c r="A47" s="267"/>
    </row>
    <row r="48" spans="1:1">
      <c r="A48" s="267"/>
    </row>
    <row r="49" spans="1:1">
      <c r="A49" s="267"/>
    </row>
    <row r="50" spans="1:1">
      <c r="A50" s="267"/>
    </row>
    <row r="51" spans="1:1">
      <c r="A51" s="267"/>
    </row>
    <row r="52" spans="1:1">
      <c r="A52" s="267"/>
    </row>
    <row r="53" spans="1:1">
      <c r="A53" s="267"/>
    </row>
    <row r="54" spans="1:1">
      <c r="A54" s="267"/>
    </row>
    <row r="55" spans="1:1">
      <c r="A55" s="267"/>
    </row>
    <row r="56" spans="1:1">
      <c r="A56" s="267"/>
    </row>
    <row r="57" spans="1:1">
      <c r="A57" s="267"/>
    </row>
    <row r="58" spans="1:1">
      <c r="A58" s="267"/>
    </row>
    <row r="59" spans="1:1">
      <c r="A59" s="267"/>
    </row>
    <row r="60" spans="1:1">
      <c r="A60" s="267"/>
    </row>
    <row r="61" spans="1:1">
      <c r="A61" s="267"/>
    </row>
    <row r="62" spans="1:1">
      <c r="A62" s="267"/>
    </row>
    <row r="63" spans="1:1">
      <c r="A63" s="267"/>
    </row>
    <row r="64" spans="1:1">
      <c r="A64" s="267"/>
    </row>
    <row r="65" spans="1:1">
      <c r="A65" s="267"/>
    </row>
    <row r="66" spans="1:1">
      <c r="A66" s="267"/>
    </row>
    <row r="67" spans="1:1">
      <c r="A67" s="267"/>
    </row>
    <row r="68" spans="1:1">
      <c r="A68" s="267"/>
    </row>
    <row r="69" spans="1:1">
      <c r="A69" s="267"/>
    </row>
    <row r="70" spans="1:1">
      <c r="A70" s="267"/>
    </row>
    <row r="71" spans="1:1">
      <c r="A71" s="267"/>
    </row>
    <row r="72" spans="1:1">
      <c r="A72" s="267"/>
    </row>
    <row r="73" spans="1:1">
      <c r="A73" s="267"/>
    </row>
    <row r="74" spans="1:1">
      <c r="A74" s="267"/>
    </row>
    <row r="75" spans="1:1">
      <c r="A75" s="267"/>
    </row>
    <row r="76" spans="1:1">
      <c r="A76" s="267"/>
    </row>
    <row r="77" spans="1:1">
      <c r="A77" s="267"/>
    </row>
    <row r="78" spans="1:1">
      <c r="A78" s="267"/>
    </row>
    <row r="79" spans="1:1">
      <c r="A79" s="267"/>
    </row>
    <row r="80" spans="1:1">
      <c r="A80" s="267"/>
    </row>
    <row r="81" spans="1:1">
      <c r="A81" s="267"/>
    </row>
    <row r="82" spans="1:1">
      <c r="A82" s="267"/>
    </row>
    <row r="83" spans="1:1">
      <c r="A83" s="267"/>
    </row>
    <row r="84" spans="1:1">
      <c r="A84" s="267"/>
    </row>
    <row r="85" spans="1:1">
      <c r="A85" s="267"/>
    </row>
    <row r="86" spans="1:1">
      <c r="A86" s="267"/>
    </row>
    <row r="87" spans="1:1">
      <c r="A87" s="267"/>
    </row>
    <row r="88" spans="1:1">
      <c r="A88" s="267"/>
    </row>
    <row r="89" spans="1:1">
      <c r="A89" s="267"/>
    </row>
    <row r="90" spans="1:1">
      <c r="A90" s="267"/>
    </row>
    <row r="91" spans="1:1">
      <c r="A91" s="267"/>
    </row>
    <row r="92" spans="1:1">
      <c r="A92" s="267"/>
    </row>
    <row r="93" spans="1:1">
      <c r="A93" s="267"/>
    </row>
    <row r="94" spans="1:1">
      <c r="A94" s="267"/>
    </row>
    <row r="95" spans="1:1">
      <c r="A95" s="267"/>
    </row>
    <row r="96" spans="1:1">
      <c r="A96" s="267"/>
    </row>
    <row r="97" spans="1:1">
      <c r="A97" s="267"/>
    </row>
    <row r="98" spans="1:1">
      <c r="A98" s="267"/>
    </row>
    <row r="99" spans="1:1">
      <c r="A99" s="267"/>
    </row>
    <row r="100" spans="1:1">
      <c r="A100" s="267"/>
    </row>
    <row r="101" spans="1:1">
      <c r="A101" s="267"/>
    </row>
    <row r="102" spans="1:1">
      <c r="A102" s="267"/>
    </row>
    <row r="103" spans="1:1">
      <c r="A103" s="267"/>
    </row>
    <row r="104" spans="1:1">
      <c r="A104" s="267"/>
    </row>
    <row r="105" spans="1:1">
      <c r="A105" s="267"/>
    </row>
    <row r="106" spans="1:1">
      <c r="A106" s="267"/>
    </row>
    <row r="107" spans="1:1">
      <c r="A107" s="267"/>
    </row>
    <row r="108" spans="1:1">
      <c r="A108" s="267"/>
    </row>
    <row r="109" spans="1:1">
      <c r="A109" s="267"/>
    </row>
    <row r="110" spans="1:1">
      <c r="A110" s="267"/>
    </row>
    <row r="111" spans="1:1">
      <c r="A111" s="267"/>
    </row>
    <row r="112" spans="1:1">
      <c r="A112" s="267"/>
    </row>
    <row r="113" spans="1:1">
      <c r="A113" s="267"/>
    </row>
    <row r="114" spans="1:1">
      <c r="A114" s="267"/>
    </row>
    <row r="115" spans="1:1">
      <c r="A115" s="267"/>
    </row>
    <row r="116" spans="1:1">
      <c r="A116" s="267"/>
    </row>
    <row r="117" spans="1:1">
      <c r="A117" s="267"/>
    </row>
    <row r="118" spans="1:1">
      <c r="A118" s="267"/>
    </row>
    <row r="119" spans="1:1">
      <c r="A119" s="267"/>
    </row>
    <row r="120" spans="1:1">
      <c r="A120" s="267"/>
    </row>
    <row r="121" spans="1:1">
      <c r="A121" s="267"/>
    </row>
    <row r="122" spans="1:1">
      <c r="A122" s="267"/>
    </row>
    <row r="123" spans="1:1">
      <c r="A123" s="267"/>
    </row>
    <row r="124" spans="1:1">
      <c r="A124" s="267"/>
    </row>
    <row r="125" spans="1:1">
      <c r="A125" s="267"/>
    </row>
    <row r="126" spans="1:1">
      <c r="A126" s="267"/>
    </row>
    <row r="127" spans="1:1">
      <c r="A127" s="267"/>
    </row>
    <row r="128" spans="1:1">
      <c r="A128" s="267"/>
    </row>
    <row r="129" spans="1:1">
      <c r="A129" s="267"/>
    </row>
    <row r="130" spans="1:1">
      <c r="A130" s="267"/>
    </row>
    <row r="131" spans="1:1">
      <c r="A131" s="267"/>
    </row>
    <row r="132" spans="1:1">
      <c r="A132" s="267"/>
    </row>
    <row r="133" spans="1:1">
      <c r="A133" s="267"/>
    </row>
    <row r="134" spans="1:1">
      <c r="A134" s="267"/>
    </row>
    <row r="135" spans="1:1">
      <c r="A135" s="267"/>
    </row>
    <row r="136" spans="1:1">
      <c r="A136" s="267"/>
    </row>
    <row r="137" spans="1:1">
      <c r="A137" s="267"/>
    </row>
    <row r="138" spans="1:1">
      <c r="A138" s="267"/>
    </row>
    <row r="139" spans="1:1">
      <c r="A139" s="267"/>
    </row>
    <row r="140" spans="1:1">
      <c r="A140" s="267"/>
    </row>
    <row r="141" spans="1:1">
      <c r="A141" s="267"/>
    </row>
    <row r="142" spans="1:1">
      <c r="A142" s="267"/>
    </row>
    <row r="143" spans="1:1">
      <c r="A143" s="267"/>
    </row>
    <row r="144" spans="1:1">
      <c r="A144" s="267"/>
    </row>
    <row r="145" spans="1:1">
      <c r="A145" s="267"/>
    </row>
    <row r="146" spans="1:1">
      <c r="A146" s="267"/>
    </row>
    <row r="147" spans="1:1">
      <c r="A147" s="267"/>
    </row>
    <row r="148" spans="1:1">
      <c r="A148" s="267"/>
    </row>
    <row r="149" spans="1:1">
      <c r="A149" s="267"/>
    </row>
    <row r="150" spans="1:1">
      <c r="A150" s="267"/>
    </row>
    <row r="151" spans="1:1">
      <c r="A151" s="267"/>
    </row>
    <row r="152" spans="1:1">
      <c r="A152" s="267"/>
    </row>
    <row r="153" spans="1:1">
      <c r="A153" s="267"/>
    </row>
    <row r="154" spans="1:1">
      <c r="A154" s="267"/>
    </row>
    <row r="155" spans="1:1">
      <c r="A155" s="267"/>
    </row>
    <row r="156" spans="1:1">
      <c r="A156" s="267"/>
    </row>
    <row r="157" spans="1:1">
      <c r="A157" s="267"/>
    </row>
    <row r="158" spans="1:1">
      <c r="A158" s="267"/>
    </row>
    <row r="159" spans="1:1">
      <c r="A159" s="267"/>
    </row>
    <row r="160" spans="1:1">
      <c r="A160" s="267"/>
    </row>
    <row r="161" spans="1:1">
      <c r="A161" s="267"/>
    </row>
    <row r="162" spans="1:1">
      <c r="A162" s="267"/>
    </row>
    <row r="163" spans="1:1">
      <c r="A163" s="267"/>
    </row>
    <row r="164" spans="1:1">
      <c r="A164" s="267"/>
    </row>
    <row r="165" spans="1:1">
      <c r="A165" s="267"/>
    </row>
    <row r="166" spans="1:1">
      <c r="A166" s="267"/>
    </row>
    <row r="167" spans="1:1">
      <c r="A167" s="267"/>
    </row>
    <row r="168" spans="1:1">
      <c r="A168" s="267"/>
    </row>
    <row r="169" spans="1:1">
      <c r="A169" s="267"/>
    </row>
    <row r="170" spans="1:1">
      <c r="A170" s="267"/>
    </row>
    <row r="171" spans="1:1">
      <c r="A171" s="267"/>
    </row>
    <row r="172" spans="1:1">
      <c r="A172" s="267"/>
    </row>
    <row r="173" spans="1:1">
      <c r="A173" s="267"/>
    </row>
    <row r="174" spans="1:1">
      <c r="A174" s="267"/>
    </row>
    <row r="175" spans="1:1">
      <c r="A175" s="267"/>
    </row>
    <row r="176" spans="1:1">
      <c r="A176" s="267"/>
    </row>
    <row r="177" spans="1:1">
      <c r="A177" s="267"/>
    </row>
    <row r="178" spans="1:1">
      <c r="A178" s="267"/>
    </row>
    <row r="179" spans="1:1">
      <c r="A179" s="267"/>
    </row>
    <row r="180" spans="1:1">
      <c r="A180" s="267"/>
    </row>
    <row r="181" spans="1:1">
      <c r="A181" s="267"/>
    </row>
    <row r="182" spans="1:1">
      <c r="A182" s="267"/>
    </row>
    <row r="183" spans="1:1">
      <c r="A183" s="267"/>
    </row>
    <row r="184" spans="1:1">
      <c r="A184" s="267"/>
    </row>
    <row r="185" spans="1:1">
      <c r="A185" s="267"/>
    </row>
    <row r="186" spans="1:1">
      <c r="A186" s="267"/>
    </row>
    <row r="187" spans="1:1">
      <c r="A187" s="267"/>
    </row>
    <row r="188" spans="1:1">
      <c r="A188" s="267"/>
    </row>
    <row r="189" spans="1:1">
      <c r="A189" s="267"/>
    </row>
    <row r="190" spans="1:1">
      <c r="A190" s="267"/>
    </row>
    <row r="191" spans="1:1">
      <c r="A191" s="267"/>
    </row>
    <row r="192" spans="1:1">
      <c r="A192" s="267"/>
    </row>
    <row r="193" spans="1:1">
      <c r="A193" s="267"/>
    </row>
    <row r="194" spans="1:1">
      <c r="A194" s="267"/>
    </row>
    <row r="195" spans="1:1">
      <c r="A195" s="267"/>
    </row>
    <row r="196" spans="1:1">
      <c r="A196" s="267"/>
    </row>
    <row r="197" spans="1:1">
      <c r="A197" s="267"/>
    </row>
    <row r="198" spans="1:1">
      <c r="A198" s="267"/>
    </row>
    <row r="199" spans="1:1">
      <c r="A199" s="267"/>
    </row>
    <row r="200" spans="1:1">
      <c r="A200" s="267"/>
    </row>
    <row r="201" spans="1:1">
      <c r="A201" s="267"/>
    </row>
    <row r="202" spans="1:1">
      <c r="A202" s="267"/>
    </row>
    <row r="203" spans="1:1">
      <c r="A203" s="267"/>
    </row>
    <row r="204" spans="1:1">
      <c r="A204" s="267"/>
    </row>
    <row r="205" spans="1:1">
      <c r="A205" s="267"/>
    </row>
    <row r="206" spans="1:1">
      <c r="A206" s="267"/>
    </row>
    <row r="207" spans="1:1">
      <c r="A207" s="267"/>
    </row>
    <row r="208" spans="1:1">
      <c r="A208" s="267"/>
    </row>
    <row r="209" spans="1:1">
      <c r="A209" s="267"/>
    </row>
    <row r="210" spans="1:1">
      <c r="A210" s="267"/>
    </row>
    <row r="211" spans="1:1">
      <c r="A211" s="267"/>
    </row>
    <row r="212" spans="1:1">
      <c r="A212" s="267"/>
    </row>
    <row r="213" spans="1:1">
      <c r="A213" s="267"/>
    </row>
    <row r="214" spans="1:1">
      <c r="A214" s="267"/>
    </row>
    <row r="215" spans="1:1">
      <c r="A215" s="267"/>
    </row>
    <row r="216" spans="1:1">
      <c r="A216" s="267"/>
    </row>
    <row r="217" spans="1:1">
      <c r="A217" s="267"/>
    </row>
    <row r="218" spans="1:1">
      <c r="A218" s="267"/>
    </row>
    <row r="219" spans="1:1">
      <c r="A219" s="267"/>
    </row>
    <row r="220" spans="1:1">
      <c r="A220" s="267"/>
    </row>
    <row r="221" spans="1:1">
      <c r="A221" s="267"/>
    </row>
    <row r="222" spans="1:1">
      <c r="A222" s="267"/>
    </row>
    <row r="223" spans="1:1">
      <c r="A223" s="267"/>
    </row>
    <row r="224" spans="1:1">
      <c r="A224" s="267"/>
    </row>
    <row r="225" spans="1:1">
      <c r="A225" s="267"/>
    </row>
    <row r="226" spans="1:1">
      <c r="A226" s="267"/>
    </row>
    <row r="227" spans="1:1">
      <c r="A227" s="267"/>
    </row>
    <row r="228" spans="1:1">
      <c r="A228" s="267"/>
    </row>
    <row r="229" spans="1:1">
      <c r="A229" s="267"/>
    </row>
    <row r="230" spans="1:1">
      <c r="A230" s="267"/>
    </row>
    <row r="231" spans="1:1">
      <c r="A231" s="267"/>
    </row>
    <row r="232" spans="1:1">
      <c r="A232" s="267"/>
    </row>
    <row r="233" spans="1:1">
      <c r="A233" s="267"/>
    </row>
    <row r="234" spans="1:1">
      <c r="A234" s="267"/>
    </row>
    <row r="235" spans="1:1">
      <c r="A235" s="267"/>
    </row>
    <row r="236" spans="1:1">
      <c r="A236" s="267"/>
    </row>
    <row r="237" spans="1:1">
      <c r="A237" s="267"/>
    </row>
    <row r="238" spans="1:1">
      <c r="A238" s="267"/>
    </row>
    <row r="239" spans="1:1">
      <c r="A239" s="267"/>
    </row>
    <row r="240" spans="1:1">
      <c r="A240" s="267"/>
    </row>
    <row r="241" spans="1:1">
      <c r="A241" s="267"/>
    </row>
    <row r="242" spans="1:1">
      <c r="A242" s="267"/>
    </row>
    <row r="243" spans="1:1">
      <c r="A243" s="267"/>
    </row>
    <row r="244" spans="1:1">
      <c r="A244" s="267"/>
    </row>
    <row r="245" spans="1:1">
      <c r="A245" s="267"/>
    </row>
    <row r="246" spans="1:1">
      <c r="A246" s="267"/>
    </row>
    <row r="247" spans="1:1">
      <c r="A247" s="267"/>
    </row>
    <row r="248" spans="1:1">
      <c r="A248" s="267"/>
    </row>
    <row r="249" spans="1:1">
      <c r="A249" s="267"/>
    </row>
    <row r="250" spans="1:1">
      <c r="A250" s="267"/>
    </row>
    <row r="251" spans="1:1">
      <c r="A251" s="267"/>
    </row>
    <row r="252" spans="1:1">
      <c r="A252" s="267"/>
    </row>
    <row r="253" spans="1:1">
      <c r="A253" s="267"/>
    </row>
    <row r="254" spans="1:1">
      <c r="A254" s="267"/>
    </row>
    <row r="255" spans="1:1">
      <c r="A255" s="267"/>
    </row>
    <row r="256" spans="1:1">
      <c r="A256" s="267"/>
    </row>
    <row r="257" spans="1:1">
      <c r="A257" s="267"/>
    </row>
    <row r="258" spans="1:1">
      <c r="A258" s="267"/>
    </row>
    <row r="259" spans="1:1">
      <c r="A259" s="267"/>
    </row>
    <row r="260" spans="1:1">
      <c r="A260" s="267"/>
    </row>
    <row r="261" spans="1:1">
      <c r="A261" s="267"/>
    </row>
    <row r="262" spans="1:1">
      <c r="A262" s="267"/>
    </row>
    <row r="263" spans="1:1">
      <c r="A263" s="267"/>
    </row>
    <row r="264" spans="1:1">
      <c r="A264" s="267"/>
    </row>
    <row r="265" spans="1:1">
      <c r="A265" s="267"/>
    </row>
    <row r="266" spans="1:1">
      <c r="A266" s="267"/>
    </row>
    <row r="267" spans="1:1">
      <c r="A267" s="267"/>
    </row>
    <row r="268" spans="1:1">
      <c r="A268" s="267"/>
    </row>
    <row r="269" spans="1:1">
      <c r="A269" s="267"/>
    </row>
    <row r="270" spans="1:1">
      <c r="A270" s="267"/>
    </row>
    <row r="271" spans="1:1">
      <c r="A271" s="267"/>
    </row>
    <row r="272" spans="1:1">
      <c r="A272" s="267"/>
    </row>
    <row r="273" spans="1:1">
      <c r="A273" s="267"/>
    </row>
    <row r="274" spans="1:1">
      <c r="A274" s="267"/>
    </row>
    <row r="275" spans="1:1">
      <c r="A275" s="267"/>
    </row>
    <row r="276" spans="1:1">
      <c r="A276" s="267"/>
    </row>
    <row r="277" spans="1:1">
      <c r="A277" s="267"/>
    </row>
    <row r="278" spans="1:1">
      <c r="A278" s="267"/>
    </row>
    <row r="279" spans="1:1">
      <c r="A279" s="267"/>
    </row>
    <row r="280" spans="1:1">
      <c r="A280" s="267"/>
    </row>
    <row r="281" spans="1:1">
      <c r="A281" s="267"/>
    </row>
    <row r="282" spans="1:1">
      <c r="A282" s="267"/>
    </row>
    <row r="283" spans="1:1">
      <c r="A283" s="267"/>
    </row>
    <row r="284" spans="1:1">
      <c r="A284" s="267"/>
    </row>
    <row r="285" spans="1:1">
      <c r="A285" s="267"/>
    </row>
    <row r="286" spans="1:1">
      <c r="A286" s="267"/>
    </row>
    <row r="287" spans="1:1">
      <c r="A287" s="267"/>
    </row>
    <row r="288" spans="1:1">
      <c r="A288" s="267"/>
    </row>
    <row r="289" spans="1:1">
      <c r="A289" s="267"/>
    </row>
    <row r="290" spans="1:1">
      <c r="A290" s="267"/>
    </row>
    <row r="291" spans="1:1">
      <c r="A291" s="267"/>
    </row>
    <row r="292" spans="1:1">
      <c r="A292" s="267"/>
    </row>
    <row r="293" spans="1:1">
      <c r="A293" s="267"/>
    </row>
    <row r="294" spans="1:1">
      <c r="A294" s="267"/>
    </row>
    <row r="295" spans="1:1">
      <c r="A295" s="267"/>
    </row>
    <row r="296" spans="1:1">
      <c r="A296" s="267"/>
    </row>
    <row r="297" spans="1:1">
      <c r="A297" s="267"/>
    </row>
    <row r="298" spans="1:1">
      <c r="A298" s="267"/>
    </row>
    <row r="299" spans="1:1">
      <c r="A299" s="267"/>
    </row>
    <row r="300" spans="1:1">
      <c r="A300" s="267"/>
    </row>
    <row r="301" spans="1:1">
      <c r="A301" s="267"/>
    </row>
    <row r="302" spans="1:1">
      <c r="A302" s="267"/>
    </row>
    <row r="303" spans="1:1">
      <c r="A303" s="267"/>
    </row>
    <row r="304" spans="1:1">
      <c r="A304" s="267"/>
    </row>
    <row r="305" spans="1:1">
      <c r="A305" s="267"/>
    </row>
    <row r="306" spans="1:1">
      <c r="A306" s="267"/>
    </row>
    <row r="307" spans="1:1">
      <c r="A307" s="267"/>
    </row>
    <row r="308" spans="1:1">
      <c r="A308" s="267"/>
    </row>
    <row r="309" spans="1:1">
      <c r="A309" s="267"/>
    </row>
    <row r="310" spans="1:1">
      <c r="A310" s="267"/>
    </row>
    <row r="311" spans="1:1">
      <c r="A311" s="267"/>
    </row>
    <row r="312" spans="1:1">
      <c r="A312" s="267"/>
    </row>
    <row r="313" spans="1:1">
      <c r="A313" s="267"/>
    </row>
    <row r="314" spans="1:1">
      <c r="A314" s="267"/>
    </row>
    <row r="315" spans="1:1">
      <c r="A315" s="267"/>
    </row>
    <row r="316" spans="1:1">
      <c r="A316" s="267"/>
    </row>
    <row r="317" spans="1:1">
      <c r="A317" s="267"/>
    </row>
    <row r="318" spans="1:1">
      <c r="A318" s="267"/>
    </row>
    <row r="319" spans="1:1">
      <c r="A319" s="267"/>
    </row>
    <row r="320" spans="1:1">
      <c r="A320" s="267"/>
    </row>
    <row r="321" spans="1:1">
      <c r="A321" s="267"/>
    </row>
    <row r="322" spans="1:1">
      <c r="A322" s="267"/>
    </row>
    <row r="323" spans="1:1">
      <c r="A323" s="267"/>
    </row>
    <row r="324" spans="1:1">
      <c r="A324" s="267"/>
    </row>
    <row r="325" spans="1:1">
      <c r="A325" s="267"/>
    </row>
    <row r="326" spans="1:1">
      <c r="A326" s="267"/>
    </row>
    <row r="327" spans="1:1">
      <c r="A327" s="267"/>
    </row>
    <row r="328" spans="1:1">
      <c r="A328" s="267"/>
    </row>
    <row r="329" spans="1:1">
      <c r="A329" s="267"/>
    </row>
    <row r="330" spans="1:1">
      <c r="A330" s="267"/>
    </row>
    <row r="331" spans="1:1">
      <c r="A331" s="267"/>
    </row>
    <row r="332" spans="1:1">
      <c r="A332" s="267"/>
    </row>
    <row r="333" spans="1:1">
      <c r="A333" s="267"/>
    </row>
    <row r="334" spans="1:1">
      <c r="A334" s="267"/>
    </row>
    <row r="335" spans="1:1">
      <c r="A335" s="267"/>
    </row>
    <row r="336" spans="1:1">
      <c r="A336" s="267"/>
    </row>
    <row r="337" spans="1:1">
      <c r="A337" s="267"/>
    </row>
    <row r="338" spans="1:1">
      <c r="A338" s="267"/>
    </row>
    <row r="339" spans="1:1">
      <c r="A339" s="267"/>
    </row>
    <row r="340" spans="1:1">
      <c r="A340" s="267"/>
    </row>
    <row r="341" spans="1:1">
      <c r="A341" s="267"/>
    </row>
    <row r="342" spans="1:1">
      <c r="A342" s="267"/>
    </row>
    <row r="343" spans="1:1">
      <c r="A343" s="267"/>
    </row>
    <row r="344" spans="1:1">
      <c r="A344" s="267"/>
    </row>
    <row r="345" spans="1:1">
      <c r="A345" s="267"/>
    </row>
    <row r="346" spans="1:1">
      <c r="A346" s="267"/>
    </row>
    <row r="347" spans="1:1">
      <c r="A347" s="267"/>
    </row>
    <row r="348" spans="1:1">
      <c r="A348" s="267"/>
    </row>
    <row r="349" spans="1:1">
      <c r="A349" s="267"/>
    </row>
    <row r="350" spans="1:1">
      <c r="A350" s="267"/>
    </row>
    <row r="351" spans="1:1">
      <c r="A351" s="267"/>
    </row>
    <row r="352" spans="1:1">
      <c r="A352" s="267"/>
    </row>
    <row r="353" spans="1:1">
      <c r="A353" s="267"/>
    </row>
    <row r="354" spans="1:1">
      <c r="A354" s="267"/>
    </row>
    <row r="355" spans="1:1">
      <c r="A355" s="267"/>
    </row>
    <row r="356" spans="1:1">
      <c r="A356" s="267"/>
    </row>
    <row r="357" spans="1:1">
      <c r="A357" s="267"/>
    </row>
    <row r="358" spans="1:1">
      <c r="A358" s="267"/>
    </row>
    <row r="359" spans="1:1">
      <c r="A359" s="267"/>
    </row>
    <row r="360" spans="1:1">
      <c r="A360" s="267"/>
    </row>
    <row r="361" spans="1:1">
      <c r="A361" s="267"/>
    </row>
    <row r="362" spans="1:1">
      <c r="A362" s="267"/>
    </row>
    <row r="363" spans="1:1">
      <c r="A363" s="267"/>
    </row>
    <row r="364" spans="1:1">
      <c r="A364" s="267"/>
    </row>
    <row r="365" spans="1:1">
      <c r="A365" s="267"/>
    </row>
    <row r="366" spans="1:1">
      <c r="A366" s="267"/>
    </row>
    <row r="367" spans="1:1">
      <c r="A367" s="267"/>
    </row>
    <row r="368" spans="1:1">
      <c r="A368" s="267"/>
    </row>
    <row r="369" spans="1:1">
      <c r="A369" s="267"/>
    </row>
    <row r="370" spans="1:1">
      <c r="A370" s="267"/>
    </row>
    <row r="371" spans="1:1">
      <c r="A371" s="267"/>
    </row>
    <row r="372" spans="1:1">
      <c r="A372" s="267"/>
    </row>
    <row r="373" spans="1:1">
      <c r="A373" s="267"/>
    </row>
    <row r="374" spans="1:1">
      <c r="A374" s="267"/>
    </row>
    <row r="375" spans="1:1">
      <c r="A375" s="267"/>
    </row>
    <row r="376" spans="1:1">
      <c r="A376" s="267"/>
    </row>
    <row r="377" spans="1:1">
      <c r="A377" s="267"/>
    </row>
    <row r="378" spans="1:1">
      <c r="A378" s="267"/>
    </row>
    <row r="379" spans="1:1">
      <c r="A379" s="267"/>
    </row>
    <row r="380" spans="1:1">
      <c r="A380" s="267"/>
    </row>
    <row r="381" spans="1:1">
      <c r="A381" s="267"/>
    </row>
    <row r="382" spans="1:1">
      <c r="A382" s="267"/>
    </row>
    <row r="383" spans="1:1">
      <c r="A383" s="267"/>
    </row>
    <row r="384" spans="1:1">
      <c r="A384" s="267"/>
    </row>
    <row r="385" spans="1:1">
      <c r="A385" s="267"/>
    </row>
    <row r="386" spans="1:1">
      <c r="A386" s="267"/>
    </row>
    <row r="387" spans="1:1">
      <c r="A387" s="267"/>
    </row>
    <row r="388" spans="1:1">
      <c r="A388" s="267"/>
    </row>
    <row r="389" spans="1:1">
      <c r="A389" s="267"/>
    </row>
    <row r="390" spans="1:1">
      <c r="A390" s="267"/>
    </row>
    <row r="391" spans="1:1">
      <c r="A391" s="267"/>
    </row>
    <row r="392" spans="1:1">
      <c r="A392" s="267"/>
    </row>
    <row r="393" spans="1:1">
      <c r="A393" s="267"/>
    </row>
    <row r="394" spans="1:1">
      <c r="A394" s="267"/>
    </row>
    <row r="395" spans="1:1">
      <c r="A395" s="267"/>
    </row>
    <row r="396" spans="1:1">
      <c r="A396" s="267"/>
    </row>
    <row r="397" spans="1:1">
      <c r="A397" s="267"/>
    </row>
    <row r="398" spans="1:1">
      <c r="A398" s="267"/>
    </row>
    <row r="399" spans="1:1">
      <c r="A399" s="267"/>
    </row>
    <row r="400" spans="1:1">
      <c r="A400" s="267"/>
    </row>
    <row r="401" spans="1:1">
      <c r="A401" s="267"/>
    </row>
    <row r="402" spans="1:1">
      <c r="A402" s="267"/>
    </row>
    <row r="403" spans="1:1">
      <c r="A403" s="267"/>
    </row>
    <row r="404" spans="1:1">
      <c r="A404" s="267"/>
    </row>
    <row r="405" spans="1:1">
      <c r="A405" s="267"/>
    </row>
    <row r="406" spans="1:1">
      <c r="A406" s="267"/>
    </row>
    <row r="407" spans="1:1">
      <c r="A407" s="267"/>
    </row>
    <row r="408" spans="1:1">
      <c r="A408" s="267"/>
    </row>
    <row r="409" spans="1:1">
      <c r="A409" s="267"/>
    </row>
    <row r="410" spans="1:1">
      <c r="A410" s="267"/>
    </row>
    <row r="411" spans="1:1">
      <c r="A411" s="267"/>
    </row>
    <row r="412" spans="1:1">
      <c r="A412" s="267"/>
    </row>
    <row r="413" spans="1:1">
      <c r="A413" s="267"/>
    </row>
    <row r="414" spans="1:1">
      <c r="A414" s="267"/>
    </row>
    <row r="415" spans="1:1">
      <c r="A415" s="267"/>
    </row>
    <row r="416" spans="1:1">
      <c r="A416" s="267"/>
    </row>
    <row r="417" spans="1:1">
      <c r="A417" s="267"/>
    </row>
    <row r="418" spans="1:1">
      <c r="A418" s="267"/>
    </row>
    <row r="419" spans="1:1">
      <c r="A419" s="267"/>
    </row>
    <row r="420" spans="1:1">
      <c r="A420" s="267"/>
    </row>
    <row r="421" spans="1:1">
      <c r="A421" s="267"/>
    </row>
    <row r="422" spans="1:1">
      <c r="A422" s="267"/>
    </row>
    <row r="423" spans="1:1">
      <c r="A423" s="267"/>
    </row>
    <row r="424" spans="1:1">
      <c r="A424" s="267"/>
    </row>
    <row r="425" spans="1:1">
      <c r="A425" s="267"/>
    </row>
    <row r="426" spans="1:1">
      <c r="A426" s="267"/>
    </row>
    <row r="427" spans="1:1">
      <c r="A427" s="267"/>
    </row>
    <row r="428" spans="1:1">
      <c r="A428" s="267"/>
    </row>
    <row r="429" spans="1:1">
      <c r="A429" s="267"/>
    </row>
    <row r="430" spans="1:1">
      <c r="A430" s="267"/>
    </row>
    <row r="431" spans="1:1">
      <c r="A431" s="267"/>
    </row>
    <row r="432" spans="1:1">
      <c r="A432" s="267"/>
    </row>
    <row r="433" spans="1:1">
      <c r="A433" s="267"/>
    </row>
    <row r="434" spans="1:1">
      <c r="A434" s="267"/>
    </row>
    <row r="435" spans="1:1">
      <c r="A435" s="267"/>
    </row>
    <row r="436" spans="1:1">
      <c r="A436" s="267"/>
    </row>
    <row r="437" spans="1:1">
      <c r="A437" s="267"/>
    </row>
    <row r="438" spans="1:1">
      <c r="A438" s="267"/>
    </row>
    <row r="439" spans="1:1">
      <c r="A439" s="267"/>
    </row>
    <row r="440" spans="1:1">
      <c r="A440" s="267"/>
    </row>
    <row r="441" spans="1:1">
      <c r="A441" s="267"/>
    </row>
    <row r="442" spans="1:1">
      <c r="A442" s="267"/>
    </row>
    <row r="443" spans="1:1">
      <c r="A443" s="267"/>
    </row>
    <row r="444" spans="1:1">
      <c r="A444" s="267"/>
    </row>
    <row r="445" spans="1:1">
      <c r="A445" s="267"/>
    </row>
    <row r="446" spans="1:1">
      <c r="A446" s="267"/>
    </row>
    <row r="447" spans="1:1">
      <c r="A447" s="267"/>
    </row>
    <row r="448" spans="1:1">
      <c r="A448" s="267"/>
    </row>
    <row r="449" spans="1:1">
      <c r="A449" s="267"/>
    </row>
    <row r="450" spans="1:1">
      <c r="A450" s="267"/>
    </row>
    <row r="451" spans="1:1">
      <c r="A451" s="267"/>
    </row>
    <row r="452" spans="1:1">
      <c r="A452" s="267"/>
    </row>
    <row r="453" spans="1:1">
      <c r="A453" s="267"/>
    </row>
    <row r="454" spans="1:1">
      <c r="A454" s="267"/>
    </row>
    <row r="455" spans="1:1">
      <c r="A455" s="267"/>
    </row>
    <row r="456" spans="1:1">
      <c r="A456" s="267"/>
    </row>
    <row r="457" spans="1:1">
      <c r="A457" s="267"/>
    </row>
    <row r="458" spans="1:1">
      <c r="A458" s="267"/>
    </row>
    <row r="459" spans="1:1">
      <c r="A459" s="267"/>
    </row>
    <row r="460" spans="1:1">
      <c r="A460" s="267"/>
    </row>
    <row r="461" spans="1:1">
      <c r="A461" s="267"/>
    </row>
    <row r="462" spans="1:1">
      <c r="A462" s="267"/>
    </row>
    <row r="463" spans="1:1">
      <c r="A463" s="267"/>
    </row>
    <row r="464" spans="1:1">
      <c r="A464" s="267"/>
    </row>
    <row r="465" spans="1:1">
      <c r="A465" s="267"/>
    </row>
    <row r="466" spans="1:1">
      <c r="A466" s="267"/>
    </row>
    <row r="467" spans="1:1">
      <c r="A467" s="267"/>
    </row>
    <row r="468" spans="1:1">
      <c r="A468" s="267"/>
    </row>
    <row r="469" spans="1:1">
      <c r="A469" s="267"/>
    </row>
    <row r="470" spans="1:1">
      <c r="A470" s="267"/>
    </row>
    <row r="471" spans="1:1">
      <c r="A471" s="267"/>
    </row>
    <row r="472" spans="1:1">
      <c r="A472" s="267"/>
    </row>
    <row r="473" spans="1:1">
      <c r="A473" s="267"/>
    </row>
    <row r="474" spans="1:1">
      <c r="A474" s="267"/>
    </row>
    <row r="475" spans="1:1">
      <c r="A475" s="267"/>
    </row>
    <row r="476" spans="1:1">
      <c r="A476" s="267"/>
    </row>
    <row r="477" spans="1:1">
      <c r="A477" s="267"/>
    </row>
    <row r="478" spans="1:1">
      <c r="A478" s="267"/>
    </row>
    <row r="479" spans="1:1">
      <c r="A479" s="267"/>
    </row>
    <row r="480" spans="1:1">
      <c r="A480" s="267"/>
    </row>
    <row r="481" spans="1:1">
      <c r="A481" s="267"/>
    </row>
    <row r="482" spans="1:1">
      <c r="A482" s="267"/>
    </row>
    <row r="483" spans="1:1">
      <c r="A483" s="267"/>
    </row>
    <row r="484" spans="1:1">
      <c r="A484" s="267"/>
    </row>
  </sheetData>
  <mergeCells count="6">
    <mergeCell ref="C8:F8"/>
    <mergeCell ref="A5:H5"/>
    <mergeCell ref="A1:H1"/>
    <mergeCell ref="A2:H2"/>
    <mergeCell ref="A3:H3"/>
    <mergeCell ref="A4:H4"/>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11.xml><?xml version="1.0" encoding="utf-8"?>
<worksheet xmlns="http://schemas.openxmlformats.org/spreadsheetml/2006/main" xmlns:r="http://schemas.openxmlformats.org/officeDocument/2006/relationships">
  <sheetPr codeName="Sheet83"/>
  <dimension ref="A1:R32"/>
  <sheetViews>
    <sheetView zoomScaleNormal="100" zoomScaleSheetLayoutView="90" workbookViewId="0">
      <selection activeCell="B4" sqref="B4"/>
    </sheetView>
  </sheetViews>
  <sheetFormatPr defaultRowHeight="11.25"/>
  <cols>
    <col min="1" max="1" width="4" style="2" bestFit="1" customWidth="1"/>
    <col min="2" max="2" width="8.7109375" style="2" customWidth="1"/>
    <col min="3" max="3" width="46.5703125" style="2" customWidth="1"/>
    <col min="4" max="4" width="7.5703125" style="1" bestFit="1" customWidth="1"/>
    <col min="5" max="5" width="8.28515625" style="2" bestFit="1" customWidth="1"/>
    <col min="6" max="6" width="12.5703125" style="2" bestFit="1" customWidth="1"/>
    <col min="7" max="7" width="8.28515625" style="2" bestFit="1" customWidth="1"/>
    <col min="8" max="8" width="9.85546875" style="2" customWidth="1"/>
    <col min="9" max="9" width="8.5703125" style="2" bestFit="1" customWidth="1"/>
    <col min="10" max="10" width="12.28515625" style="233" customWidth="1"/>
    <col min="11" max="11" width="4.85546875" style="2" customWidth="1"/>
    <col min="12" max="12" width="5.28515625" style="1" bestFit="1" customWidth="1"/>
    <col min="13" max="13" width="7.85546875" style="2" customWidth="1"/>
    <col min="14" max="14" width="6.85546875" style="2" bestFit="1" customWidth="1"/>
    <col min="15" max="15" width="8.28515625" style="2" customWidth="1"/>
    <col min="16" max="16" width="7.42578125" style="2" customWidth="1"/>
    <col min="17" max="17" width="9.5703125" style="2" customWidth="1"/>
    <col min="18" max="18" width="12.7109375" style="2" customWidth="1"/>
    <col min="19" max="16384" width="9.140625" style="2"/>
  </cols>
  <sheetData>
    <row r="1" spans="1:18" ht="12" thickBot="1">
      <c r="A1" s="7"/>
    </row>
    <row r="2" spans="1:18">
      <c r="B2" s="118" t="s">
        <v>492</v>
      </c>
      <c r="C2" s="168"/>
      <c r="F2" s="73"/>
      <c r="M2" s="268"/>
    </row>
    <row r="3" spans="1:18">
      <c r="B3" s="119" t="str">
        <f>'I-A'!B3</f>
        <v>WIND ENERGY TRANSMISSION TEXAS, LLC</v>
      </c>
      <c r="C3" s="169"/>
      <c r="F3" s="73"/>
      <c r="M3" s="268"/>
    </row>
    <row r="4" spans="1:18">
      <c r="B4" s="698" t="s">
        <v>765</v>
      </c>
      <c r="C4" s="169"/>
    </row>
    <row r="5" spans="1:18">
      <c r="B5" s="120" t="str">
        <f>'I-A'!B5</f>
        <v>FOR THE HISTORICAL YEAR ENDED JUNE 30, 2012  - AS ADJUSTED</v>
      </c>
      <c r="C5" s="169"/>
    </row>
    <row r="6" spans="1:18" ht="12" thickBot="1">
      <c r="B6" s="121" t="str">
        <f>'I-A'!B6</f>
        <v>DOCKET NO. 40606</v>
      </c>
      <c r="C6" s="170"/>
    </row>
    <row r="7" spans="1:18">
      <c r="B7" s="5"/>
    </row>
    <row r="8" spans="1:18" ht="12" thickBot="1">
      <c r="B8" s="2" t="s">
        <v>339</v>
      </c>
      <c r="E8" s="4">
        <v>1</v>
      </c>
      <c r="F8" s="4">
        <v>2</v>
      </c>
      <c r="G8" s="4">
        <v>3</v>
      </c>
      <c r="H8" s="4">
        <v>4</v>
      </c>
      <c r="I8" s="4">
        <v>5</v>
      </c>
      <c r="J8" s="4">
        <v>6</v>
      </c>
      <c r="K8" s="4">
        <v>7</v>
      </c>
      <c r="L8" s="4">
        <v>8</v>
      </c>
      <c r="M8" s="4">
        <v>9</v>
      </c>
      <c r="N8" s="125">
        <v>10</v>
      </c>
      <c r="O8" s="125">
        <v>11</v>
      </c>
      <c r="P8" s="125">
        <v>12</v>
      </c>
      <c r="Q8" s="125">
        <v>13</v>
      </c>
      <c r="R8" s="125">
        <v>14</v>
      </c>
    </row>
    <row r="9" spans="1:18">
      <c r="A9" s="154"/>
      <c r="B9" s="154"/>
      <c r="C9" s="154"/>
      <c r="D9" s="154"/>
      <c r="E9" s="154"/>
      <c r="F9" s="154"/>
      <c r="G9" s="154"/>
      <c r="H9" s="124" t="s">
        <v>351</v>
      </c>
      <c r="I9" s="124" t="s">
        <v>354</v>
      </c>
      <c r="J9" s="365"/>
      <c r="K9" s="154"/>
      <c r="L9" s="154"/>
      <c r="M9" s="124"/>
      <c r="N9" s="124"/>
      <c r="O9" s="124"/>
      <c r="P9" s="150"/>
      <c r="Q9" s="124"/>
      <c r="R9" s="124"/>
    </row>
    <row r="10" spans="1:18">
      <c r="A10" s="126"/>
      <c r="B10" s="126" t="s">
        <v>344</v>
      </c>
      <c r="C10" s="126" t="s">
        <v>333</v>
      </c>
      <c r="D10" s="126" t="s">
        <v>338</v>
      </c>
      <c r="E10" s="172" t="s">
        <v>345</v>
      </c>
      <c r="F10" s="126" t="s">
        <v>346</v>
      </c>
      <c r="G10" s="126" t="s">
        <v>558</v>
      </c>
      <c r="H10" s="126" t="s">
        <v>347</v>
      </c>
      <c r="I10" s="126" t="s">
        <v>241</v>
      </c>
      <c r="J10" s="350" t="s">
        <v>348</v>
      </c>
      <c r="K10" s="126" t="s">
        <v>349</v>
      </c>
      <c r="L10" s="126" t="s">
        <v>242</v>
      </c>
      <c r="M10" s="126" t="s">
        <v>537</v>
      </c>
      <c r="N10" s="126" t="s">
        <v>538</v>
      </c>
      <c r="O10" s="126" t="s">
        <v>510</v>
      </c>
      <c r="P10" s="126" t="s">
        <v>524</v>
      </c>
      <c r="Q10" s="126" t="s">
        <v>347</v>
      </c>
      <c r="R10" s="126"/>
    </row>
    <row r="11" spans="1:18">
      <c r="A11" s="126" t="s">
        <v>1159</v>
      </c>
      <c r="B11" s="126" t="s">
        <v>557</v>
      </c>
      <c r="C11" s="126"/>
      <c r="D11" s="126" t="s">
        <v>341</v>
      </c>
      <c r="E11" s="172" t="s">
        <v>351</v>
      </c>
      <c r="F11" s="126" t="s">
        <v>352</v>
      </c>
      <c r="G11" s="126" t="s">
        <v>576</v>
      </c>
      <c r="H11" s="126" t="s">
        <v>353</v>
      </c>
      <c r="I11" s="126" t="s">
        <v>243</v>
      </c>
      <c r="J11" s="350" t="s">
        <v>354</v>
      </c>
      <c r="K11" s="126" t="s">
        <v>355</v>
      </c>
      <c r="L11" s="126" t="s">
        <v>350</v>
      </c>
      <c r="M11" s="126"/>
      <c r="N11" s="126"/>
      <c r="O11" s="126"/>
      <c r="P11" s="126"/>
      <c r="Q11" s="126"/>
      <c r="R11" s="126" t="s">
        <v>342</v>
      </c>
    </row>
    <row r="12" spans="1:18" ht="12" thickBot="1">
      <c r="A12" s="129" t="s">
        <v>198</v>
      </c>
      <c r="B12" s="129"/>
      <c r="C12" s="129"/>
      <c r="D12" s="129"/>
      <c r="E12" s="173"/>
      <c r="F12" s="129"/>
      <c r="G12" s="129"/>
      <c r="H12" s="129"/>
      <c r="I12" s="129" t="s">
        <v>350</v>
      </c>
      <c r="J12" s="351"/>
      <c r="K12" s="129"/>
      <c r="L12" s="129" t="s">
        <v>356</v>
      </c>
      <c r="M12" s="129"/>
      <c r="N12" s="129"/>
      <c r="O12" s="129"/>
      <c r="P12" s="129"/>
      <c r="Q12" s="183"/>
      <c r="R12" s="129"/>
    </row>
    <row r="13" spans="1:18">
      <c r="B13" s="78"/>
      <c r="C13" s="78"/>
      <c r="D13" s="23"/>
      <c r="E13" s="97"/>
      <c r="F13" s="97"/>
      <c r="G13" s="97"/>
      <c r="H13" s="97"/>
      <c r="I13" s="396"/>
      <c r="J13" s="397"/>
      <c r="K13" s="97"/>
      <c r="L13" s="23"/>
      <c r="M13" s="97"/>
      <c r="N13" s="97"/>
      <c r="O13" s="97"/>
      <c r="P13" s="98"/>
      <c r="Q13" s="98"/>
      <c r="R13" s="98"/>
    </row>
    <row r="14" spans="1:18" ht="12" thickBot="1">
      <c r="A14" s="1">
        <v>1</v>
      </c>
      <c r="D14" s="6"/>
      <c r="E14" s="19"/>
      <c r="F14" s="9"/>
      <c r="G14" s="9"/>
      <c r="H14" s="9"/>
      <c r="I14" s="330"/>
      <c r="K14" s="13"/>
      <c r="M14" s="9"/>
      <c r="N14" s="9"/>
      <c r="O14" s="9"/>
      <c r="P14" s="9"/>
      <c r="Q14" s="9"/>
      <c r="R14" s="9"/>
    </row>
    <row r="15" spans="1:18" ht="13.5" customHeight="1" thickBot="1">
      <c r="A15" s="1">
        <v>2</v>
      </c>
      <c r="B15" s="693"/>
      <c r="C15" s="10"/>
      <c r="D15" s="6"/>
      <c r="E15" s="574"/>
      <c r="F15" s="1754" t="s">
        <v>196</v>
      </c>
      <c r="G15" s="1755"/>
      <c r="H15" s="1755"/>
      <c r="I15" s="1755"/>
      <c r="J15" s="1755"/>
      <c r="K15" s="1756"/>
      <c r="L15" s="573"/>
      <c r="M15" s="574"/>
      <c r="N15" s="574"/>
      <c r="O15" s="574"/>
      <c r="P15" s="574"/>
      <c r="Q15" s="574"/>
      <c r="R15" s="574"/>
    </row>
    <row r="16" spans="1:18">
      <c r="A16" s="1">
        <v>3</v>
      </c>
      <c r="C16" s="11"/>
      <c r="E16" s="574"/>
      <c r="F16" s="574"/>
      <c r="G16" s="574"/>
      <c r="H16" s="574"/>
      <c r="I16" s="574"/>
      <c r="J16" s="574"/>
      <c r="K16" s="574"/>
      <c r="L16" s="573"/>
      <c r="M16" s="574"/>
      <c r="N16" s="574"/>
      <c r="O16" s="574"/>
      <c r="P16" s="574"/>
      <c r="Q16" s="574"/>
      <c r="R16" s="574"/>
    </row>
    <row r="17" spans="1:18" s="5" customFormat="1">
      <c r="A17" s="1">
        <v>4</v>
      </c>
      <c r="C17" s="6"/>
      <c r="D17" s="6"/>
      <c r="E17" s="571"/>
      <c r="F17" s="571"/>
      <c r="G17" s="571"/>
      <c r="H17" s="571"/>
      <c r="I17" s="571"/>
      <c r="J17" s="571"/>
      <c r="K17" s="571"/>
      <c r="L17" s="571"/>
      <c r="M17" s="571"/>
      <c r="N17" s="571"/>
      <c r="O17" s="571"/>
      <c r="P17" s="571"/>
      <c r="Q17" s="571"/>
      <c r="R17" s="571"/>
    </row>
    <row r="18" spans="1:18">
      <c r="A18" s="1"/>
      <c r="E18" s="574"/>
      <c r="F18" s="574"/>
      <c r="G18" s="574"/>
      <c r="H18" s="574"/>
      <c r="I18" s="574"/>
      <c r="J18" s="574"/>
      <c r="K18" s="574"/>
      <c r="L18" s="573"/>
      <c r="M18" s="574"/>
      <c r="N18" s="574"/>
      <c r="O18" s="574"/>
      <c r="P18" s="574"/>
      <c r="Q18" s="574"/>
      <c r="R18" s="574"/>
    </row>
    <row r="19" spans="1:18" s="5" customFormat="1">
      <c r="D19" s="6"/>
      <c r="E19" s="574"/>
      <c r="F19" s="574"/>
      <c r="G19" s="574"/>
      <c r="H19" s="574"/>
      <c r="I19" s="574"/>
      <c r="J19" s="574"/>
      <c r="K19" s="574"/>
      <c r="L19" s="570"/>
      <c r="M19" s="574"/>
      <c r="N19" s="574"/>
      <c r="O19" s="574"/>
      <c r="P19" s="574"/>
      <c r="Q19" s="574"/>
      <c r="R19" s="574"/>
    </row>
    <row r="20" spans="1:18">
      <c r="E20" s="574"/>
      <c r="F20" s="574"/>
      <c r="G20" s="574"/>
      <c r="H20" s="574"/>
      <c r="I20" s="574"/>
      <c r="J20" s="574"/>
      <c r="K20" s="574"/>
      <c r="L20" s="573"/>
      <c r="M20" s="574"/>
      <c r="N20" s="574"/>
      <c r="O20" s="574"/>
      <c r="P20" s="574"/>
      <c r="Q20" s="574"/>
      <c r="R20" s="574"/>
    </row>
    <row r="21" spans="1:18">
      <c r="E21" s="9"/>
      <c r="F21" s="9"/>
      <c r="G21" s="9"/>
      <c r="H21" s="9"/>
      <c r="I21" s="9"/>
      <c r="K21" s="9"/>
      <c r="M21" s="9"/>
      <c r="N21" s="9"/>
      <c r="O21" s="9"/>
      <c r="P21" s="9"/>
      <c r="Q21" s="9"/>
      <c r="R21" s="9"/>
    </row>
    <row r="22" spans="1:18" s="5" customFormat="1" ht="10.5">
      <c r="C22" s="6"/>
      <c r="D22" s="19"/>
      <c r="E22" s="19"/>
      <c r="F22" s="19"/>
      <c r="G22" s="19"/>
      <c r="H22" s="19"/>
      <c r="I22" s="398"/>
      <c r="J22" s="19"/>
      <c r="K22" s="6"/>
      <c r="L22" s="19"/>
      <c r="M22" s="19"/>
      <c r="N22" s="19"/>
      <c r="O22" s="19"/>
      <c r="P22" s="19"/>
      <c r="Q22" s="19"/>
    </row>
    <row r="23" spans="1:18">
      <c r="B23" s="7"/>
      <c r="C23" s="1"/>
      <c r="D23" s="2"/>
      <c r="G23" s="9"/>
      <c r="H23" s="9"/>
      <c r="I23" s="233"/>
      <c r="J23" s="2"/>
      <c r="K23" s="1"/>
      <c r="L23" s="74"/>
    </row>
    <row r="26" spans="1:18">
      <c r="D26" s="2"/>
      <c r="E26" s="233"/>
      <c r="G26" s="1"/>
      <c r="J26" s="2"/>
      <c r="L26" s="2"/>
    </row>
    <row r="27" spans="1:18">
      <c r="D27" s="2"/>
      <c r="E27" s="233"/>
      <c r="G27" s="1"/>
      <c r="J27" s="2"/>
      <c r="L27" s="2"/>
    </row>
    <row r="28" spans="1:18">
      <c r="D28" s="2"/>
      <c r="E28" s="233"/>
      <c r="G28" s="1"/>
      <c r="J28" s="2"/>
      <c r="L28" s="2"/>
    </row>
    <row r="29" spans="1:18">
      <c r="D29" s="2"/>
      <c r="E29" s="233"/>
      <c r="G29" s="1"/>
      <c r="J29" s="2"/>
      <c r="L29" s="2"/>
    </row>
    <row r="30" spans="1:18">
      <c r="D30" s="2"/>
      <c r="E30" s="233"/>
      <c r="G30" s="1"/>
      <c r="J30" s="2"/>
      <c r="L30" s="2"/>
    </row>
    <row r="31" spans="1:18">
      <c r="D31" s="2"/>
      <c r="E31" s="233"/>
      <c r="G31" s="1"/>
      <c r="J31" s="2"/>
      <c r="L31" s="2"/>
    </row>
    <row r="32" spans="1:18">
      <c r="D32" s="2"/>
      <c r="E32" s="233"/>
      <c r="G32" s="1"/>
      <c r="J32" s="2"/>
      <c r="L32" s="2"/>
    </row>
  </sheetData>
  <mergeCells count="1">
    <mergeCell ref="F15:K15"/>
  </mergeCells>
  <phoneticPr fontId="18" type="noConversion"/>
  <printOptions horizontalCentered="1"/>
  <pageMargins left="0.5" right="0.5" top="1" bottom="0.5" header="0.25" footer="0.25"/>
  <pageSetup scale="70" pageOrder="overThenDown" orientation="landscape" r:id="rId1"/>
  <headerFooter alignWithMargins="0">
    <oddFooter>&amp;LSponsor: Bruce Fairchild&amp;C&amp;A&amp;R&amp;P of &amp;N</oddFooter>
  </headerFooter>
</worksheet>
</file>

<file path=xl/worksheets/sheet112.xml><?xml version="1.0" encoding="utf-8"?>
<worksheet xmlns="http://schemas.openxmlformats.org/spreadsheetml/2006/main" xmlns:r="http://schemas.openxmlformats.org/officeDocument/2006/relationships">
  <sheetPr codeName="Sheet140"/>
  <dimension ref="A1:R54"/>
  <sheetViews>
    <sheetView topLeftCell="A4" zoomScaleNormal="100" zoomScaleSheetLayoutView="90" workbookViewId="0">
      <selection activeCell="G32" sqref="G32"/>
    </sheetView>
  </sheetViews>
  <sheetFormatPr defaultRowHeight="11.25"/>
  <cols>
    <col min="1" max="1" width="5.7109375" style="2" customWidth="1"/>
    <col min="2" max="2" width="6.5703125" style="2" customWidth="1"/>
    <col min="3" max="3" width="35.42578125" style="2" customWidth="1"/>
    <col min="4" max="4" width="9.7109375" style="1" customWidth="1"/>
    <col min="5" max="5" width="9.140625" style="2" bestFit="1"/>
    <col min="6" max="6" width="12.7109375" style="2" bestFit="1" customWidth="1"/>
    <col min="7" max="7" width="12" style="2" customWidth="1"/>
    <col min="8" max="8" width="11.42578125" style="2" customWidth="1"/>
    <col min="9" max="9" width="8" style="2" bestFit="1" customWidth="1"/>
    <col min="10" max="10" width="11.140625" style="2" bestFit="1" customWidth="1"/>
    <col min="11" max="11" width="5.5703125" style="87" customWidth="1"/>
    <col min="12" max="12" width="5.28515625" style="1" bestFit="1" customWidth="1"/>
    <col min="13" max="13" width="11.140625" style="2" customWidth="1"/>
    <col min="14" max="15" width="4.7109375" style="2" bestFit="1" customWidth="1"/>
    <col min="16" max="16" width="5.140625" style="2" bestFit="1" customWidth="1"/>
    <col min="17" max="17" width="12" style="2" customWidth="1"/>
    <col min="18" max="18" width="12.7109375" style="2" customWidth="1"/>
    <col min="19" max="16384" width="9.140625" style="2"/>
  </cols>
  <sheetData>
    <row r="1" spans="1:18" ht="12" thickBot="1">
      <c r="A1" s="7"/>
      <c r="Q1" s="15"/>
    </row>
    <row r="2" spans="1:18">
      <c r="B2" s="282" t="s">
        <v>492</v>
      </c>
      <c r="C2" s="78"/>
      <c r="D2" s="363"/>
      <c r="F2" s="73"/>
      <c r="Q2" s="117"/>
    </row>
    <row r="3" spans="1:18">
      <c r="B3" s="283" t="str">
        <f>'I-A'!B3</f>
        <v>WIND ENERGY TRANSMISSION TEXAS, LLC</v>
      </c>
      <c r="D3" s="366"/>
      <c r="F3" s="73"/>
      <c r="Q3" s="117"/>
    </row>
    <row r="4" spans="1:18">
      <c r="B4" s="1128" t="s">
        <v>766</v>
      </c>
      <c r="D4" s="366"/>
    </row>
    <row r="5" spans="1:18">
      <c r="B5" s="284" t="str">
        <f>'I-A'!B5</f>
        <v>FOR THE HISTORICAL YEAR ENDED JUNE 30, 2012  - AS ADJUSTED</v>
      </c>
      <c r="D5" s="366"/>
    </row>
    <row r="6" spans="1:18" ht="12" thickBot="1">
      <c r="B6" s="244" t="str">
        <f>'I-A'!B6</f>
        <v>DOCKET NO. 40606</v>
      </c>
      <c r="C6" s="208"/>
      <c r="D6" s="368"/>
    </row>
    <row r="7" spans="1:18">
      <c r="B7" s="122"/>
    </row>
    <row r="8" spans="1:18" ht="12" thickBot="1">
      <c r="B8" s="2" t="s">
        <v>339</v>
      </c>
      <c r="E8" s="4">
        <v>1</v>
      </c>
      <c r="F8" s="4">
        <v>2</v>
      </c>
      <c r="G8" s="4">
        <v>3</v>
      </c>
      <c r="H8" s="4">
        <v>4</v>
      </c>
      <c r="I8" s="4">
        <v>5</v>
      </c>
      <c r="J8" s="4">
        <v>6</v>
      </c>
      <c r="K8" s="4">
        <v>7</v>
      </c>
      <c r="L8" s="4">
        <v>8</v>
      </c>
      <c r="M8" s="125">
        <v>9</v>
      </c>
      <c r="N8" s="125">
        <v>10</v>
      </c>
      <c r="O8" s="125">
        <v>11</v>
      </c>
      <c r="P8" s="125">
        <v>12</v>
      </c>
      <c r="Q8" s="1">
        <v>13</v>
      </c>
    </row>
    <row r="9" spans="1:18">
      <c r="A9" s="124"/>
      <c r="B9" s="154"/>
      <c r="C9" s="154"/>
      <c r="D9" s="154"/>
      <c r="E9" s="154"/>
      <c r="F9" s="154"/>
      <c r="G9" s="154"/>
      <c r="H9" s="124" t="s">
        <v>351</v>
      </c>
      <c r="I9" s="124" t="s">
        <v>354</v>
      </c>
      <c r="J9" s="154"/>
      <c r="K9" s="154"/>
      <c r="L9" s="154"/>
      <c r="M9" s="124"/>
      <c r="N9" s="124"/>
      <c r="O9" s="124"/>
      <c r="P9" s="150"/>
      <c r="Q9" s="124"/>
      <c r="R9" s="124"/>
    </row>
    <row r="10" spans="1:18">
      <c r="A10" s="126"/>
      <c r="B10" s="126" t="s">
        <v>344</v>
      </c>
      <c r="C10" s="126" t="s">
        <v>333</v>
      </c>
      <c r="D10" s="126" t="s">
        <v>338</v>
      </c>
      <c r="E10" s="172" t="s">
        <v>345</v>
      </c>
      <c r="F10" s="126" t="s">
        <v>346</v>
      </c>
      <c r="G10" s="126" t="s">
        <v>558</v>
      </c>
      <c r="H10" s="126" t="s">
        <v>347</v>
      </c>
      <c r="I10" s="126" t="s">
        <v>241</v>
      </c>
      <c r="J10" s="126" t="s">
        <v>348</v>
      </c>
      <c r="K10" s="126" t="s">
        <v>349</v>
      </c>
      <c r="L10" s="126" t="s">
        <v>242</v>
      </c>
      <c r="M10" s="126" t="s">
        <v>537</v>
      </c>
      <c r="N10" s="126" t="s">
        <v>538</v>
      </c>
      <c r="O10" s="126" t="s">
        <v>510</v>
      </c>
      <c r="P10" s="126" t="s">
        <v>524</v>
      </c>
      <c r="Q10" s="126" t="s">
        <v>347</v>
      </c>
      <c r="R10" s="126"/>
    </row>
    <row r="11" spans="1:18">
      <c r="A11" s="126" t="s">
        <v>1159</v>
      </c>
      <c r="B11" s="126" t="s">
        <v>557</v>
      </c>
      <c r="C11" s="126"/>
      <c r="D11" s="126" t="s">
        <v>341</v>
      </c>
      <c r="E11" s="172" t="s">
        <v>351</v>
      </c>
      <c r="F11" s="126" t="s">
        <v>352</v>
      </c>
      <c r="G11" s="126" t="s">
        <v>576</v>
      </c>
      <c r="H11" s="126" t="s">
        <v>353</v>
      </c>
      <c r="I11" s="126" t="s">
        <v>243</v>
      </c>
      <c r="J11" s="126" t="s">
        <v>354</v>
      </c>
      <c r="K11" s="126" t="s">
        <v>355</v>
      </c>
      <c r="L11" s="126" t="s">
        <v>350</v>
      </c>
      <c r="M11" s="126"/>
      <c r="N11" s="126"/>
      <c r="O11" s="126"/>
      <c r="P11" s="126"/>
      <c r="Q11" s="126"/>
      <c r="R11" s="126" t="s">
        <v>342</v>
      </c>
    </row>
    <row r="12" spans="1:18" ht="12" thickBot="1">
      <c r="A12" s="129" t="s">
        <v>198</v>
      </c>
      <c r="B12" s="129"/>
      <c r="C12" s="129"/>
      <c r="D12" s="129"/>
      <c r="E12" s="173"/>
      <c r="F12" s="129"/>
      <c r="G12" s="129"/>
      <c r="H12" s="129"/>
      <c r="I12" s="129" t="s">
        <v>350</v>
      </c>
      <c r="J12" s="129"/>
      <c r="K12" s="129"/>
      <c r="L12" s="129" t="s">
        <v>356</v>
      </c>
      <c r="M12" s="129"/>
      <c r="N12" s="129"/>
      <c r="O12" s="129"/>
      <c r="P12" s="129"/>
      <c r="Q12" s="183"/>
      <c r="R12" s="129"/>
    </row>
    <row r="13" spans="1:18">
      <c r="B13" s="78"/>
      <c r="C13" s="78"/>
      <c r="D13" s="23"/>
      <c r="E13" s="79"/>
      <c r="F13" s="79"/>
      <c r="G13" s="79"/>
      <c r="H13" s="79"/>
      <c r="I13" s="79"/>
      <c r="J13" s="79"/>
      <c r="K13" s="23"/>
      <c r="L13" s="23"/>
      <c r="M13" s="79"/>
      <c r="N13" s="44"/>
      <c r="O13" s="44"/>
      <c r="P13" s="78"/>
      <c r="Q13" s="78"/>
      <c r="R13" s="78"/>
    </row>
    <row r="14" spans="1:18" s="5" customFormat="1" ht="12.75">
      <c r="A14" s="1">
        <v>1</v>
      </c>
      <c r="B14" s="31"/>
      <c r="C14" s="5" t="s">
        <v>303</v>
      </c>
      <c r="D14" s="6"/>
      <c r="E14" s="19"/>
      <c r="F14" s="19"/>
      <c r="G14" s="19"/>
      <c r="H14" s="19"/>
      <c r="I14" s="19"/>
      <c r="J14" s="19"/>
      <c r="K14" s="6"/>
      <c r="L14" s="6"/>
      <c r="M14" s="19"/>
      <c r="N14" s="19"/>
      <c r="O14" s="19"/>
      <c r="R14" s="74"/>
    </row>
    <row r="15" spans="1:18" s="5" customFormat="1" ht="12.75">
      <c r="A15" s="1">
        <v>2</v>
      </c>
      <c r="B15" s="31"/>
      <c r="D15" s="1"/>
      <c r="E15" s="1641"/>
      <c r="F15" s="1642"/>
      <c r="G15" s="1642"/>
      <c r="H15" s="1642"/>
      <c r="I15" s="1642"/>
      <c r="J15" s="1642"/>
      <c r="K15" s="1642"/>
      <c r="L15" s="1642"/>
      <c r="M15" s="1642"/>
      <c r="N15" s="1641"/>
      <c r="O15" s="1641"/>
      <c r="P15" s="1641"/>
      <c r="Q15" s="1641"/>
      <c r="R15" s="573"/>
    </row>
    <row r="16" spans="1:18" s="5" customFormat="1" ht="12.75">
      <c r="A16" s="10">
        <f t="shared" ref="A16:A28" si="0">+A15+1</f>
        <v>3</v>
      </c>
      <c r="B16" s="31"/>
      <c r="C16" s="7" t="s">
        <v>304</v>
      </c>
      <c r="D16" s="10"/>
      <c r="E16" s="1641"/>
      <c r="F16" s="1642"/>
      <c r="G16" s="1642"/>
      <c r="H16" s="1642"/>
      <c r="I16" s="1642"/>
      <c r="J16" s="1642"/>
      <c r="K16" s="1642"/>
      <c r="L16" s="1642"/>
      <c r="M16" s="1642"/>
      <c r="N16" s="1641"/>
      <c r="O16" s="1641"/>
      <c r="P16" s="1641"/>
      <c r="Q16" s="1641"/>
      <c r="R16" s="573"/>
    </row>
    <row r="17" spans="1:18" s="5" customFormat="1" ht="12.75">
      <c r="A17" s="10">
        <f t="shared" si="0"/>
        <v>4</v>
      </c>
      <c r="B17" s="31"/>
      <c r="C17" s="7" t="s">
        <v>305</v>
      </c>
      <c r="D17" s="10"/>
      <c r="E17" s="1045">
        <v>0</v>
      </c>
      <c r="F17" s="1045">
        <v>0</v>
      </c>
      <c r="G17" s="1045">
        <v>1766664</v>
      </c>
      <c r="H17" s="1045">
        <f>+E17-F17+G17</f>
        <v>1766664</v>
      </c>
      <c r="I17" s="1045"/>
      <c r="J17" s="1045">
        <f>H17</f>
        <v>1766664</v>
      </c>
      <c r="K17" s="1045"/>
      <c r="L17" s="1045"/>
      <c r="M17" s="1045">
        <f>J17</f>
        <v>1766664</v>
      </c>
      <c r="N17" s="1045">
        <v>0</v>
      </c>
      <c r="O17" s="1045">
        <v>0</v>
      </c>
      <c r="P17" s="1045">
        <v>0</v>
      </c>
      <c r="Q17" s="1045">
        <f>SUM(M17:P17)</f>
        <v>1766664</v>
      </c>
      <c r="R17" s="573"/>
    </row>
    <row r="18" spans="1:18" s="5" customFormat="1" ht="12.75">
      <c r="A18" s="10">
        <f t="shared" si="0"/>
        <v>5</v>
      </c>
      <c r="B18" s="31"/>
      <c r="C18" s="7" t="s">
        <v>312</v>
      </c>
      <c r="D18" s="10"/>
      <c r="E18" s="1551">
        <v>0</v>
      </c>
      <c r="F18" s="1551">
        <v>0</v>
      </c>
      <c r="G18" s="1551">
        <v>1833640</v>
      </c>
      <c r="H18" s="1551">
        <f>+E18-F18+G18</f>
        <v>1833640</v>
      </c>
      <c r="I18" s="1551"/>
      <c r="J18" s="1551">
        <f>H18</f>
        <v>1833640</v>
      </c>
      <c r="K18" s="1551"/>
      <c r="L18" s="1551"/>
      <c r="M18" s="1551">
        <f>J18</f>
        <v>1833640</v>
      </c>
      <c r="N18" s="1551">
        <v>0</v>
      </c>
      <c r="O18" s="1551">
        <v>0</v>
      </c>
      <c r="P18" s="1551">
        <v>0</v>
      </c>
      <c r="Q18" s="1045">
        <f>SUM(M18:P18)</f>
        <v>1833640</v>
      </c>
      <c r="R18" s="573"/>
    </row>
    <row r="19" spans="1:18" s="5" customFormat="1" ht="12.75">
      <c r="A19" s="10">
        <f t="shared" si="0"/>
        <v>6</v>
      </c>
      <c r="B19" s="31"/>
      <c r="C19" s="7" t="s">
        <v>306</v>
      </c>
      <c r="D19" s="1640"/>
      <c r="E19" s="1643">
        <f t="shared" ref="E19:Q19" si="1">SUM(E17:E18)</f>
        <v>0</v>
      </c>
      <c r="F19" s="1643">
        <f t="shared" si="1"/>
        <v>0</v>
      </c>
      <c r="G19" s="1644">
        <f>SUM(G17:G18)</f>
        <v>3600304</v>
      </c>
      <c r="H19" s="1644">
        <f t="shared" si="1"/>
        <v>3600304</v>
      </c>
      <c r="I19" s="1644"/>
      <c r="J19" s="1644">
        <f t="shared" si="1"/>
        <v>3600304</v>
      </c>
      <c r="K19" s="1644"/>
      <c r="L19" s="1644"/>
      <c r="M19" s="1644">
        <f t="shared" si="1"/>
        <v>3600304</v>
      </c>
      <c r="N19" s="1644">
        <f t="shared" si="1"/>
        <v>0</v>
      </c>
      <c r="O19" s="1644">
        <f>SUM(O17:O18)</f>
        <v>0</v>
      </c>
      <c r="P19" s="1644">
        <f t="shared" si="1"/>
        <v>0</v>
      </c>
      <c r="Q19" s="1644">
        <f t="shared" si="1"/>
        <v>3600304</v>
      </c>
      <c r="R19" s="573"/>
    </row>
    <row r="20" spans="1:18" s="5" customFormat="1" ht="12.75">
      <c r="A20" s="10">
        <f t="shared" si="0"/>
        <v>7</v>
      </c>
      <c r="B20" s="31"/>
      <c r="C20" s="7"/>
      <c r="D20" s="1640"/>
      <c r="E20" s="1045"/>
      <c r="F20" s="1045"/>
      <c r="G20" s="1045"/>
      <c r="H20" s="1045"/>
      <c r="I20" s="1045"/>
      <c r="J20" s="1045"/>
      <c r="K20" s="1045"/>
      <c r="L20" s="1045"/>
      <c r="M20" s="1045"/>
      <c r="N20" s="1045"/>
      <c r="O20" s="1045"/>
      <c r="P20" s="1045"/>
      <c r="Q20" s="1045"/>
      <c r="R20" s="573"/>
    </row>
    <row r="21" spans="1:18" s="5" customFormat="1" ht="13.5" customHeight="1">
      <c r="A21" s="10">
        <f t="shared" si="0"/>
        <v>8</v>
      </c>
      <c r="B21" s="37"/>
      <c r="C21" s="7" t="s">
        <v>307</v>
      </c>
      <c r="D21" s="10"/>
      <c r="E21" s="1045"/>
      <c r="F21" s="1045"/>
      <c r="G21" s="1045"/>
      <c r="H21" s="1045"/>
      <c r="I21" s="1045"/>
      <c r="J21" s="1045"/>
      <c r="K21" s="1045"/>
      <c r="L21" s="1045"/>
      <c r="M21" s="1045"/>
      <c r="N21" s="1045"/>
      <c r="O21" s="1045"/>
      <c r="P21" s="1045"/>
      <c r="Q21" s="1045"/>
      <c r="R21" s="573"/>
    </row>
    <row r="22" spans="1:18" s="5" customFormat="1" ht="12.75">
      <c r="A22" s="10">
        <f t="shared" si="0"/>
        <v>9</v>
      </c>
      <c r="B22" s="31"/>
      <c r="C22" s="7" t="s">
        <v>316</v>
      </c>
      <c r="D22" s="10"/>
      <c r="E22" s="1045">
        <v>0</v>
      </c>
      <c r="F22" s="1045">
        <v>0</v>
      </c>
      <c r="G22" s="1045">
        <v>0</v>
      </c>
      <c r="H22" s="1045">
        <f>+E22-F22+G22</f>
        <v>0</v>
      </c>
      <c r="I22" s="1045"/>
      <c r="J22" s="1045">
        <f>H22</f>
        <v>0</v>
      </c>
      <c r="K22" s="1045"/>
      <c r="L22" s="1045"/>
      <c r="M22" s="1045">
        <f>J22</f>
        <v>0</v>
      </c>
      <c r="N22" s="1045">
        <v>0</v>
      </c>
      <c r="O22" s="1045">
        <v>0</v>
      </c>
      <c r="P22" s="1045">
        <v>0</v>
      </c>
      <c r="Q22" s="1045">
        <f>SUM(M22:P22)</f>
        <v>0</v>
      </c>
      <c r="R22" s="573"/>
    </row>
    <row r="23" spans="1:18" s="5" customFormat="1" ht="12.75">
      <c r="A23" s="10">
        <f t="shared" si="0"/>
        <v>10</v>
      </c>
      <c r="B23" s="31"/>
      <c r="C23" s="7" t="s">
        <v>313</v>
      </c>
      <c r="D23" s="10"/>
      <c r="E23" s="1045">
        <v>0</v>
      </c>
      <c r="F23" s="1045">
        <v>0</v>
      </c>
      <c r="G23" s="1045">
        <v>12000</v>
      </c>
      <c r="H23" s="1045">
        <f>+E23-F23+G23</f>
        <v>12000</v>
      </c>
      <c r="I23" s="1045"/>
      <c r="J23" s="1045">
        <f>H23</f>
        <v>12000</v>
      </c>
      <c r="K23" s="1045"/>
      <c r="L23" s="1045"/>
      <c r="M23" s="1045">
        <f>J23</f>
        <v>12000</v>
      </c>
      <c r="N23" s="1045">
        <v>0</v>
      </c>
      <c r="O23" s="1045">
        <v>0</v>
      </c>
      <c r="P23" s="1045">
        <v>0</v>
      </c>
      <c r="Q23" s="1045">
        <f>SUM(M23:P23)</f>
        <v>12000</v>
      </c>
      <c r="R23" s="573"/>
    </row>
    <row r="24" spans="1:18" s="5" customFormat="1" ht="12.75">
      <c r="A24" s="10">
        <f t="shared" si="0"/>
        <v>11</v>
      </c>
      <c r="B24" s="31"/>
      <c r="C24" s="7" t="s">
        <v>314</v>
      </c>
      <c r="D24" s="10"/>
      <c r="E24" s="1045">
        <v>0</v>
      </c>
      <c r="F24" s="1045">
        <v>0</v>
      </c>
      <c r="G24" s="1045">
        <v>0</v>
      </c>
      <c r="H24" s="1045">
        <f>+E24-F24+G24</f>
        <v>0</v>
      </c>
      <c r="I24" s="1045"/>
      <c r="J24" s="1045">
        <f>H24</f>
        <v>0</v>
      </c>
      <c r="K24" s="1045"/>
      <c r="L24" s="1045"/>
      <c r="M24" s="1045">
        <f>J24</f>
        <v>0</v>
      </c>
      <c r="N24" s="1045">
        <v>0</v>
      </c>
      <c r="O24" s="1045">
        <v>0</v>
      </c>
      <c r="P24" s="1045">
        <v>0</v>
      </c>
      <c r="Q24" s="1045">
        <f>SUM(M24:P24)</f>
        <v>0</v>
      </c>
      <c r="R24" s="573"/>
    </row>
    <row r="25" spans="1:18" s="5" customFormat="1" ht="12.75">
      <c r="A25" s="10">
        <f t="shared" si="0"/>
        <v>12</v>
      </c>
      <c r="B25" s="31"/>
      <c r="C25" s="7" t="s">
        <v>315</v>
      </c>
      <c r="D25" s="10"/>
      <c r="E25" s="1045">
        <v>0</v>
      </c>
      <c r="F25" s="1045">
        <v>0</v>
      </c>
      <c r="G25" s="1045">
        <v>5200</v>
      </c>
      <c r="H25" s="1045">
        <f>+E25-F25+G25</f>
        <v>5200</v>
      </c>
      <c r="I25" s="1045"/>
      <c r="J25" s="1045">
        <f>H25</f>
        <v>5200</v>
      </c>
      <c r="K25" s="1045"/>
      <c r="L25" s="1045"/>
      <c r="M25" s="1045">
        <f>J25</f>
        <v>5200</v>
      </c>
      <c r="N25" s="1045">
        <v>0</v>
      </c>
      <c r="O25" s="1045">
        <v>0</v>
      </c>
      <c r="P25" s="1045">
        <v>0</v>
      </c>
      <c r="Q25" s="1045">
        <f>SUM(M25:P25)</f>
        <v>5200</v>
      </c>
      <c r="R25" s="573"/>
    </row>
    <row r="26" spans="1:18" s="5" customFormat="1" ht="12.75">
      <c r="A26" s="10">
        <f t="shared" si="0"/>
        <v>13</v>
      </c>
      <c r="B26" s="31"/>
      <c r="C26" s="7" t="s">
        <v>308</v>
      </c>
      <c r="D26" s="1640"/>
      <c r="E26" s="1643">
        <f t="shared" ref="E26:Q26" si="2">SUM(E22:E25)</f>
        <v>0</v>
      </c>
      <c r="F26" s="1643">
        <f t="shared" si="2"/>
        <v>0</v>
      </c>
      <c r="G26" s="1644">
        <f>SUM(G22:G25)</f>
        <v>17200</v>
      </c>
      <c r="H26" s="1644">
        <f t="shared" si="2"/>
        <v>17200</v>
      </c>
      <c r="I26" s="1644"/>
      <c r="J26" s="1644">
        <f t="shared" si="2"/>
        <v>17200</v>
      </c>
      <c r="K26" s="1644"/>
      <c r="L26" s="1644"/>
      <c r="M26" s="1644">
        <f t="shared" si="2"/>
        <v>17200</v>
      </c>
      <c r="N26" s="1644">
        <f t="shared" si="2"/>
        <v>0</v>
      </c>
      <c r="O26" s="1644">
        <f t="shared" si="2"/>
        <v>0</v>
      </c>
      <c r="P26" s="1644">
        <f t="shared" si="2"/>
        <v>0</v>
      </c>
      <c r="Q26" s="1644">
        <f t="shared" si="2"/>
        <v>17200</v>
      </c>
      <c r="R26" s="573"/>
    </row>
    <row r="27" spans="1:18" s="5" customFormat="1" ht="12.75">
      <c r="A27" s="10">
        <f t="shared" si="0"/>
        <v>14</v>
      </c>
      <c r="B27" s="31"/>
      <c r="C27" s="7"/>
      <c r="D27" s="1640"/>
      <c r="E27" s="1045"/>
      <c r="F27" s="1045"/>
      <c r="G27" s="1045"/>
      <c r="H27" s="1045"/>
      <c r="I27" s="1045"/>
      <c r="J27" s="1045"/>
      <c r="K27" s="1045"/>
      <c r="L27" s="1045"/>
      <c r="M27" s="1045"/>
      <c r="N27" s="1045"/>
      <c r="O27" s="1045"/>
      <c r="P27" s="1045"/>
      <c r="Q27" s="1045"/>
      <c r="R27" s="573"/>
    </row>
    <row r="28" spans="1:18" s="5" customFormat="1" ht="12.75">
      <c r="A28" s="10">
        <f t="shared" si="0"/>
        <v>15</v>
      </c>
      <c r="B28" s="31"/>
      <c r="C28" s="7" t="s">
        <v>132</v>
      </c>
      <c r="D28" s="10"/>
      <c r="E28" s="1045">
        <v>0</v>
      </c>
      <c r="F28" s="1045">
        <v>0</v>
      </c>
      <c r="G28" s="1047">
        <v>300000</v>
      </c>
      <c r="H28" s="1047">
        <f>G28</f>
        <v>300000</v>
      </c>
      <c r="I28" s="1047"/>
      <c r="J28" s="1047">
        <f>H28</f>
        <v>300000</v>
      </c>
      <c r="K28" s="1047"/>
      <c r="L28" s="1047"/>
      <c r="M28" s="1047">
        <f>J28</f>
        <v>300000</v>
      </c>
      <c r="N28" s="1047">
        <v>0</v>
      </c>
      <c r="O28" s="1047">
        <v>0</v>
      </c>
      <c r="P28" s="1047">
        <v>0</v>
      </c>
      <c r="Q28" s="1047">
        <f>SUM(M28:P28)</f>
        <v>300000</v>
      </c>
      <c r="R28" s="573"/>
    </row>
    <row r="29" spans="1:18" s="5" customFormat="1" ht="12" thickBot="1">
      <c r="A29" s="1">
        <v>18</v>
      </c>
      <c r="B29" s="2"/>
      <c r="C29" s="2"/>
      <c r="D29" s="1"/>
      <c r="E29" s="353"/>
      <c r="F29" s="353"/>
      <c r="G29" s="353"/>
      <c r="H29" s="353"/>
      <c r="I29" s="353"/>
      <c r="J29" s="353"/>
      <c r="K29" s="353"/>
      <c r="L29" s="353"/>
      <c r="M29" s="354"/>
      <c r="N29" s="354"/>
      <c r="O29" s="354"/>
      <c r="P29" s="354"/>
      <c r="Q29" s="354"/>
      <c r="R29" s="703"/>
    </row>
    <row r="30" spans="1:18" s="5" customFormat="1" ht="12" thickBot="1">
      <c r="A30" s="1">
        <v>19</v>
      </c>
      <c r="B30" s="184" t="s">
        <v>309</v>
      </c>
      <c r="C30" s="218"/>
      <c r="D30" s="185"/>
      <c r="E30" s="357">
        <f>E19+E26+E28</f>
        <v>0</v>
      </c>
      <c r="F30" s="357">
        <f>F19+F26+F28</f>
        <v>0</v>
      </c>
      <c r="G30" s="357">
        <f>G19+G26+G28</f>
        <v>3917504</v>
      </c>
      <c r="H30" s="357">
        <f>H19+H26+H28</f>
        <v>3917504</v>
      </c>
      <c r="I30" s="357"/>
      <c r="J30" s="357">
        <f>J19+J26+J28</f>
        <v>3917504</v>
      </c>
      <c r="K30" s="357"/>
      <c r="L30" s="357"/>
      <c r="M30" s="357">
        <f>M19+M26+M28</f>
        <v>3917504</v>
      </c>
      <c r="N30" s="357">
        <f>N19+N26+N28</f>
        <v>0</v>
      </c>
      <c r="O30" s="357">
        <f>O19+O26+O28</f>
        <v>0</v>
      </c>
      <c r="P30" s="357">
        <f>P19+P26+P28</f>
        <v>0</v>
      </c>
      <c r="Q30" s="357">
        <f>Q19+Q26+Q28</f>
        <v>3917504</v>
      </c>
      <c r="R30" s="703"/>
    </row>
    <row r="31" spans="1:18" s="5" customFormat="1">
      <c r="A31" s="1"/>
      <c r="B31" s="2"/>
      <c r="C31" s="2"/>
      <c r="D31" s="6"/>
      <c r="E31" s="574"/>
      <c r="F31" s="574"/>
      <c r="G31" s="574"/>
      <c r="H31" s="571"/>
      <c r="I31" s="571"/>
      <c r="J31" s="571"/>
      <c r="K31" s="573"/>
      <c r="L31" s="573"/>
      <c r="M31" s="572"/>
      <c r="N31" s="572"/>
      <c r="O31" s="572"/>
      <c r="P31" s="572"/>
      <c r="Q31" s="572"/>
      <c r="R31" s="573"/>
    </row>
    <row r="32" spans="1:18" s="5" customFormat="1">
      <c r="A32" s="1"/>
      <c r="B32" s="2"/>
      <c r="C32" s="7"/>
      <c r="D32" s="6"/>
      <c r="E32" s="9"/>
      <c r="F32" s="9"/>
      <c r="G32" s="9"/>
      <c r="H32" s="19"/>
      <c r="I32" s="19"/>
      <c r="J32" s="19"/>
      <c r="K32" s="1"/>
      <c r="L32" s="1"/>
      <c r="M32" s="8"/>
      <c r="N32" s="8"/>
      <c r="O32" s="8"/>
      <c r="P32" s="8"/>
      <c r="Q32" s="8"/>
      <c r="R32" s="74"/>
    </row>
    <row r="33" spans="2:18" s="5" customFormat="1">
      <c r="B33" s="2"/>
      <c r="C33" s="2"/>
      <c r="D33" s="6"/>
      <c r="E33" s="9"/>
      <c r="F33" s="9"/>
      <c r="G33" s="9"/>
      <c r="H33" s="19"/>
      <c r="I33" s="19"/>
      <c r="J33" s="19"/>
      <c r="K33" s="1"/>
      <c r="L33" s="1"/>
      <c r="M33" s="8"/>
      <c r="N33" s="9"/>
      <c r="O33" s="9"/>
      <c r="P33" s="9"/>
      <c r="Q33" s="8"/>
      <c r="R33" s="74"/>
    </row>
    <row r="34" spans="2:18" s="5" customFormat="1">
      <c r="B34" s="2"/>
      <c r="C34" s="2"/>
      <c r="D34" s="6"/>
      <c r="E34" s="9"/>
      <c r="F34" s="9"/>
      <c r="G34" s="9"/>
      <c r="H34" s="19"/>
      <c r="I34" s="19"/>
      <c r="J34" s="19"/>
      <c r="K34" s="1"/>
      <c r="L34" s="1"/>
      <c r="M34" s="8"/>
      <c r="N34" s="8"/>
      <c r="O34" s="8"/>
      <c r="P34" s="8"/>
      <c r="Q34" s="8"/>
      <c r="R34" s="74"/>
    </row>
    <row r="35" spans="2:18" s="5" customFormat="1">
      <c r="C35" s="30"/>
      <c r="D35" s="6"/>
      <c r="E35" s="81"/>
      <c r="F35" s="81"/>
      <c r="G35" s="81"/>
      <c r="H35" s="81"/>
      <c r="I35" s="81"/>
      <c r="J35" s="81"/>
      <c r="K35" s="6"/>
      <c r="L35" s="6"/>
      <c r="M35" s="81"/>
      <c r="N35" s="81"/>
      <c r="O35" s="81"/>
      <c r="P35" s="81"/>
      <c r="Q35" s="81"/>
      <c r="R35" s="74"/>
    </row>
    <row r="36" spans="2:18" s="5" customFormat="1">
      <c r="B36" s="2"/>
      <c r="C36" s="71"/>
      <c r="D36" s="6"/>
      <c r="E36" s="19"/>
      <c r="F36" s="19"/>
      <c r="G36" s="19"/>
      <c r="H36" s="19"/>
      <c r="I36" s="19"/>
      <c r="J36" s="19"/>
      <c r="K36" s="1"/>
      <c r="L36" s="1"/>
      <c r="M36" s="19"/>
      <c r="N36" s="19"/>
      <c r="O36" s="19"/>
      <c r="R36" s="74"/>
    </row>
    <row r="37" spans="2:18" s="5" customFormat="1">
      <c r="B37" s="2"/>
      <c r="C37" s="2"/>
      <c r="D37" s="6"/>
      <c r="E37" s="9"/>
      <c r="F37" s="9"/>
      <c r="G37" s="9"/>
      <c r="H37" s="19"/>
      <c r="I37" s="19"/>
      <c r="J37" s="19"/>
      <c r="K37" s="1"/>
      <c r="L37" s="1"/>
      <c r="M37" s="9"/>
      <c r="N37" s="9"/>
      <c r="O37" s="9"/>
      <c r="P37" s="9"/>
      <c r="Q37" s="8"/>
      <c r="R37" s="74"/>
    </row>
    <row r="38" spans="2:18" s="5" customFormat="1">
      <c r="B38" s="2"/>
      <c r="C38" s="2"/>
      <c r="D38" s="6"/>
      <c r="E38" s="9"/>
      <c r="F38" s="9"/>
      <c r="G38" s="9"/>
      <c r="H38" s="19"/>
      <c r="I38" s="19"/>
      <c r="J38" s="19"/>
      <c r="K38" s="1"/>
      <c r="L38" s="1"/>
      <c r="M38" s="8"/>
      <c r="N38" s="8"/>
      <c r="O38" s="8"/>
      <c r="P38" s="8"/>
      <c r="Q38" s="8"/>
      <c r="R38" s="74"/>
    </row>
    <row r="39" spans="2:18" s="5" customFormat="1">
      <c r="B39" s="2"/>
      <c r="C39" s="2"/>
      <c r="D39" s="6"/>
      <c r="E39" s="9"/>
      <c r="F39" s="9"/>
      <c r="G39" s="9"/>
      <c r="H39" s="19"/>
      <c r="I39" s="19"/>
      <c r="J39" s="19"/>
      <c r="K39" s="1"/>
      <c r="L39" s="1"/>
      <c r="M39" s="8"/>
      <c r="N39" s="8"/>
      <c r="O39" s="8"/>
      <c r="P39" s="8"/>
      <c r="Q39" s="8"/>
      <c r="R39" s="74"/>
    </row>
    <row r="40" spans="2:18" s="5" customFormat="1">
      <c r="B40" s="2"/>
      <c r="C40" s="2"/>
      <c r="D40" s="6"/>
      <c r="E40" s="9"/>
      <c r="F40" s="9"/>
      <c r="G40" s="9"/>
      <c r="H40" s="19"/>
      <c r="I40" s="19"/>
      <c r="J40" s="19"/>
      <c r="K40" s="1"/>
      <c r="L40" s="1"/>
      <c r="M40" s="8"/>
      <c r="N40" s="8"/>
      <c r="O40" s="8"/>
      <c r="P40" s="8"/>
      <c r="Q40" s="8"/>
      <c r="R40" s="74"/>
    </row>
    <row r="41" spans="2:18" s="5" customFormat="1">
      <c r="C41" s="30"/>
      <c r="D41" s="6"/>
      <c r="E41" s="19"/>
      <c r="F41" s="19"/>
      <c r="G41" s="19"/>
      <c r="H41" s="19"/>
      <c r="I41" s="19"/>
      <c r="J41" s="19"/>
      <c r="K41" s="6"/>
      <c r="L41" s="6"/>
      <c r="M41" s="19"/>
      <c r="N41" s="19"/>
      <c r="O41" s="19"/>
      <c r="P41" s="19"/>
      <c r="Q41" s="19"/>
      <c r="R41" s="74"/>
    </row>
    <row r="42" spans="2:18">
      <c r="B42" s="5"/>
    </row>
    <row r="47" spans="2:18">
      <c r="C47" s="102"/>
      <c r="D47" s="103"/>
      <c r="K47" s="104"/>
      <c r="L47" s="103"/>
    </row>
    <row r="49" spans="2:12">
      <c r="C49" s="3"/>
      <c r="D49" s="4"/>
      <c r="K49" s="105"/>
      <c r="L49" s="4"/>
    </row>
    <row r="51" spans="2:12">
      <c r="C51" s="3"/>
      <c r="K51" s="105"/>
      <c r="L51" s="4"/>
    </row>
    <row r="52" spans="2:12">
      <c r="C52" s="4"/>
      <c r="D52" s="4"/>
      <c r="K52" s="105"/>
      <c r="L52" s="4"/>
    </row>
    <row r="54" spans="2:12">
      <c r="B54" s="5"/>
    </row>
  </sheetData>
  <phoneticPr fontId="18" type="noConversion"/>
  <printOptions horizontalCentered="1"/>
  <pageMargins left="0.5" right="0.5" top="1" bottom="0.5" header="0.25" footer="0.25"/>
  <pageSetup scale="75" fitToWidth="2" fitToHeight="0" pageOrder="overThenDown" orientation="landscape" r:id="rId1"/>
  <headerFooter alignWithMargins="0">
    <oddFooter>&amp;LSponsor: Kay Trostle&amp;C&amp;A&amp;R&amp;P of &amp;N</oddFooter>
  </headerFooter>
</worksheet>
</file>

<file path=xl/worksheets/sheet113.xml><?xml version="1.0" encoding="utf-8"?>
<worksheet xmlns="http://schemas.openxmlformats.org/spreadsheetml/2006/main" xmlns:r="http://schemas.openxmlformats.org/officeDocument/2006/relationships">
  <sheetPr codeName="Sheet7"/>
  <dimension ref="A1:S23"/>
  <sheetViews>
    <sheetView zoomScaleNormal="100" zoomScaleSheetLayoutView="90" workbookViewId="0">
      <selection activeCell="B4" sqref="B4"/>
    </sheetView>
  </sheetViews>
  <sheetFormatPr defaultRowHeight="11.25"/>
  <cols>
    <col min="1" max="1" width="5.7109375" style="2" customWidth="1"/>
    <col min="2" max="2" width="8.85546875" style="2" customWidth="1"/>
    <col min="3" max="3" width="29" style="2" customWidth="1"/>
    <col min="4" max="4" width="8.28515625" style="1" bestFit="1" customWidth="1"/>
    <col min="5" max="5" width="12.7109375" style="2" customWidth="1"/>
    <col min="6" max="6" width="13.7109375" style="2" customWidth="1"/>
    <col min="7" max="8" width="12.7109375" style="2" customWidth="1"/>
    <col min="9" max="9" width="3.140625" style="2" bestFit="1" customWidth="1"/>
    <col min="10" max="10" width="5.85546875" style="1" bestFit="1" customWidth="1"/>
    <col min="11" max="11" width="12.7109375" style="1" customWidth="1"/>
    <col min="12" max="12" width="12.7109375" style="2" customWidth="1"/>
    <col min="13" max="13" width="4.28515625" style="2" bestFit="1" customWidth="1"/>
    <col min="14" max="14" width="4" style="2" bestFit="1" customWidth="1"/>
    <col min="15" max="15" width="5" style="2" bestFit="1" customWidth="1"/>
    <col min="16" max="16" width="5.140625" style="2" bestFit="1" customWidth="1"/>
    <col min="17" max="17" width="5" style="2" bestFit="1" customWidth="1"/>
    <col min="18" max="18" width="4.42578125" style="2" bestFit="1" customWidth="1"/>
    <col min="19" max="19" width="12.7109375" style="2" customWidth="1"/>
    <col min="20" max="16384" width="9.140625" style="2"/>
  </cols>
  <sheetData>
    <row r="1" spans="1:19" ht="12" thickBot="1">
      <c r="A1" s="7"/>
      <c r="L1" s="15"/>
    </row>
    <row r="2" spans="1:19">
      <c r="B2" s="1093" t="s">
        <v>492</v>
      </c>
      <c r="C2" s="78"/>
      <c r="D2" s="23"/>
      <c r="E2" s="168"/>
      <c r="F2" s="73"/>
      <c r="L2" s="117"/>
    </row>
    <row r="3" spans="1:19">
      <c r="B3" s="283" t="str">
        <f>'I-A'!B3</f>
        <v>WIND ENERGY TRANSMISSION TEXAS, LLC</v>
      </c>
      <c r="E3" s="169"/>
      <c r="F3" s="73"/>
      <c r="L3" s="117"/>
    </row>
    <row r="4" spans="1:19">
      <c r="B4" s="1128" t="s">
        <v>767</v>
      </c>
      <c r="E4" s="169"/>
    </row>
    <row r="5" spans="1:19">
      <c r="B5" s="284" t="str">
        <f>'I-A'!B5</f>
        <v>FOR THE HISTORICAL YEAR ENDED JUNE 30, 2012  - AS ADJUSTED</v>
      </c>
      <c r="E5" s="169"/>
    </row>
    <row r="6" spans="1:19" ht="12" thickBot="1">
      <c r="B6" s="244" t="str">
        <f>'I-A'!B6</f>
        <v>DOCKET NO. 40606</v>
      </c>
      <c r="C6" s="208"/>
      <c r="D6" s="295"/>
      <c r="E6" s="170"/>
    </row>
    <row r="7" spans="1:19">
      <c r="B7" s="5"/>
    </row>
    <row r="8" spans="1:19" ht="12" thickBot="1">
      <c r="B8" s="2" t="s">
        <v>339</v>
      </c>
      <c r="E8" s="4">
        <v>1</v>
      </c>
      <c r="F8" s="4">
        <v>2</v>
      </c>
      <c r="G8" s="4">
        <v>3</v>
      </c>
      <c r="H8" s="4">
        <v>4</v>
      </c>
      <c r="I8" s="4">
        <v>5</v>
      </c>
      <c r="J8" s="4">
        <v>6</v>
      </c>
      <c r="K8" s="4">
        <v>7</v>
      </c>
      <c r="L8" s="4">
        <v>8</v>
      </c>
      <c r="M8" s="125">
        <v>9</v>
      </c>
      <c r="N8" s="125">
        <v>10</v>
      </c>
      <c r="O8" s="125">
        <v>11</v>
      </c>
      <c r="P8" s="125">
        <v>12</v>
      </c>
      <c r="Q8" s="125">
        <v>13</v>
      </c>
      <c r="R8" s="125">
        <v>14</v>
      </c>
      <c r="S8" s="125"/>
    </row>
    <row r="9" spans="1:19">
      <c r="A9" s="246"/>
      <c r="B9" s="154"/>
      <c r="C9" s="154"/>
      <c r="D9" s="154"/>
      <c r="E9" s="154"/>
      <c r="F9" s="154"/>
      <c r="G9" s="154"/>
      <c r="H9" s="124" t="s">
        <v>351</v>
      </c>
      <c r="I9" s="154"/>
      <c r="J9" s="154"/>
      <c r="K9" s="154"/>
      <c r="L9" s="124"/>
      <c r="M9" s="124"/>
      <c r="N9" s="124"/>
      <c r="O9" s="124"/>
      <c r="P9" s="150"/>
      <c r="Q9" s="150"/>
      <c r="R9" s="124"/>
      <c r="S9" s="124"/>
    </row>
    <row r="10" spans="1:19">
      <c r="A10" s="248" t="s">
        <v>1159</v>
      </c>
      <c r="B10" s="126" t="s">
        <v>344</v>
      </c>
      <c r="C10" s="126" t="s">
        <v>333</v>
      </c>
      <c r="D10" s="126" t="s">
        <v>338</v>
      </c>
      <c r="E10" s="172" t="s">
        <v>345</v>
      </c>
      <c r="F10" s="126" t="s">
        <v>346</v>
      </c>
      <c r="G10" s="126" t="s">
        <v>558</v>
      </c>
      <c r="H10" s="126" t="s">
        <v>347</v>
      </c>
      <c r="I10" s="126" t="s">
        <v>349</v>
      </c>
      <c r="J10" s="126" t="s">
        <v>242</v>
      </c>
      <c r="K10" s="126" t="s">
        <v>348</v>
      </c>
      <c r="L10" s="126" t="s">
        <v>537</v>
      </c>
      <c r="M10" s="126" t="s">
        <v>538</v>
      </c>
      <c r="N10" s="126" t="s">
        <v>510</v>
      </c>
      <c r="O10" s="126" t="s">
        <v>556</v>
      </c>
      <c r="P10" s="126" t="s">
        <v>555</v>
      </c>
      <c r="Q10" s="126" t="s">
        <v>524</v>
      </c>
      <c r="R10" s="126" t="s">
        <v>347</v>
      </c>
      <c r="S10" s="126"/>
    </row>
    <row r="11" spans="1:19">
      <c r="A11" s="248" t="s">
        <v>198</v>
      </c>
      <c r="B11" s="126" t="s">
        <v>557</v>
      </c>
      <c r="C11" s="126"/>
      <c r="D11" s="126" t="s">
        <v>341</v>
      </c>
      <c r="E11" s="172" t="s">
        <v>351</v>
      </c>
      <c r="F11" s="126" t="s">
        <v>352</v>
      </c>
      <c r="G11" s="126" t="s">
        <v>576</v>
      </c>
      <c r="H11" s="126" t="s">
        <v>353</v>
      </c>
      <c r="I11" s="126" t="s">
        <v>355</v>
      </c>
      <c r="J11" s="126" t="s">
        <v>350</v>
      </c>
      <c r="K11" s="126" t="s">
        <v>354</v>
      </c>
      <c r="L11" s="126"/>
      <c r="M11" s="126"/>
      <c r="N11" s="126"/>
      <c r="O11" s="126"/>
      <c r="P11" s="126"/>
      <c r="Q11" s="126"/>
      <c r="R11" s="126"/>
      <c r="S11" s="126" t="s">
        <v>342</v>
      </c>
    </row>
    <row r="12" spans="1:19" ht="12" thickBot="1">
      <c r="A12" s="250"/>
      <c r="B12" s="129"/>
      <c r="C12" s="129"/>
      <c r="D12" s="129"/>
      <c r="E12" s="173"/>
      <c r="F12" s="129"/>
      <c r="G12" s="129"/>
      <c r="H12" s="129"/>
      <c r="I12" s="129"/>
      <c r="J12" s="129" t="s">
        <v>356</v>
      </c>
      <c r="K12" s="129"/>
      <c r="L12" s="129"/>
      <c r="M12" s="129"/>
      <c r="N12" s="129"/>
      <c r="O12" s="129"/>
      <c r="P12" s="129"/>
      <c r="Q12" s="129"/>
      <c r="R12" s="183"/>
      <c r="S12" s="129"/>
    </row>
    <row r="13" spans="1:19">
      <c r="B13" s="78"/>
      <c r="C13" s="78"/>
      <c r="D13" s="23"/>
      <c r="E13" s="97"/>
      <c r="F13" s="97"/>
      <c r="G13" s="97"/>
      <c r="H13" s="97"/>
      <c r="I13" s="97"/>
      <c r="J13" s="23"/>
      <c r="K13" s="23"/>
      <c r="L13" s="97"/>
      <c r="M13" s="97"/>
      <c r="N13" s="97"/>
      <c r="O13" s="97"/>
      <c r="P13" s="97"/>
      <c r="Q13" s="98"/>
      <c r="R13" s="98"/>
      <c r="S13" s="98"/>
    </row>
    <row r="14" spans="1:19" s="5" customFormat="1">
      <c r="A14" s="56">
        <v>1</v>
      </c>
      <c r="C14" s="37"/>
      <c r="D14" s="6"/>
      <c r="E14" s="19"/>
      <c r="F14" s="19"/>
      <c r="G14" s="19"/>
      <c r="H14" s="19"/>
      <c r="I14" s="19"/>
      <c r="J14" s="6"/>
      <c r="K14" s="6"/>
      <c r="L14" s="19"/>
      <c r="M14" s="19"/>
      <c r="N14" s="19"/>
      <c r="O14" s="19"/>
      <c r="P14" s="19"/>
      <c r="Q14" s="19"/>
      <c r="R14" s="19"/>
      <c r="S14" s="19"/>
    </row>
    <row r="15" spans="1:19" s="5" customFormat="1" ht="12" thickBot="1">
      <c r="A15" s="1">
        <f>+A14+1</f>
        <v>2</v>
      </c>
      <c r="D15" s="6"/>
      <c r="E15" s="19"/>
      <c r="F15" s="19"/>
      <c r="G15" s="19"/>
      <c r="H15" s="19"/>
      <c r="I15" s="19"/>
      <c r="J15" s="6"/>
      <c r="K15" s="6"/>
      <c r="L15" s="19"/>
      <c r="M15" s="19"/>
      <c r="N15" s="19"/>
      <c r="O15" s="19"/>
      <c r="P15" s="19"/>
      <c r="Q15" s="19"/>
      <c r="R15" s="19"/>
      <c r="S15" s="19"/>
    </row>
    <row r="16" spans="1:19" ht="12.75" customHeight="1" thickBot="1">
      <c r="A16" s="1">
        <f>+A15+1</f>
        <v>3</v>
      </c>
      <c r="E16" s="1750" t="s">
        <v>195</v>
      </c>
      <c r="F16" s="1757"/>
      <c r="G16" s="1751"/>
      <c r="H16" s="551"/>
      <c r="I16" s="9"/>
      <c r="L16" s="9"/>
      <c r="M16" s="9"/>
      <c r="N16" s="9"/>
      <c r="O16" s="9"/>
      <c r="P16" s="9"/>
      <c r="Q16" s="9"/>
      <c r="R16" s="9"/>
      <c r="S16" s="9"/>
    </row>
    <row r="17" spans="2:19">
      <c r="E17" s="9"/>
      <c r="F17" s="9"/>
      <c r="G17" s="9"/>
      <c r="H17" s="9"/>
      <c r="I17" s="9"/>
      <c r="L17" s="9"/>
      <c r="M17" s="9"/>
      <c r="N17" s="9"/>
      <c r="O17" s="9"/>
      <c r="P17" s="9"/>
      <c r="Q17" s="9"/>
      <c r="R17" s="9"/>
      <c r="S17" s="9"/>
    </row>
    <row r="18" spans="2:19">
      <c r="E18" s="9"/>
      <c r="F18" s="9"/>
      <c r="G18" s="9"/>
      <c r="H18" s="9"/>
      <c r="I18" s="9"/>
      <c r="L18" s="9"/>
      <c r="M18" s="9"/>
      <c r="N18" s="9"/>
      <c r="O18" s="9"/>
      <c r="P18" s="9"/>
      <c r="Q18" s="9"/>
      <c r="R18" s="9"/>
      <c r="S18" s="9"/>
    </row>
    <row r="19" spans="2:19" s="5" customFormat="1">
      <c r="D19" s="6"/>
      <c r="E19" s="9"/>
      <c r="F19" s="9"/>
      <c r="G19" s="9"/>
      <c r="H19" s="9"/>
      <c r="I19" s="9"/>
      <c r="J19" s="6"/>
      <c r="K19" s="6"/>
      <c r="L19" s="9"/>
      <c r="M19" s="9"/>
      <c r="N19" s="9"/>
      <c r="O19" s="9"/>
      <c r="P19" s="9"/>
      <c r="Q19" s="9"/>
      <c r="R19" s="9"/>
      <c r="S19" s="9"/>
    </row>
    <row r="20" spans="2:19">
      <c r="E20" s="9"/>
      <c r="F20" s="9"/>
      <c r="G20" s="9"/>
      <c r="H20" s="9"/>
      <c r="I20" s="9"/>
      <c r="L20" s="9"/>
      <c r="M20" s="9"/>
      <c r="N20" s="9"/>
      <c r="O20" s="9"/>
      <c r="P20" s="9"/>
      <c r="Q20" s="9"/>
      <c r="R20" s="9"/>
      <c r="S20" s="9"/>
    </row>
    <row r="21" spans="2:19">
      <c r="E21" s="9"/>
      <c r="F21" s="9"/>
      <c r="G21" s="9"/>
      <c r="H21" s="9"/>
      <c r="I21" s="9"/>
      <c r="L21" s="9"/>
      <c r="M21" s="9"/>
      <c r="N21" s="9"/>
      <c r="O21" s="9"/>
      <c r="P21" s="9"/>
      <c r="Q21" s="9"/>
      <c r="R21" s="9"/>
      <c r="S21" s="9"/>
    </row>
    <row r="22" spans="2:19" s="5" customFormat="1" ht="10.5">
      <c r="D22" s="6"/>
      <c r="E22" s="19"/>
      <c r="F22" s="19"/>
      <c r="G22" s="19"/>
      <c r="H22" s="19"/>
      <c r="I22" s="19"/>
      <c r="J22" s="6"/>
      <c r="K22" s="6"/>
      <c r="L22" s="19"/>
      <c r="M22" s="19"/>
      <c r="N22" s="19"/>
      <c r="O22" s="19"/>
      <c r="P22" s="19"/>
      <c r="Q22" s="19"/>
      <c r="R22" s="19"/>
      <c r="S22" s="19"/>
    </row>
    <row r="23" spans="2:19">
      <c r="B23" s="7"/>
      <c r="H23" s="9"/>
      <c r="L23" s="74"/>
    </row>
  </sheetData>
  <mergeCells count="1">
    <mergeCell ref="E16:G16"/>
  </mergeCells>
  <phoneticPr fontId="18" type="noConversion"/>
  <printOptions horizontalCentered="1"/>
  <pageMargins left="0.5" right="0.5" top="1" bottom="0.5" header="0.25" footer="0.25"/>
  <pageSetup scale="75" pageOrder="overThenDown" orientation="landscape" horizontalDpi="300" r:id="rId1"/>
  <headerFooter alignWithMargins="0">
    <oddFooter>&amp;LSponsor: Bruce Fairchild&amp;C&amp;A&amp;R&amp;P of &amp;N</oddFooter>
  </headerFooter>
</worksheet>
</file>

<file path=xl/worksheets/sheet114.xml><?xml version="1.0" encoding="utf-8"?>
<worksheet xmlns="http://schemas.openxmlformats.org/spreadsheetml/2006/main" xmlns:r="http://schemas.openxmlformats.org/officeDocument/2006/relationships">
  <sheetPr codeName="Sheet10"/>
  <dimension ref="A1:N23"/>
  <sheetViews>
    <sheetView zoomScaleNormal="100" zoomScaleSheetLayoutView="90" workbookViewId="0">
      <selection activeCell="B5" sqref="B5"/>
    </sheetView>
  </sheetViews>
  <sheetFormatPr defaultRowHeight="11.25"/>
  <cols>
    <col min="1" max="1" width="5.7109375" style="20" customWidth="1"/>
    <col min="2" max="2" width="5.7109375" style="9" customWidth="1"/>
    <col min="3" max="3" width="43.85546875" style="20" customWidth="1"/>
    <col min="4" max="4" width="11.28515625" style="21" customWidth="1"/>
    <col min="5" max="5" width="12.5703125" style="20" customWidth="1"/>
    <col min="6" max="6" width="11.140625" style="20" customWidth="1"/>
    <col min="7" max="10" width="12.140625" style="20" customWidth="1"/>
    <col min="11" max="11" width="12.7109375" style="20" customWidth="1"/>
    <col min="12" max="12" width="10.42578125" style="20" customWidth="1"/>
    <col min="13" max="13" width="11" style="20" customWidth="1"/>
    <col min="14" max="14" width="8.85546875" style="21" customWidth="1"/>
    <col min="15" max="16384" width="9.140625" style="20"/>
  </cols>
  <sheetData>
    <row r="1" spans="1:14" ht="12" thickBot="1">
      <c r="A1" s="1278"/>
      <c r="K1" s="15"/>
    </row>
    <row r="2" spans="1:14">
      <c r="B2" s="1093" t="s">
        <v>492</v>
      </c>
      <c r="C2" s="78"/>
      <c r="D2" s="1304"/>
      <c r="K2" s="117"/>
    </row>
    <row r="3" spans="1:14">
      <c r="B3" s="283" t="str">
        <f>'I-A'!B3</f>
        <v>WIND ENERGY TRANSMISSION TEXAS, LLC</v>
      </c>
      <c r="C3" s="2"/>
      <c r="D3" s="1305"/>
      <c r="K3" s="117"/>
    </row>
    <row r="4" spans="1:14">
      <c r="B4" s="1128" t="s">
        <v>768</v>
      </c>
      <c r="C4" s="2"/>
      <c r="D4" s="1305"/>
    </row>
    <row r="5" spans="1:14">
      <c r="B5" s="284" t="str">
        <f>'I-A'!B5</f>
        <v>FOR THE HISTORICAL YEAR ENDED JUNE 30, 2012  - AS ADJUSTED</v>
      </c>
      <c r="C5" s="2"/>
      <c r="D5" s="1305"/>
    </row>
    <row r="6" spans="1:14" ht="12" thickBot="1">
      <c r="B6" s="244" t="str">
        <f>'I-A'!B6</f>
        <v>DOCKET NO. 40606</v>
      </c>
      <c r="C6" s="208"/>
      <c r="D6" s="1306"/>
    </row>
    <row r="7" spans="1:14">
      <c r="B7" s="28"/>
      <c r="C7" s="2"/>
    </row>
    <row r="8" spans="1:14" ht="12" thickBot="1">
      <c r="E8" s="171"/>
      <c r="F8" s="171"/>
      <c r="G8" s="171"/>
      <c r="H8" s="171"/>
      <c r="I8" s="171"/>
      <c r="J8" s="171"/>
      <c r="K8" s="171"/>
    </row>
    <row r="9" spans="1:14">
      <c r="A9" s="246"/>
      <c r="B9" s="124"/>
      <c r="C9" s="124"/>
      <c r="D9" s="124"/>
      <c r="E9" s="150"/>
      <c r="F9" s="124"/>
      <c r="G9" s="124"/>
      <c r="H9" s="124"/>
      <c r="I9" s="124"/>
      <c r="J9" s="124"/>
      <c r="K9" s="124"/>
      <c r="L9" s="14"/>
      <c r="M9" s="2"/>
      <c r="N9" s="14"/>
    </row>
    <row r="10" spans="1:14">
      <c r="A10" s="248" t="s">
        <v>1159</v>
      </c>
      <c r="B10" s="126" t="s">
        <v>349</v>
      </c>
      <c r="C10" s="126" t="s">
        <v>333</v>
      </c>
      <c r="D10" s="126" t="s">
        <v>334</v>
      </c>
      <c r="E10" s="126" t="s">
        <v>537</v>
      </c>
      <c r="F10" s="126" t="s">
        <v>538</v>
      </c>
      <c r="G10" s="126" t="s">
        <v>510</v>
      </c>
      <c r="H10" s="126" t="s">
        <v>556</v>
      </c>
      <c r="I10" s="126" t="s">
        <v>555</v>
      </c>
      <c r="J10" s="126" t="s">
        <v>524</v>
      </c>
      <c r="K10" s="126" t="s">
        <v>337</v>
      </c>
      <c r="L10" s="21"/>
      <c r="M10" s="2"/>
    </row>
    <row r="11" spans="1:14">
      <c r="A11" s="248" t="s">
        <v>198</v>
      </c>
      <c r="B11" s="126" t="s">
        <v>355</v>
      </c>
      <c r="C11" s="126"/>
      <c r="D11" s="126"/>
      <c r="E11" s="126"/>
      <c r="F11" s="126"/>
      <c r="G11" s="126"/>
      <c r="H11" s="126"/>
      <c r="I11" s="126"/>
      <c r="J11" s="126"/>
      <c r="K11" s="172"/>
      <c r="L11" s="21"/>
      <c r="M11" s="2"/>
    </row>
    <row r="12" spans="1:14" ht="12" thickBot="1">
      <c r="A12" s="250"/>
      <c r="B12" s="129"/>
      <c r="C12" s="129"/>
      <c r="D12" s="129"/>
      <c r="E12" s="129"/>
      <c r="F12" s="129"/>
      <c r="G12" s="129"/>
      <c r="H12" s="129"/>
      <c r="I12" s="129"/>
      <c r="J12" s="129"/>
      <c r="K12" s="173"/>
      <c r="L12" s="21"/>
      <c r="M12" s="2"/>
    </row>
    <row r="13" spans="1:14">
      <c r="A13" s="2"/>
      <c r="B13" s="22"/>
      <c r="C13" s="23"/>
      <c r="D13" s="23"/>
      <c r="E13" s="23"/>
      <c r="F13" s="23"/>
      <c r="G13" s="23"/>
      <c r="H13" s="23"/>
      <c r="I13" s="23"/>
      <c r="J13" s="23"/>
      <c r="K13" s="24"/>
      <c r="L13" s="21"/>
      <c r="M13" s="2"/>
    </row>
    <row r="14" spans="1:14">
      <c r="A14" s="56">
        <v>1</v>
      </c>
      <c r="B14" s="51"/>
      <c r="C14" s="99" t="s">
        <v>343</v>
      </c>
      <c r="D14" s="1"/>
      <c r="E14" s="2"/>
      <c r="F14" s="2"/>
      <c r="G14" s="2"/>
      <c r="H14" s="2"/>
      <c r="I14" s="15"/>
      <c r="J14" s="15"/>
      <c r="K14" s="169"/>
      <c r="L14" s="1"/>
      <c r="M14" s="2"/>
    </row>
    <row r="15" spans="1:14">
      <c r="A15" s="1">
        <f t="shared" ref="A15:A22" si="0">+A14+1</f>
        <v>2</v>
      </c>
      <c r="B15" s="51"/>
      <c r="C15" s="15"/>
      <c r="D15" s="1"/>
      <c r="E15" s="6">
        <v>1</v>
      </c>
      <c r="F15" s="6">
        <v>2</v>
      </c>
      <c r="G15" s="6">
        <v>3</v>
      </c>
      <c r="H15" s="6">
        <v>4</v>
      </c>
      <c r="I15" s="35">
        <v>5</v>
      </c>
      <c r="J15" s="35">
        <v>6</v>
      </c>
      <c r="K15" s="174">
        <v>7</v>
      </c>
      <c r="L15" s="1"/>
      <c r="M15" s="2"/>
    </row>
    <row r="16" spans="1:14">
      <c r="A16" s="1">
        <f t="shared" si="0"/>
        <v>3</v>
      </c>
      <c r="B16" s="27">
        <v>1</v>
      </c>
      <c r="C16" s="20" t="s">
        <v>469</v>
      </c>
      <c r="D16" s="1" t="s">
        <v>899</v>
      </c>
      <c r="E16" s="2"/>
      <c r="F16" s="2"/>
      <c r="G16" s="2"/>
      <c r="H16" s="2"/>
      <c r="I16" s="15"/>
      <c r="J16" s="15"/>
      <c r="K16" s="169"/>
      <c r="L16" s="1"/>
      <c r="M16" s="2"/>
    </row>
    <row r="17" spans="1:13">
      <c r="A17" s="1">
        <f t="shared" si="0"/>
        <v>4</v>
      </c>
      <c r="B17" s="27">
        <v>2</v>
      </c>
      <c r="C17" s="20" t="s">
        <v>335</v>
      </c>
      <c r="D17" s="21" t="s">
        <v>537</v>
      </c>
      <c r="E17" s="175">
        <v>1</v>
      </c>
      <c r="F17" s="175">
        <v>0</v>
      </c>
      <c r="G17" s="175">
        <v>0</v>
      </c>
      <c r="H17" s="175">
        <v>0</v>
      </c>
      <c r="I17" s="175">
        <v>0</v>
      </c>
      <c r="J17" s="175">
        <v>0</v>
      </c>
      <c r="K17" s="176">
        <f>SUM(E17:J17)</f>
        <v>1</v>
      </c>
      <c r="L17" s="1"/>
      <c r="M17" s="2"/>
    </row>
    <row r="18" spans="1:13">
      <c r="A18" s="1">
        <f t="shared" si="0"/>
        <v>5</v>
      </c>
      <c r="B18" s="27">
        <v>3</v>
      </c>
      <c r="C18" s="20" t="s">
        <v>336</v>
      </c>
      <c r="D18" s="21" t="s">
        <v>538</v>
      </c>
      <c r="E18" s="175"/>
      <c r="F18" s="175"/>
      <c r="G18" s="175"/>
      <c r="H18" s="175"/>
      <c r="I18" s="175"/>
      <c r="J18" s="175"/>
      <c r="K18" s="176"/>
      <c r="L18" s="1"/>
      <c r="M18" s="2"/>
    </row>
    <row r="19" spans="1:13">
      <c r="A19" s="1">
        <f t="shared" si="0"/>
        <v>6</v>
      </c>
      <c r="B19" s="27">
        <v>4</v>
      </c>
      <c r="C19" s="20" t="s">
        <v>534</v>
      </c>
      <c r="D19" s="21" t="s">
        <v>510</v>
      </c>
      <c r="E19" s="175"/>
      <c r="F19" s="175"/>
      <c r="G19" s="175"/>
      <c r="H19" s="175"/>
      <c r="I19" s="175"/>
      <c r="J19" s="175"/>
      <c r="K19" s="176"/>
      <c r="L19" s="1"/>
      <c r="M19" s="2"/>
    </row>
    <row r="20" spans="1:13">
      <c r="A20" s="1">
        <f t="shared" si="0"/>
        <v>7</v>
      </c>
      <c r="B20" s="27">
        <v>5</v>
      </c>
      <c r="C20" s="20" t="s">
        <v>536</v>
      </c>
      <c r="D20" s="21" t="s">
        <v>522</v>
      </c>
      <c r="E20" s="175"/>
      <c r="F20" s="175"/>
      <c r="G20" s="175"/>
      <c r="H20" s="175"/>
      <c r="I20" s="175"/>
      <c r="J20" s="175"/>
      <c r="K20" s="176"/>
      <c r="L20" s="1"/>
      <c r="M20" s="2"/>
    </row>
    <row r="21" spans="1:13">
      <c r="A21" s="1">
        <f t="shared" si="0"/>
        <v>8</v>
      </c>
      <c r="B21" s="27">
        <v>6</v>
      </c>
      <c r="C21" s="20" t="s">
        <v>535</v>
      </c>
      <c r="D21" s="21" t="s">
        <v>523</v>
      </c>
      <c r="E21" s="175"/>
      <c r="F21" s="175"/>
      <c r="G21" s="175"/>
      <c r="H21" s="175"/>
      <c r="I21" s="175"/>
      <c r="J21" s="175"/>
      <c r="K21" s="176"/>
      <c r="L21" s="1"/>
      <c r="M21" s="2"/>
    </row>
    <row r="22" spans="1:13" ht="12" thickBot="1">
      <c r="A22" s="1">
        <f t="shared" si="0"/>
        <v>9</v>
      </c>
      <c r="B22" s="108">
        <v>7</v>
      </c>
      <c r="C22" s="109" t="s">
        <v>524</v>
      </c>
      <c r="D22" s="110" t="s">
        <v>524</v>
      </c>
      <c r="E22" s="177"/>
      <c r="F22" s="177"/>
      <c r="G22" s="177"/>
      <c r="H22" s="177"/>
      <c r="I22" s="177"/>
      <c r="J22" s="177"/>
      <c r="K22" s="178"/>
      <c r="L22" s="1"/>
      <c r="M22" s="2"/>
    </row>
    <row r="23" spans="1:13">
      <c r="B23" s="563"/>
    </row>
  </sheetData>
  <phoneticPr fontId="18" type="noConversion"/>
  <printOptions horizontalCentered="1"/>
  <pageMargins left="0.5" right="0.5" top="1" bottom="0.5" header="0.25" footer="0.25"/>
  <pageSetup scale="85" pageOrder="overThenDown" orientation="landscape" horizontalDpi="4294967292" verticalDpi="4294967292" r:id="rId1"/>
  <headerFooter alignWithMargins="0">
    <oddFooter>&amp;LSponsor: Bruce Fairchild&amp;C&amp;A&amp;R&amp;P of &amp;N</oddFooter>
  </headerFooter>
</worksheet>
</file>

<file path=xl/worksheets/sheet115.xml><?xml version="1.0" encoding="utf-8"?>
<worksheet xmlns="http://schemas.openxmlformats.org/spreadsheetml/2006/main" xmlns:r="http://schemas.openxmlformats.org/officeDocument/2006/relationships">
  <sheetPr codeName="Sheet9"/>
  <dimension ref="A1:M23"/>
  <sheetViews>
    <sheetView zoomScaleNormal="100" zoomScaleSheetLayoutView="90" workbookViewId="0">
      <selection activeCell="C11" sqref="C11"/>
    </sheetView>
  </sheetViews>
  <sheetFormatPr defaultRowHeight="11.25"/>
  <cols>
    <col min="1" max="2" width="5.7109375" style="2" customWidth="1"/>
    <col min="3" max="3" width="43.85546875" style="2" customWidth="1"/>
    <col min="4" max="4" width="11.28515625" style="1" customWidth="1"/>
    <col min="5" max="7" width="14.140625" style="2" customWidth="1"/>
    <col min="8" max="8" width="16" style="2" customWidth="1"/>
    <col min="9" max="9" width="14.140625" style="2" customWidth="1"/>
    <col min="10" max="10" width="14.140625" style="9" customWidth="1"/>
    <col min="11" max="11" width="17.28515625" style="9" customWidth="1"/>
    <col min="12" max="12" width="14.140625" style="1" customWidth="1"/>
    <col min="13" max="13" width="13.85546875" style="2" customWidth="1"/>
    <col min="14" max="16384" width="9.140625" style="2"/>
  </cols>
  <sheetData>
    <row r="1" spans="1:12" ht="12" thickBot="1">
      <c r="A1" s="7"/>
      <c r="K1" s="15"/>
    </row>
    <row r="2" spans="1:12">
      <c r="B2" s="1002" t="s">
        <v>492</v>
      </c>
      <c r="C2" s="168"/>
      <c r="K2" s="117"/>
    </row>
    <row r="3" spans="1:12">
      <c r="B3" s="119" t="str">
        <f>'I-A'!B3</f>
        <v>WIND ENERGY TRANSMISSION TEXAS, LLC</v>
      </c>
      <c r="C3" s="169"/>
      <c r="E3" s="73"/>
      <c r="K3" s="117"/>
    </row>
    <row r="4" spans="1:12">
      <c r="B4" s="698" t="s">
        <v>769</v>
      </c>
      <c r="C4" s="169"/>
    </row>
    <row r="5" spans="1:12">
      <c r="B5" s="120" t="str">
        <f>'I-A'!B5</f>
        <v>FOR THE HISTORICAL YEAR ENDED JUNE 30, 2012  - AS ADJUSTED</v>
      </c>
      <c r="C5" s="169"/>
    </row>
    <row r="6" spans="1:12" ht="12" thickBot="1">
      <c r="B6" s="121" t="str">
        <f>'I-A'!B6</f>
        <v>DOCKET NO. 40606</v>
      </c>
      <c r="C6" s="170"/>
    </row>
    <row r="7" spans="1:12">
      <c r="B7" s="28"/>
    </row>
    <row r="8" spans="1:12" ht="12" thickBot="1">
      <c r="A8" s="1"/>
      <c r="B8" s="180"/>
      <c r="C8" s="1"/>
      <c r="E8" s="1"/>
      <c r="F8" s="1"/>
      <c r="G8" s="1"/>
      <c r="H8" s="1"/>
      <c r="I8" s="1"/>
      <c r="J8" s="1"/>
      <c r="K8" s="13"/>
    </row>
    <row r="9" spans="1:12">
      <c r="A9" s="246"/>
      <c r="B9" s="124"/>
      <c r="C9" s="124"/>
      <c r="D9" s="124"/>
      <c r="E9" s="150"/>
      <c r="F9" s="124"/>
      <c r="G9" s="124"/>
      <c r="H9" s="124"/>
      <c r="I9" s="124"/>
      <c r="J9" s="181"/>
      <c r="K9" s="181"/>
      <c r="L9" s="14"/>
    </row>
    <row r="10" spans="1:12">
      <c r="A10" s="248" t="s">
        <v>1159</v>
      </c>
      <c r="B10" s="126" t="s">
        <v>349</v>
      </c>
      <c r="C10" s="126" t="s">
        <v>333</v>
      </c>
      <c r="D10" s="126" t="s">
        <v>334</v>
      </c>
      <c r="E10" s="126" t="s">
        <v>537</v>
      </c>
      <c r="F10" s="126" t="s">
        <v>538</v>
      </c>
      <c r="G10" s="126" t="s">
        <v>510</v>
      </c>
      <c r="H10" s="126" t="s">
        <v>556</v>
      </c>
      <c r="I10" s="126" t="s">
        <v>555</v>
      </c>
      <c r="J10" s="182" t="s">
        <v>524</v>
      </c>
      <c r="K10" s="182" t="s">
        <v>337</v>
      </c>
      <c r="L10" s="21"/>
    </row>
    <row r="11" spans="1:12">
      <c r="A11" s="248" t="s">
        <v>198</v>
      </c>
      <c r="B11" s="126" t="s">
        <v>355</v>
      </c>
      <c r="C11" s="126"/>
      <c r="D11" s="126"/>
      <c r="E11" s="126"/>
      <c r="F11" s="126"/>
      <c r="G11" s="126"/>
      <c r="H11" s="126"/>
      <c r="I11" s="126"/>
      <c r="J11" s="182"/>
      <c r="K11" s="182"/>
      <c r="L11" s="21"/>
    </row>
    <row r="12" spans="1:12" ht="12" thickBot="1">
      <c r="A12" s="250"/>
      <c r="B12" s="126"/>
      <c r="C12" s="126"/>
      <c r="D12" s="126"/>
      <c r="E12" s="126"/>
      <c r="F12" s="126"/>
      <c r="G12" s="126"/>
      <c r="H12" s="126"/>
      <c r="I12" s="126"/>
      <c r="J12" s="182"/>
      <c r="K12" s="182"/>
      <c r="L12" s="21"/>
    </row>
    <row r="13" spans="1:12">
      <c r="B13" s="22"/>
      <c r="C13" s="23"/>
      <c r="D13" s="23"/>
      <c r="E13" s="23"/>
      <c r="F13" s="23"/>
      <c r="G13" s="23"/>
      <c r="H13" s="23"/>
      <c r="I13" s="23"/>
      <c r="J13" s="25"/>
      <c r="K13" s="26"/>
      <c r="L13" s="21"/>
    </row>
    <row r="14" spans="1:12">
      <c r="A14" s="56">
        <v>1</v>
      </c>
      <c r="B14" s="51"/>
      <c r="C14" s="99" t="s">
        <v>332</v>
      </c>
      <c r="K14" s="40"/>
    </row>
    <row r="15" spans="1:12">
      <c r="A15" s="1">
        <f t="shared" ref="A15:A22" si="0">+A14+1</f>
        <v>2</v>
      </c>
      <c r="B15" s="51"/>
      <c r="C15" s="15"/>
      <c r="E15" s="6">
        <v>1</v>
      </c>
      <c r="F15" s="6">
        <v>2</v>
      </c>
      <c r="G15" s="6">
        <v>3</v>
      </c>
      <c r="H15" s="6">
        <v>4</v>
      </c>
      <c r="I15" s="35">
        <v>5</v>
      </c>
      <c r="J15" s="35">
        <v>6</v>
      </c>
      <c r="K15" s="174">
        <v>7</v>
      </c>
    </row>
    <row r="16" spans="1:12" s="179" customFormat="1" ht="12" thickBot="1">
      <c r="A16" s="1">
        <f t="shared" si="0"/>
        <v>3</v>
      </c>
      <c r="B16" s="27">
        <v>1</v>
      </c>
      <c r="C16" s="20" t="s">
        <v>469</v>
      </c>
      <c r="D16" s="1" t="s">
        <v>899</v>
      </c>
      <c r="E16" s="566"/>
      <c r="F16" s="566"/>
      <c r="G16" s="566"/>
      <c r="H16" s="566"/>
      <c r="I16" s="566"/>
      <c r="J16" s="566"/>
      <c r="K16" s="567"/>
      <c r="L16" s="87"/>
    </row>
    <row r="17" spans="1:13" ht="13.5" customHeight="1" thickBot="1">
      <c r="A17" s="1">
        <f t="shared" si="0"/>
        <v>4</v>
      </c>
      <c r="B17" s="27">
        <v>2</v>
      </c>
      <c r="C17" s="20" t="s">
        <v>335</v>
      </c>
      <c r="D17" s="21" t="s">
        <v>537</v>
      </c>
      <c r="E17" s="566"/>
      <c r="F17" s="1758" t="s">
        <v>195</v>
      </c>
      <c r="G17" s="1759"/>
      <c r="H17" s="1759"/>
      <c r="I17" s="1760"/>
      <c r="J17" s="566"/>
      <c r="K17" s="567"/>
      <c r="L17" s="9"/>
      <c r="M17" s="16"/>
    </row>
    <row r="18" spans="1:13">
      <c r="A18" s="1">
        <f t="shared" si="0"/>
        <v>5</v>
      </c>
      <c r="B18" s="27">
        <v>3</v>
      </c>
      <c r="C18" s="20" t="s">
        <v>336</v>
      </c>
      <c r="D18" s="21" t="s">
        <v>538</v>
      </c>
      <c r="E18" s="566"/>
      <c r="F18" s="566"/>
      <c r="G18" s="566"/>
      <c r="H18" s="566"/>
      <c r="I18" s="566"/>
      <c r="J18" s="566"/>
      <c r="K18" s="567"/>
      <c r="L18" s="9"/>
      <c r="M18" s="16"/>
    </row>
    <row r="19" spans="1:13">
      <c r="A19" s="1">
        <f t="shared" si="0"/>
        <v>6</v>
      </c>
      <c r="B19" s="27">
        <v>4</v>
      </c>
      <c r="C19" s="20" t="s">
        <v>534</v>
      </c>
      <c r="D19" s="21" t="s">
        <v>510</v>
      </c>
      <c r="E19" s="566"/>
      <c r="F19" s="566"/>
      <c r="G19" s="566"/>
      <c r="H19" s="566"/>
      <c r="I19" s="566"/>
      <c r="J19" s="566"/>
      <c r="K19" s="567"/>
      <c r="L19" s="9"/>
      <c r="M19" s="16"/>
    </row>
    <row r="20" spans="1:13">
      <c r="A20" s="1">
        <f t="shared" si="0"/>
        <v>7</v>
      </c>
      <c r="B20" s="27">
        <v>5</v>
      </c>
      <c r="C20" s="20" t="s">
        <v>536</v>
      </c>
      <c r="D20" s="21" t="s">
        <v>522</v>
      </c>
      <c r="E20" s="566"/>
      <c r="F20" s="566"/>
      <c r="G20" s="566"/>
      <c r="H20" s="566"/>
      <c r="I20" s="566"/>
      <c r="J20" s="566"/>
      <c r="K20" s="567"/>
      <c r="L20" s="9"/>
      <c r="M20" s="16"/>
    </row>
    <row r="21" spans="1:13">
      <c r="A21" s="1">
        <f t="shared" si="0"/>
        <v>8</v>
      </c>
      <c r="B21" s="27">
        <v>6</v>
      </c>
      <c r="C21" s="20" t="s">
        <v>535</v>
      </c>
      <c r="D21" s="21" t="s">
        <v>523</v>
      </c>
      <c r="E21" s="566"/>
      <c r="F21" s="566"/>
      <c r="G21" s="566"/>
      <c r="H21" s="566"/>
      <c r="I21" s="566"/>
      <c r="J21" s="566"/>
      <c r="K21" s="567"/>
      <c r="L21" s="9"/>
      <c r="M21" s="16"/>
    </row>
    <row r="22" spans="1:13" ht="12" thickBot="1">
      <c r="A22" s="1">
        <f t="shared" si="0"/>
        <v>9</v>
      </c>
      <c r="B22" s="108">
        <v>7</v>
      </c>
      <c r="C22" s="109" t="s">
        <v>524</v>
      </c>
      <c r="D22" s="110" t="s">
        <v>524</v>
      </c>
      <c r="E22" s="568"/>
      <c r="F22" s="568"/>
      <c r="G22" s="568"/>
      <c r="H22" s="568"/>
      <c r="I22" s="568"/>
      <c r="J22" s="568"/>
      <c r="K22" s="569"/>
      <c r="L22" s="9"/>
      <c r="M22" s="16"/>
    </row>
    <row r="23" spans="1:13">
      <c r="B23" s="7"/>
    </row>
  </sheetData>
  <mergeCells count="1">
    <mergeCell ref="F17:I17"/>
  </mergeCells>
  <phoneticPr fontId="18" type="noConversion"/>
  <printOptions horizontalCentered="1"/>
  <pageMargins left="0.5" right="0.5" top="1" bottom="0.5" header="0.25" footer="0.25"/>
  <pageSetup scale="75" pageOrder="overThenDown" orientation="landscape" horizontalDpi="4294967292" verticalDpi="4294967292" r:id="rId1"/>
  <headerFooter alignWithMargins="0">
    <oddFooter>&amp;LSponsor: Bruce Fairchild&amp;C&amp;A&amp;R&amp;P of &amp;N</oddFooter>
  </headerFooter>
</worksheet>
</file>

<file path=xl/worksheets/sheet116.xml><?xml version="1.0" encoding="utf-8"?>
<worksheet xmlns="http://schemas.openxmlformats.org/spreadsheetml/2006/main" xmlns:r="http://schemas.openxmlformats.org/officeDocument/2006/relationships">
  <sheetPr codeName="Sheet44"/>
  <dimension ref="A1:N23"/>
  <sheetViews>
    <sheetView zoomScaleNormal="100" zoomScaleSheetLayoutView="90" workbookViewId="0">
      <selection activeCell="B4" sqref="B4"/>
    </sheetView>
  </sheetViews>
  <sheetFormatPr defaultColWidth="8.85546875" defaultRowHeight="11.25"/>
  <cols>
    <col min="1" max="1" width="6.140625" style="268" customWidth="1"/>
    <col min="2" max="2" width="17.42578125" style="268" customWidth="1"/>
    <col min="3" max="3" width="4.85546875" style="268" customWidth="1"/>
    <col min="4" max="4" width="19" style="268" customWidth="1"/>
    <col min="5" max="5" width="3.5703125" style="268" customWidth="1"/>
    <col min="6" max="6" width="19" style="268" customWidth="1"/>
    <col min="7" max="7" width="4.85546875" style="268" customWidth="1"/>
    <col min="8" max="8" width="19" style="268" customWidth="1"/>
    <col min="9" max="9" width="3.5703125" style="268" customWidth="1"/>
    <col min="10" max="10" width="19" style="268" customWidth="1"/>
    <col min="11" max="11" width="3.7109375" style="268" customWidth="1"/>
    <col min="12" max="12" width="19" style="268" customWidth="1"/>
    <col min="13" max="13" width="3.5703125" style="268" customWidth="1"/>
    <col min="14" max="14" width="19" style="268" customWidth="1"/>
    <col min="15" max="16384" width="8.85546875" style="268"/>
  </cols>
  <sheetData>
    <row r="1" spans="1:14" ht="12.75" customHeight="1">
      <c r="A1" s="1272"/>
      <c r="B1" s="520"/>
      <c r="C1" s="1655" t="s">
        <v>492</v>
      </c>
      <c r="D1" s="1655"/>
      <c r="E1" s="1655"/>
      <c r="F1" s="1655"/>
      <c r="G1" s="1655"/>
      <c r="H1" s="520"/>
      <c r="I1" s="520"/>
      <c r="J1" s="520"/>
      <c r="K1" s="520"/>
      <c r="L1" s="520"/>
      <c r="M1" s="520"/>
      <c r="N1" s="521"/>
    </row>
    <row r="2" spans="1:14" ht="12.75" customHeight="1">
      <c r="A2" s="520"/>
      <c r="B2" s="520"/>
      <c r="C2" s="1657" t="str">
        <f>'I-A'!B3</f>
        <v>WIND ENERGY TRANSMISSION TEXAS, LLC</v>
      </c>
      <c r="D2" s="1657"/>
      <c r="E2" s="1657"/>
      <c r="F2" s="1657"/>
      <c r="G2" s="1657"/>
      <c r="H2" s="520"/>
      <c r="I2" s="520"/>
      <c r="J2" s="520"/>
      <c r="K2" s="520"/>
      <c r="L2" s="520"/>
      <c r="M2" s="520"/>
      <c r="N2" s="521"/>
    </row>
    <row r="3" spans="1:14">
      <c r="B3" s="1193"/>
      <c r="C3" s="1655" t="s">
        <v>770</v>
      </c>
      <c r="D3" s="1655"/>
      <c r="E3" s="1655"/>
      <c r="F3" s="1655"/>
      <c r="G3" s="1655"/>
      <c r="H3" s="1193"/>
      <c r="I3" s="1193"/>
      <c r="J3" s="1193"/>
      <c r="K3" s="1193"/>
      <c r="L3" s="1193"/>
      <c r="M3" s="1193"/>
      <c r="N3" s="1193"/>
    </row>
    <row r="4" spans="1:14">
      <c r="A4" s="522"/>
      <c r="C4" s="1708" t="str">
        <f>'I-A'!B5</f>
        <v>FOR THE HISTORICAL YEAR ENDED JUNE 30, 2012  - AS ADJUSTED</v>
      </c>
      <c r="D4" s="1708"/>
      <c r="E4" s="1708"/>
      <c r="F4" s="1708"/>
      <c r="G4" s="1708"/>
      <c r="H4" s="72"/>
      <c r="I4" s="72"/>
      <c r="J4" s="72"/>
      <c r="K4" s="72"/>
      <c r="L4" s="72"/>
      <c r="M4" s="72"/>
      <c r="N4" s="72"/>
    </row>
    <row r="5" spans="1:14">
      <c r="A5" s="522"/>
      <c r="C5" s="1708" t="str">
        <f>'I-A'!B6</f>
        <v>DOCKET NO. 40606</v>
      </c>
      <c r="D5" s="1708"/>
      <c r="E5" s="1708"/>
      <c r="F5" s="1708"/>
      <c r="G5" s="1708"/>
      <c r="H5" s="72"/>
      <c r="I5" s="72"/>
      <c r="J5" s="72"/>
      <c r="K5" s="72"/>
      <c r="L5" s="72"/>
      <c r="M5" s="72"/>
      <c r="N5" s="72"/>
    </row>
    <row r="6" spans="1:14" ht="12" thickBot="1">
      <c r="A6" s="439"/>
      <c r="B6" s="439"/>
      <c r="C6" s="439"/>
      <c r="D6" s="439"/>
      <c r="E6" s="439"/>
      <c r="F6" s="439"/>
      <c r="G6" s="439"/>
      <c r="H6" s="439"/>
      <c r="I6" s="439"/>
      <c r="J6" s="439"/>
      <c r="K6" s="439"/>
      <c r="L6" s="439"/>
      <c r="M6" s="439"/>
      <c r="N6" s="439"/>
    </row>
    <row r="7" spans="1:14" ht="13.5" customHeight="1" thickBot="1">
      <c r="A7" s="439"/>
      <c r="B7" s="439"/>
      <c r="C7" s="439"/>
      <c r="D7" s="1667" t="s">
        <v>195</v>
      </c>
      <c r="E7" s="1668"/>
      <c r="F7" s="1669"/>
      <c r="G7" s="1194"/>
      <c r="H7" s="1194"/>
      <c r="I7" s="1194"/>
      <c r="J7" s="1194"/>
      <c r="K7" s="439"/>
      <c r="L7" s="439"/>
      <c r="M7" s="439"/>
      <c r="N7" s="439"/>
    </row>
    <row r="23" spans="2:2">
      <c r="B23" s="625"/>
    </row>
  </sheetData>
  <mergeCells count="6">
    <mergeCell ref="D7:F7"/>
    <mergeCell ref="C1:G1"/>
    <mergeCell ref="C2:G2"/>
    <mergeCell ref="C3:G3"/>
    <mergeCell ref="C4:G4"/>
    <mergeCell ref="C5:G5"/>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17.xml><?xml version="1.0" encoding="utf-8"?>
<worksheet xmlns="http://schemas.openxmlformats.org/spreadsheetml/2006/main" xmlns:r="http://schemas.openxmlformats.org/officeDocument/2006/relationships">
  <sheetPr codeName="Sheet45"/>
  <dimension ref="A1:L24"/>
  <sheetViews>
    <sheetView zoomScaleNormal="100" zoomScaleSheetLayoutView="90" workbookViewId="0">
      <selection activeCell="B5" sqref="B5"/>
    </sheetView>
  </sheetViews>
  <sheetFormatPr defaultColWidth="8.85546875" defaultRowHeight="12.75"/>
  <cols>
    <col min="1" max="1" width="4.42578125" style="238" customWidth="1"/>
    <col min="2" max="2" width="47.42578125" style="238" customWidth="1"/>
    <col min="3" max="3" width="9.28515625" style="238" customWidth="1"/>
    <col min="4" max="4" width="4.28515625" style="238" bestFit="1" customWidth="1"/>
    <col min="5" max="5" width="5.28515625" style="238" bestFit="1" customWidth="1"/>
    <col min="6" max="7" width="9.28515625" style="238" customWidth="1"/>
    <col min="8" max="9" width="9.42578125" style="238" customWidth="1"/>
    <col min="10" max="12" width="9.28515625" style="238" customWidth="1"/>
    <col min="13" max="16384" width="8.85546875" style="238"/>
  </cols>
  <sheetData>
    <row r="1" spans="1:12" ht="13.5" thickBot="1">
      <c r="A1" s="7"/>
      <c r="B1" s="2"/>
      <c r="C1" s="2"/>
      <c r="D1" s="2"/>
      <c r="E1" s="2"/>
      <c r="F1" s="268"/>
      <c r="G1" s="268"/>
      <c r="H1" s="268"/>
      <c r="I1" s="268"/>
      <c r="J1" s="1"/>
      <c r="K1" s="2"/>
      <c r="L1" s="2"/>
    </row>
    <row r="2" spans="1:12">
      <c r="A2" s="268"/>
      <c r="B2" s="282" t="s">
        <v>492</v>
      </c>
      <c r="C2" s="241"/>
      <c r="D2" s="39"/>
      <c r="E2" s="39"/>
      <c r="F2" s="2"/>
      <c r="G2" s="2"/>
      <c r="H2" s="2"/>
      <c r="I2" s="73"/>
      <c r="J2" s="267"/>
      <c r="K2" s="268"/>
      <c r="L2" s="268"/>
    </row>
    <row r="3" spans="1:12">
      <c r="A3" s="268"/>
      <c r="B3" s="283" t="str">
        <f>'I-A'!B3</f>
        <v>WIND ENERGY TRANSMISSION TEXAS, LLC</v>
      </c>
      <c r="C3" s="242"/>
      <c r="D3" s="5"/>
      <c r="E3" s="5"/>
      <c r="F3" s="2"/>
      <c r="G3" s="2"/>
      <c r="H3" s="2"/>
      <c r="I3" s="73"/>
      <c r="J3" s="267"/>
      <c r="K3" s="268"/>
      <c r="L3" s="268"/>
    </row>
    <row r="4" spans="1:12">
      <c r="A4" s="268"/>
      <c r="B4" s="1128" t="s">
        <v>771</v>
      </c>
      <c r="C4" s="243"/>
      <c r="D4" s="39"/>
      <c r="E4" s="39"/>
      <c r="F4" s="2"/>
      <c r="G4" s="39"/>
      <c r="H4" s="39"/>
      <c r="I4" s="268"/>
      <c r="J4" s="267"/>
      <c r="K4" s="268"/>
      <c r="L4" s="268"/>
    </row>
    <row r="5" spans="1:12">
      <c r="A5" s="268"/>
      <c r="B5" s="284" t="str">
        <f>'I-A'!B5</f>
        <v>FOR THE HISTORICAL YEAR ENDED JUNE 30, 2012  - AS ADJUSTED</v>
      </c>
      <c r="C5" s="243"/>
      <c r="D5" s="39"/>
      <c r="E5" s="39"/>
      <c r="F5" s="2"/>
      <c r="G5" s="39"/>
      <c r="H5" s="39"/>
      <c r="I5" s="268"/>
      <c r="J5" s="267"/>
      <c r="K5" s="268"/>
      <c r="L5" s="268"/>
    </row>
    <row r="6" spans="1:12" ht="13.5" thickBot="1">
      <c r="A6" s="268"/>
      <c r="B6" s="244" t="str">
        <f>'I-A'!B6</f>
        <v>DOCKET NO. 40606</v>
      </c>
      <c r="C6" s="285"/>
      <c r="D6" s="39"/>
      <c r="E6" s="39"/>
      <c r="F6" s="2"/>
      <c r="G6" s="39"/>
      <c r="H6" s="39"/>
      <c r="I6" s="268"/>
      <c r="J6" s="267"/>
      <c r="K6" s="268"/>
      <c r="L6" s="268"/>
    </row>
    <row r="7" spans="1:12">
      <c r="A7" s="122"/>
      <c r="B7" s="2"/>
      <c r="C7" s="2"/>
      <c r="D7" s="2"/>
      <c r="E7" s="2"/>
      <c r="F7" s="2"/>
      <c r="G7" s="2"/>
      <c r="H7" s="2"/>
      <c r="I7" s="2"/>
      <c r="J7" s="267"/>
      <c r="K7" s="268"/>
      <c r="L7" s="268"/>
    </row>
    <row r="8" spans="1:12" ht="13.5" thickBot="1">
      <c r="A8" s="2"/>
      <c r="B8" s="2"/>
      <c r="C8" s="1">
        <v>1</v>
      </c>
      <c r="D8" s="1">
        <v>2</v>
      </c>
      <c r="E8" s="1">
        <v>3</v>
      </c>
      <c r="F8" s="1">
        <v>4</v>
      </c>
      <c r="G8" s="4">
        <v>5</v>
      </c>
      <c r="H8" s="4">
        <v>6</v>
      </c>
      <c r="I8" s="1">
        <v>7</v>
      </c>
      <c r="J8" s="1">
        <v>8</v>
      </c>
      <c r="K8" s="1">
        <v>9</v>
      </c>
      <c r="L8" s="1">
        <v>10</v>
      </c>
    </row>
    <row r="9" spans="1:12">
      <c r="A9" s="2"/>
      <c r="B9" s="124"/>
      <c r="C9" s="124" t="s">
        <v>148</v>
      </c>
      <c r="D9" s="124" t="s">
        <v>1337</v>
      </c>
      <c r="E9" s="124" t="s">
        <v>1337</v>
      </c>
      <c r="F9" s="124"/>
      <c r="G9" s="150"/>
      <c r="H9" s="150"/>
      <c r="I9" s="150"/>
      <c r="J9" s="124"/>
      <c r="K9" s="150"/>
      <c r="L9" s="150"/>
    </row>
    <row r="10" spans="1:12">
      <c r="A10" s="5"/>
      <c r="B10" s="126" t="s">
        <v>333</v>
      </c>
      <c r="C10" s="126" t="s">
        <v>1338</v>
      </c>
      <c r="D10" s="126" t="s">
        <v>349</v>
      </c>
      <c r="E10" s="126" t="s">
        <v>242</v>
      </c>
      <c r="F10" s="126" t="s">
        <v>1339</v>
      </c>
      <c r="G10" s="126" t="s">
        <v>1340</v>
      </c>
      <c r="H10" s="126" t="s">
        <v>1340</v>
      </c>
      <c r="I10" s="126" t="s">
        <v>1341</v>
      </c>
      <c r="J10" s="126" t="s">
        <v>335</v>
      </c>
      <c r="K10" s="126" t="s">
        <v>1342</v>
      </c>
      <c r="L10" s="126" t="s">
        <v>347</v>
      </c>
    </row>
    <row r="11" spans="1:12">
      <c r="A11" s="2"/>
      <c r="B11" s="126"/>
      <c r="C11" s="126" t="s">
        <v>1343</v>
      </c>
      <c r="D11" s="126" t="s">
        <v>355</v>
      </c>
      <c r="E11" s="126" t="s">
        <v>350</v>
      </c>
      <c r="F11" s="126"/>
      <c r="G11" s="172" t="s">
        <v>1344</v>
      </c>
      <c r="H11" s="172" t="s">
        <v>1345</v>
      </c>
      <c r="I11" s="126"/>
      <c r="J11" s="126"/>
      <c r="K11" s="126"/>
      <c r="L11" s="126" t="s">
        <v>493</v>
      </c>
    </row>
    <row r="12" spans="1:12" ht="13.5" thickBot="1">
      <c r="A12" s="2"/>
      <c r="B12" s="286"/>
      <c r="C12" s="129" t="s">
        <v>347</v>
      </c>
      <c r="D12" s="129"/>
      <c r="E12" s="129" t="s">
        <v>356</v>
      </c>
      <c r="F12" s="129"/>
      <c r="G12" s="129"/>
      <c r="H12" s="183"/>
      <c r="I12" s="183"/>
      <c r="J12" s="183"/>
      <c r="K12" s="183"/>
      <c r="L12" s="183"/>
    </row>
    <row r="13" spans="1:12">
      <c r="A13" s="2"/>
      <c r="B13" s="287"/>
      <c r="C13" s="289"/>
      <c r="D13" s="289"/>
      <c r="E13" s="289"/>
      <c r="F13" s="78"/>
      <c r="G13" s="78"/>
      <c r="H13" s="78"/>
      <c r="I13" s="78"/>
      <c r="J13" s="78"/>
      <c r="K13" s="78"/>
      <c r="L13" s="168"/>
    </row>
    <row r="14" spans="1:12" ht="13.5" thickBot="1">
      <c r="A14" s="2"/>
      <c r="B14" s="51"/>
      <c r="C14" s="3"/>
      <c r="D14" s="3"/>
      <c r="E14" s="3"/>
      <c r="F14" s="2"/>
      <c r="G14" s="2"/>
      <c r="H14" s="2"/>
      <c r="I14" s="2"/>
      <c r="J14" s="2"/>
      <c r="K14" s="2"/>
      <c r="L14" s="169"/>
    </row>
    <row r="15" spans="1:12" ht="13.5" thickBot="1">
      <c r="A15" s="2"/>
      <c r="B15" s="51"/>
      <c r="C15" s="1701" t="s">
        <v>195</v>
      </c>
      <c r="D15" s="1702"/>
      <c r="E15" s="1702"/>
      <c r="F15" s="1703"/>
      <c r="G15" s="9"/>
      <c r="H15" s="9"/>
      <c r="I15" s="9"/>
      <c r="J15" s="9"/>
      <c r="K15" s="9"/>
      <c r="L15" s="40"/>
    </row>
    <row r="16" spans="1:12">
      <c r="A16" s="2"/>
      <c r="B16" s="51"/>
      <c r="C16" s="11"/>
      <c r="D16" s="11"/>
      <c r="E16" s="11"/>
      <c r="F16" s="9"/>
      <c r="G16" s="9"/>
      <c r="H16" s="9"/>
      <c r="I16" s="9"/>
      <c r="J16" s="9"/>
      <c r="K16" s="9"/>
      <c r="L16" s="40"/>
    </row>
    <row r="17" spans="1:12">
      <c r="A17" s="2"/>
      <c r="B17" s="51"/>
      <c r="C17" s="3"/>
      <c r="D17" s="3"/>
      <c r="E17" s="3"/>
      <c r="F17" s="9"/>
      <c r="G17" s="9"/>
      <c r="H17" s="9"/>
      <c r="I17" s="9"/>
      <c r="J17" s="9"/>
      <c r="K17" s="9"/>
      <c r="L17" s="40"/>
    </row>
    <row r="18" spans="1:12">
      <c r="A18" s="2"/>
      <c r="B18" s="51"/>
      <c r="C18" s="3"/>
      <c r="D18" s="3"/>
      <c r="E18" s="3"/>
      <c r="F18" s="9"/>
      <c r="G18" s="9"/>
      <c r="H18" s="9"/>
      <c r="I18" s="9"/>
      <c r="J18" s="9"/>
      <c r="K18" s="9"/>
      <c r="L18" s="40"/>
    </row>
    <row r="19" spans="1:12">
      <c r="A19" s="2"/>
      <c r="B19" s="51"/>
      <c r="C19" s="3"/>
      <c r="D19" s="3"/>
      <c r="E19" s="3"/>
      <c r="F19" s="9"/>
      <c r="G19" s="9"/>
      <c r="H19" s="9"/>
      <c r="I19" s="9"/>
      <c r="J19" s="9"/>
      <c r="K19" s="9"/>
      <c r="L19" s="40"/>
    </row>
    <row r="20" spans="1:12">
      <c r="A20" s="2"/>
      <c r="B20" s="51"/>
      <c r="C20" s="2"/>
      <c r="D20" s="2"/>
      <c r="E20" s="2"/>
      <c r="F20" s="9"/>
      <c r="G20" s="9"/>
      <c r="H20" s="9"/>
      <c r="I20" s="9"/>
      <c r="J20" s="9"/>
      <c r="K20" s="9"/>
      <c r="L20" s="40"/>
    </row>
    <row r="21" spans="1:12">
      <c r="A21" s="5"/>
      <c r="B21" s="283"/>
      <c r="C21" s="5"/>
      <c r="D21" s="5"/>
      <c r="E21" s="5"/>
      <c r="F21" s="434"/>
      <c r="G21" s="434"/>
      <c r="H21" s="434"/>
      <c r="I21" s="434"/>
      <c r="J21" s="434"/>
      <c r="K21" s="434"/>
      <c r="L21" s="435"/>
    </row>
    <row r="22" spans="1:12" ht="13.5" thickBot="1">
      <c r="A22" s="2"/>
      <c r="B22" s="436"/>
      <c r="C22" s="437"/>
      <c r="D22" s="437"/>
      <c r="E22" s="437"/>
      <c r="F22" s="210"/>
      <c r="G22" s="210"/>
      <c r="H22" s="210"/>
      <c r="I22" s="210"/>
      <c r="J22" s="210"/>
      <c r="K22" s="210"/>
      <c r="L22" s="211"/>
    </row>
    <row r="23" spans="1:12">
      <c r="A23" s="2"/>
      <c r="B23" s="7"/>
      <c r="C23" s="2"/>
      <c r="D23" s="2"/>
      <c r="E23" s="2"/>
      <c r="F23" s="9"/>
      <c r="G23" s="9"/>
      <c r="H23" s="9"/>
      <c r="I23" s="9"/>
      <c r="J23" s="9"/>
      <c r="K23" s="9"/>
      <c r="L23" s="9"/>
    </row>
    <row r="24" spans="1:12">
      <c r="A24" s="268"/>
      <c r="B24" s="268"/>
      <c r="C24" s="268"/>
      <c r="D24" s="268"/>
      <c r="E24" s="268"/>
      <c r="F24" s="268"/>
      <c r="G24" s="268"/>
      <c r="H24" s="268"/>
      <c r="I24" s="268"/>
      <c r="J24" s="267"/>
      <c r="K24" s="268"/>
      <c r="L24" s="268"/>
    </row>
  </sheetData>
  <mergeCells count="1">
    <mergeCell ref="C15:F15"/>
  </mergeCells>
  <phoneticPr fontId="18" type="noConversion"/>
  <printOptions horizontalCentered="1"/>
  <pageMargins left="0.5" right="0.5" top="1" bottom="0.5" header="0.25" footer="0.25"/>
  <pageSetup scale="90" pageOrder="overThenDown" orientation="landscape" r:id="rId1"/>
  <headerFooter alignWithMargins="0">
    <oddFooter>&amp;LSponsor: Bruce Fairchild&amp;C&amp;A&amp;R&amp;P of &amp;N</oddFooter>
  </headerFooter>
</worksheet>
</file>

<file path=xl/worksheets/sheet118.xml><?xml version="1.0" encoding="utf-8"?>
<worksheet xmlns="http://schemas.openxmlformats.org/spreadsheetml/2006/main" xmlns:r="http://schemas.openxmlformats.org/officeDocument/2006/relationships">
  <sheetPr codeName="Sheet5"/>
  <dimension ref="A1:GZ31"/>
  <sheetViews>
    <sheetView view="pageLayout" topLeftCell="A10" zoomScaleNormal="100" zoomScaleSheetLayoutView="90" workbookViewId="0">
      <selection activeCell="B26" sqref="B26"/>
    </sheetView>
  </sheetViews>
  <sheetFormatPr defaultRowHeight="11.25"/>
  <cols>
    <col min="1" max="1" width="5.7109375" style="117" customWidth="1"/>
    <col min="2" max="2" width="50.5703125" style="117" customWidth="1"/>
    <col min="3" max="3" width="11.7109375" style="117" customWidth="1"/>
    <col min="4" max="4" width="13.28515625" style="117" bestFit="1" customWidth="1"/>
    <col min="5" max="5" width="11.7109375" style="117" customWidth="1"/>
    <col min="6" max="6" width="12.7109375" style="114" customWidth="1"/>
    <col min="7" max="7" width="12.7109375" style="117" customWidth="1"/>
    <col min="8" max="8" width="13.140625" style="117"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F1" s="14"/>
      <c r="G1" s="15"/>
    </row>
    <row r="2" spans="1:208">
      <c r="B2" s="118" t="s">
        <v>492</v>
      </c>
      <c r="C2" s="39"/>
      <c r="D2" s="15"/>
      <c r="E2" s="2"/>
    </row>
    <row r="3" spans="1:208">
      <c r="B3" s="119" t="str">
        <f>'I-A'!B3</f>
        <v>WIND ENERGY TRANSMISSION TEXAS, LLC</v>
      </c>
      <c r="C3" s="5"/>
      <c r="D3" s="15"/>
      <c r="E3" s="2"/>
    </row>
    <row r="4" spans="1:208">
      <c r="B4" s="698" t="s">
        <v>772</v>
      </c>
      <c r="C4" s="39"/>
      <c r="D4" s="15"/>
      <c r="E4" s="39"/>
    </row>
    <row r="5" spans="1:208">
      <c r="B5" s="120" t="str">
        <f>'I-A'!B5</f>
        <v>FOR THE HISTORICAL YEAR ENDED JUNE 30, 2012  - AS ADJUSTED</v>
      </c>
      <c r="C5" s="39"/>
      <c r="D5" s="15"/>
      <c r="E5" s="39"/>
    </row>
    <row r="6" spans="1:208" ht="12" thickBot="1">
      <c r="B6" s="121" t="str">
        <f>'I-A'!B6</f>
        <v>DOCKET NO. 40606</v>
      </c>
      <c r="C6" s="39"/>
      <c r="D6" s="15"/>
      <c r="E6" s="39"/>
    </row>
    <row r="7" spans="1:208">
      <c r="A7" s="122"/>
      <c r="B7" s="15"/>
      <c r="C7" s="15"/>
      <c r="D7" s="15"/>
      <c r="E7" s="15"/>
    </row>
    <row r="8" spans="1:208" s="15" customFormat="1" ht="12" thickBot="1">
      <c r="A8" s="7"/>
      <c r="B8" s="7"/>
      <c r="C8" s="7"/>
      <c r="D8" s="10">
        <v>1</v>
      </c>
      <c r="E8" s="10">
        <v>2</v>
      </c>
      <c r="F8" s="10">
        <v>4</v>
      </c>
      <c r="G8" s="1">
        <v>5</v>
      </c>
      <c r="H8" s="1"/>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23"/>
      <c r="C9" s="123"/>
      <c r="D9" s="124" t="s">
        <v>351</v>
      </c>
      <c r="E9" s="124"/>
      <c r="F9" s="123"/>
      <c r="G9" s="150"/>
      <c r="H9" s="124" t="s">
        <v>559</v>
      </c>
      <c r="I9" s="4"/>
      <c r="J9" s="125"/>
      <c r="K9" s="125"/>
      <c r="L9" s="125"/>
      <c r="M9" s="125"/>
      <c r="N9" s="125"/>
      <c r="O9" s="125"/>
    </row>
    <row r="10" spans="1:208">
      <c r="A10" s="127" t="s">
        <v>1159</v>
      </c>
      <c r="B10" s="151" t="s">
        <v>333</v>
      </c>
      <c r="C10" s="151" t="s">
        <v>338</v>
      </c>
      <c r="D10" s="126" t="s">
        <v>347</v>
      </c>
      <c r="E10" s="126" t="s">
        <v>351</v>
      </c>
      <c r="F10" s="1573" t="s">
        <v>784</v>
      </c>
      <c r="G10" s="1573" t="s">
        <v>62</v>
      </c>
      <c r="H10" s="155"/>
    </row>
    <row r="11" spans="1:208">
      <c r="A11" s="127" t="s">
        <v>198</v>
      </c>
      <c r="B11" s="127"/>
      <c r="C11" s="127" t="s">
        <v>341</v>
      </c>
      <c r="D11" s="126" t="s">
        <v>353</v>
      </c>
      <c r="E11" s="126" t="s">
        <v>575</v>
      </c>
      <c r="F11" s="151"/>
      <c r="G11" s="151"/>
      <c r="H11" s="155"/>
    </row>
    <row r="12" spans="1:208" ht="12" thickBot="1">
      <c r="A12" s="400"/>
      <c r="B12" s="128"/>
      <c r="C12" s="128"/>
      <c r="D12" s="129"/>
      <c r="E12" s="129"/>
      <c r="F12" s="152"/>
      <c r="G12" s="153"/>
      <c r="H12" s="153"/>
    </row>
    <row r="13" spans="1:208">
      <c r="A13" s="7"/>
      <c r="B13" s="130"/>
      <c r="C13" s="131"/>
      <c r="D13" s="131"/>
      <c r="E13" s="131"/>
      <c r="F13" s="156"/>
      <c r="G13" s="157"/>
      <c r="H13" s="158"/>
      <c r="I13" s="137"/>
      <c r="J13" s="137"/>
    </row>
    <row r="14" spans="1:208">
      <c r="A14" s="10">
        <v>1</v>
      </c>
      <c r="B14" s="159" t="s">
        <v>495</v>
      </c>
      <c r="C14" s="46" t="s">
        <v>204</v>
      </c>
      <c r="D14" s="9">
        <f>'I-A-1 CCN1-2'!D14</f>
        <v>6647342.8485247977</v>
      </c>
      <c r="E14" s="9">
        <f>'I-A-1 CCN1-2'!E14</f>
        <v>0</v>
      </c>
      <c r="F14" s="160">
        <f>'I-A-1 CCN1-2'!F14</f>
        <v>6647342.8485247977</v>
      </c>
      <c r="G14" s="160">
        <f>'I-A-1 CCN3'!F14</f>
        <v>9705623.1999999993</v>
      </c>
      <c r="H14" s="161"/>
      <c r="I14" s="8"/>
      <c r="J14" s="8"/>
      <c r="K14" s="8"/>
      <c r="L14" s="8"/>
      <c r="M14" s="8"/>
      <c r="N14" s="8"/>
      <c r="O14" s="8"/>
      <c r="P14" s="134"/>
      <c r="Q14" s="134"/>
    </row>
    <row r="15" spans="1:208">
      <c r="A15" s="10">
        <f>A14+1</f>
        <v>2</v>
      </c>
      <c r="B15" s="135" t="s">
        <v>496</v>
      </c>
      <c r="C15" s="46" t="s">
        <v>204</v>
      </c>
      <c r="D15" s="9">
        <f>'I-A-1 CCN1-2'!D15</f>
        <v>3489308.1342202267</v>
      </c>
      <c r="E15" s="9">
        <f>'I-A-1 CCN1-2'!E15</f>
        <v>0</v>
      </c>
      <c r="F15" s="160">
        <f>'I-A-1 CCN1-2'!F15</f>
        <v>3489308.1342202267</v>
      </c>
      <c r="G15" s="160">
        <f>'I-A-1 CCN3'!F15</f>
        <v>3489308.1342202267</v>
      </c>
      <c r="H15" s="161"/>
      <c r="I15" s="8"/>
      <c r="J15" s="8"/>
      <c r="K15" s="8"/>
      <c r="L15" s="8"/>
      <c r="M15" s="8"/>
      <c r="N15" s="8"/>
      <c r="O15" s="8"/>
      <c r="P15" s="134"/>
      <c r="Q15" s="134"/>
    </row>
    <row r="16" spans="1:208">
      <c r="A16" s="10">
        <f t="shared" ref="A16:A29" si="0">A15+1</f>
        <v>3</v>
      </c>
      <c r="B16" s="135" t="s">
        <v>498</v>
      </c>
      <c r="C16" s="46" t="s">
        <v>204</v>
      </c>
      <c r="D16" s="9">
        <f ca="1">'I-A-1 CCN1-2'!D16</f>
        <v>2578812.0386631847</v>
      </c>
      <c r="E16" s="9">
        <f>'I-A-1 CCN1-2'!E16</f>
        <v>0</v>
      </c>
      <c r="F16" s="160">
        <f ca="1">'I-A-1 CCN1-2'!F16</f>
        <v>2578812.0386631847</v>
      </c>
      <c r="G16" s="160">
        <f ca="1">'I-A-1 CCN3'!F16</f>
        <v>2648158.2904650257</v>
      </c>
      <c r="H16" s="161"/>
      <c r="I16" s="8"/>
      <c r="J16" s="8"/>
      <c r="K16" s="8"/>
      <c r="L16" s="8"/>
      <c r="M16" s="8"/>
      <c r="N16" s="8"/>
      <c r="O16" s="8"/>
      <c r="P16" s="134"/>
      <c r="Q16" s="134"/>
    </row>
    <row r="17" spans="1:17">
      <c r="A17" s="10">
        <f t="shared" si="0"/>
        <v>4</v>
      </c>
      <c r="B17" s="159" t="s">
        <v>499</v>
      </c>
      <c r="C17" s="46" t="s">
        <v>204</v>
      </c>
      <c r="D17" s="9">
        <f ca="1">'I-A-1 CCN1-2'!D17</f>
        <v>5994598</v>
      </c>
      <c r="E17" s="9">
        <f>'I-A-1 CCN1-2'!E17</f>
        <v>0</v>
      </c>
      <c r="F17" s="160">
        <f ca="1">'I-A-1 CCN1-2'!F17</f>
        <v>5994598</v>
      </c>
      <c r="G17" s="160">
        <f ca="1">'I-A-1 CCN3'!F17</f>
        <v>5994598</v>
      </c>
      <c r="H17" s="161"/>
      <c r="I17" s="137"/>
      <c r="J17" s="137"/>
      <c r="K17" s="137"/>
      <c r="L17" s="137"/>
      <c r="M17" s="137"/>
      <c r="N17" s="137"/>
      <c r="O17" s="137"/>
      <c r="P17" s="134"/>
      <c r="Q17" s="134"/>
    </row>
    <row r="18" spans="1:17">
      <c r="A18" s="10">
        <f t="shared" si="0"/>
        <v>5</v>
      </c>
      <c r="B18" s="159"/>
      <c r="C18" s="32"/>
      <c r="D18" s="9"/>
      <c r="E18" s="9"/>
      <c r="F18" s="160"/>
      <c r="G18" s="160"/>
      <c r="H18" s="161"/>
      <c r="I18" s="137"/>
      <c r="J18" s="137"/>
      <c r="K18" s="137"/>
      <c r="L18" s="137"/>
      <c r="M18" s="137"/>
      <c r="N18" s="137"/>
      <c r="O18" s="137"/>
      <c r="P18" s="134"/>
      <c r="Q18" s="134"/>
    </row>
    <row r="19" spans="1:17">
      <c r="A19" s="10">
        <f t="shared" si="0"/>
        <v>6</v>
      </c>
      <c r="B19" s="135" t="s">
        <v>1080</v>
      </c>
      <c r="C19" s="46"/>
      <c r="D19" s="9">
        <f ca="1">'I-A-1 CCN1-2'!D19</f>
        <v>19541203.148571156</v>
      </c>
      <c r="E19" s="9">
        <f>'I-A-1 CCN1-2'!E19</f>
        <v>0</v>
      </c>
      <c r="F19" s="160">
        <f ca="1">'I-A-1 CCN1-2'!F19</f>
        <v>19541203.148571156</v>
      </c>
      <c r="G19" s="160">
        <f ca="1">'I-A-1 CCN3'!F19</f>
        <v>19541203.148571156</v>
      </c>
      <c r="H19" s="161"/>
      <c r="I19" s="137"/>
      <c r="J19" s="137"/>
      <c r="P19" s="134"/>
      <c r="Q19" s="134"/>
    </row>
    <row r="20" spans="1:17">
      <c r="A20" s="10">
        <f t="shared" si="0"/>
        <v>7</v>
      </c>
      <c r="B20" s="159"/>
      <c r="C20" s="33"/>
      <c r="D20" s="9"/>
      <c r="E20" s="9"/>
      <c r="F20" s="160"/>
      <c r="G20" s="160"/>
      <c r="H20" s="161"/>
      <c r="I20" s="8"/>
      <c r="J20" s="8"/>
      <c r="K20" s="8"/>
      <c r="L20" s="8"/>
      <c r="M20" s="8"/>
      <c r="N20" s="8"/>
      <c r="O20" s="8"/>
      <c r="P20" s="134"/>
      <c r="Q20" s="134"/>
    </row>
    <row r="21" spans="1:17">
      <c r="A21" s="10">
        <f t="shared" si="0"/>
        <v>8</v>
      </c>
      <c r="B21" s="159" t="s">
        <v>1081</v>
      </c>
      <c r="C21" s="46"/>
      <c r="D21" s="9">
        <f ca="1">SUM(D14:D19)</f>
        <v>38251264.169979364</v>
      </c>
      <c r="E21" s="9">
        <f>SUM(E14:E19)</f>
        <v>0</v>
      </c>
      <c r="F21" s="160">
        <f ca="1">'I-A-1 CCN1-2'!F21</f>
        <v>38251264.169979364</v>
      </c>
      <c r="G21" s="160">
        <f ca="1">'I-A-1 CCN3'!F21</f>
        <v>41378890.773256399</v>
      </c>
      <c r="H21" s="161"/>
      <c r="I21" s="162"/>
      <c r="J21" s="8"/>
      <c r="K21" s="8"/>
      <c r="L21" s="8"/>
      <c r="M21" s="8"/>
      <c r="N21" s="8"/>
      <c r="O21" s="8"/>
      <c r="P21" s="134"/>
      <c r="Q21" s="134"/>
    </row>
    <row r="22" spans="1:17">
      <c r="A22" s="10">
        <f t="shared" si="0"/>
        <v>9</v>
      </c>
      <c r="B22" s="135"/>
      <c r="C22" s="7"/>
      <c r="D22" s="9"/>
      <c r="E22" s="9"/>
      <c r="F22" s="160"/>
      <c r="G22" s="160"/>
      <c r="H22" s="161"/>
      <c r="I22" s="8"/>
      <c r="J22" s="8"/>
      <c r="K22" s="8"/>
      <c r="L22" s="8"/>
      <c r="M22" s="8"/>
      <c r="N22" s="8"/>
      <c r="O22" s="8"/>
      <c r="P22" s="134"/>
      <c r="Q22" s="134"/>
    </row>
    <row r="23" spans="1:17">
      <c r="A23" s="10">
        <f t="shared" si="0"/>
        <v>10</v>
      </c>
      <c r="B23" s="135" t="s">
        <v>1073</v>
      </c>
      <c r="C23" s="46"/>
      <c r="D23" s="9">
        <f>'I-A-1 CCN1-2'!D23</f>
        <v>0</v>
      </c>
      <c r="E23" s="9">
        <f>'I-A-1 CCN1-2'!E23</f>
        <v>0</v>
      </c>
      <c r="F23" s="160">
        <f>'I-A-1 CCN1-2'!F27</f>
        <v>0</v>
      </c>
      <c r="G23" s="160">
        <f>'I-A-1 CCN3'!F27</f>
        <v>0</v>
      </c>
      <c r="H23" s="161"/>
      <c r="I23" s="8"/>
      <c r="J23" s="8"/>
      <c r="K23" s="8"/>
      <c r="L23" s="8"/>
      <c r="M23" s="8"/>
      <c r="N23" s="8"/>
      <c r="O23" s="8"/>
      <c r="P23" s="134"/>
      <c r="Q23" s="134"/>
    </row>
    <row r="24" spans="1:17" ht="12" thickBot="1">
      <c r="A24" s="10">
        <f t="shared" si="0"/>
        <v>11</v>
      </c>
      <c r="B24" s="135"/>
      <c r="C24" s="7"/>
      <c r="D24" s="13"/>
      <c r="E24" s="13"/>
      <c r="F24" s="1575"/>
      <c r="G24" s="40"/>
      <c r="H24" s="161"/>
      <c r="I24" s="8"/>
      <c r="J24" s="8"/>
      <c r="K24" s="8"/>
      <c r="L24" s="8"/>
      <c r="M24" s="8"/>
      <c r="N24" s="8"/>
      <c r="O24" s="8"/>
      <c r="P24" s="134"/>
      <c r="Q24" s="134"/>
    </row>
    <row r="25" spans="1:17" s="143" customFormat="1" ht="12" thickBot="1">
      <c r="A25" s="10">
        <f t="shared" si="0"/>
        <v>12</v>
      </c>
      <c r="B25" s="163" t="s">
        <v>502</v>
      </c>
      <c r="C25" s="164"/>
      <c r="D25" s="165">
        <f ca="1">D21+D23</f>
        <v>38251264.169979364</v>
      </c>
      <c r="E25" s="165">
        <f>E21+E23</f>
        <v>0</v>
      </c>
      <c r="F25" s="165">
        <f ca="1">'I-A-1 CCN1-2'!F29</f>
        <v>38251264.169979364</v>
      </c>
      <c r="G25" s="165">
        <f ca="1">'I-A-1 CCN3'!F29</f>
        <v>41378890.773256399</v>
      </c>
      <c r="H25" s="161"/>
      <c r="I25" s="137"/>
      <c r="J25" s="141"/>
      <c r="K25" s="141"/>
      <c r="L25" s="141"/>
      <c r="M25" s="141"/>
      <c r="N25" s="141"/>
      <c r="O25" s="141"/>
      <c r="P25" s="142"/>
      <c r="Q25" s="142"/>
    </row>
    <row r="26" spans="1:17" ht="12" thickBot="1">
      <c r="A26" s="10">
        <f t="shared" si="0"/>
        <v>13</v>
      </c>
      <c r="B26" s="42"/>
      <c r="C26" s="42"/>
      <c r="D26" s="42"/>
      <c r="E26" s="42"/>
      <c r="F26" s="43"/>
      <c r="G26" s="44"/>
      <c r="H26" s="44"/>
      <c r="I26" s="137"/>
      <c r="J26" s="137"/>
      <c r="P26" s="134"/>
      <c r="Q26" s="134"/>
    </row>
    <row r="27" spans="1:17" s="143" customFormat="1" ht="12" thickBot="1">
      <c r="A27" s="10">
        <f t="shared" si="0"/>
        <v>14</v>
      </c>
      <c r="B27" s="1318" t="s">
        <v>1207</v>
      </c>
      <c r="C27" s="18"/>
      <c r="D27" s="19"/>
      <c r="E27" s="19"/>
      <c r="F27" s="166">
        <v>64992452.082999997</v>
      </c>
      <c r="G27" s="166">
        <v>64992452.082999997</v>
      </c>
      <c r="H27" s="8"/>
      <c r="I27" s="137"/>
      <c r="J27" s="141"/>
      <c r="K27" s="141"/>
      <c r="L27" s="141"/>
      <c r="M27" s="141"/>
      <c r="N27" s="141"/>
      <c r="O27" s="141"/>
      <c r="P27" s="142"/>
      <c r="Q27" s="142"/>
    </row>
    <row r="28" spans="1:17" ht="12" thickBot="1">
      <c r="A28" s="10">
        <f t="shared" si="0"/>
        <v>15</v>
      </c>
      <c r="B28" s="167"/>
      <c r="C28" s="113"/>
      <c r="D28" s="113"/>
      <c r="E28" s="113"/>
      <c r="G28" s="114"/>
      <c r="H28" s="9"/>
      <c r="I28" s="137"/>
      <c r="J28" s="137"/>
      <c r="P28" s="134"/>
      <c r="Q28" s="134"/>
    </row>
    <row r="29" spans="1:17" s="143" customFormat="1" ht="12" thickBot="1">
      <c r="A29" s="10">
        <f t="shared" si="0"/>
        <v>16</v>
      </c>
      <c r="B29" s="1318" t="s">
        <v>1206</v>
      </c>
      <c r="C29" s="18"/>
      <c r="D29" s="19"/>
      <c r="E29" s="19"/>
      <c r="F29" s="1645">
        <f ca="1">F25/F27</f>
        <v>0.58854933063811432</v>
      </c>
      <c r="G29" s="1645">
        <f ca="1">G25/G27</f>
        <v>0.63667225111636971</v>
      </c>
      <c r="H29" s="8"/>
      <c r="I29" s="137"/>
      <c r="J29" s="141"/>
      <c r="K29" s="141"/>
      <c r="L29" s="141"/>
      <c r="M29" s="141"/>
      <c r="N29" s="141"/>
      <c r="O29" s="141"/>
      <c r="P29" s="142"/>
      <c r="Q29" s="142"/>
    </row>
    <row r="30" spans="1:17">
      <c r="A30" s="7"/>
      <c r="B30" s="7"/>
      <c r="C30" s="7"/>
      <c r="D30" s="7"/>
      <c r="E30" s="7"/>
      <c r="G30" s="8"/>
      <c r="H30" s="8"/>
      <c r="I30" s="8"/>
      <c r="J30" s="8"/>
      <c r="K30" s="8"/>
      <c r="L30" s="8"/>
      <c r="M30" s="8"/>
      <c r="N30" s="8"/>
      <c r="O30" s="8"/>
      <c r="P30" s="134"/>
      <c r="Q30" s="134"/>
    </row>
    <row r="31" spans="1:17">
      <c r="A31" s="7"/>
      <c r="B31" s="7"/>
      <c r="C31" s="7"/>
      <c r="D31" s="7"/>
      <c r="E31" s="7"/>
      <c r="G31" s="8"/>
      <c r="H31" s="8"/>
      <c r="I31" s="8"/>
      <c r="J31" s="8"/>
      <c r="K31" s="8"/>
      <c r="L31" s="8"/>
      <c r="M31" s="8"/>
      <c r="N31" s="8"/>
      <c r="O31" s="8"/>
      <c r="P31" s="134"/>
      <c r="Q31" s="134"/>
    </row>
  </sheetData>
  <phoneticPr fontId="18" type="noConversion"/>
  <printOptions horizontalCentered="1"/>
  <pageMargins left="0.5" right="0.5" top="1" bottom="0.5" header="0.25" footer="0.25"/>
  <pageSetup scale="95" pageOrder="overThenDown" orientation="landscape" horizontalDpi="4294967292" r:id="rId1"/>
  <headerFooter alignWithMargins="0">
    <oddFooter>&amp;LSponsor: Bruce Fairchild&amp;C&amp;A&amp;R&amp;P of &amp;N</oddFooter>
  </headerFooter>
</worksheet>
</file>

<file path=xl/worksheets/sheet119.xml><?xml version="1.0" encoding="utf-8"?>
<worksheet xmlns="http://schemas.openxmlformats.org/spreadsheetml/2006/main" xmlns:r="http://schemas.openxmlformats.org/officeDocument/2006/relationships">
  <sheetPr codeName="Sheet145"/>
  <dimension ref="A1:GZ25"/>
  <sheetViews>
    <sheetView view="pageLayout" topLeftCell="A7" zoomScaleNormal="100" zoomScaleSheetLayoutView="90" workbookViewId="0">
      <selection activeCell="L40" sqref="L40:L42"/>
    </sheetView>
  </sheetViews>
  <sheetFormatPr defaultRowHeight="11.25"/>
  <cols>
    <col min="1" max="1" width="5.7109375" style="117" customWidth="1"/>
    <col min="2" max="2" width="13" style="117" customWidth="1"/>
    <col min="3" max="3" width="33.8554687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773</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317</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39"/>
      <c r="E25" s="186"/>
      <c r="F25" s="186"/>
      <c r="G25" s="140"/>
      <c r="H25" s="166"/>
      <c r="I25" s="137"/>
      <c r="J25" s="141"/>
      <c r="K25" s="141"/>
      <c r="L25" s="141"/>
      <c r="M25" s="141"/>
      <c r="N25" s="141"/>
      <c r="O25" s="141"/>
      <c r="P25" s="142"/>
      <c r="Q25" s="142"/>
    </row>
  </sheetData>
  <phoneticPr fontId="18" type="noConversion"/>
  <printOptions horizontalCentered="1"/>
  <pageMargins left="0.5" right="0.5" top="1" bottom="0.5" header="0.25" footer="0.25"/>
  <pageSetup pageOrder="overThenDown" orientation="landscape" r:id="rId1"/>
  <headerFooter alignWithMargins="0">
    <oddFooter>&amp;LSponsor: Bruce Fairchild&amp;C                        &amp;A&amp;R&amp;P of &amp;N</oddFooter>
  </headerFooter>
</worksheet>
</file>

<file path=xl/worksheets/sheet120.xml><?xml version="1.0" encoding="utf-8"?>
<worksheet xmlns="http://schemas.openxmlformats.org/spreadsheetml/2006/main" xmlns:r="http://schemas.openxmlformats.org/officeDocument/2006/relationships">
  <sheetPr codeName="Sheet146"/>
  <dimension ref="A1:GZ143"/>
  <sheetViews>
    <sheetView view="pageLayout" topLeftCell="A6" zoomScaleNormal="100" zoomScaleSheetLayoutView="90" workbookViewId="0">
      <selection activeCell="B5" sqref="B5"/>
    </sheetView>
  </sheetViews>
  <sheetFormatPr defaultRowHeight="11.25"/>
  <cols>
    <col min="1" max="1" width="5.7109375" style="117" customWidth="1"/>
    <col min="2" max="2" width="11.7109375" style="117" customWidth="1"/>
    <col min="3" max="3" width="32.8554687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774</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318</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c r="B72" s="15"/>
    </row>
    <row r="73" spans="1:17">
      <c r="A73" s="15"/>
      <c r="B73" s="15"/>
    </row>
    <row r="74" spans="1:17">
      <c r="A74" s="15"/>
      <c r="B74" s="15"/>
    </row>
    <row r="75" spans="1:17">
      <c r="A75" s="15"/>
      <c r="B75" s="15"/>
    </row>
    <row r="76" spans="1:17">
      <c r="A76" s="15"/>
      <c r="B76" s="15"/>
    </row>
    <row r="77" spans="1:17">
      <c r="A77" s="15"/>
      <c r="B77" s="15"/>
    </row>
    <row r="78" spans="1:17">
      <c r="A78" s="15"/>
      <c r="B78" s="15"/>
    </row>
    <row r="79" spans="1:17">
      <c r="A79" s="15"/>
      <c r="B79" s="15"/>
    </row>
    <row r="80" spans="1:17">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21.xml><?xml version="1.0" encoding="utf-8"?>
<worksheet xmlns="http://schemas.openxmlformats.org/spreadsheetml/2006/main" xmlns:r="http://schemas.openxmlformats.org/officeDocument/2006/relationships">
  <sheetPr codeName="Sheet147"/>
  <dimension ref="A1:GZ225"/>
  <sheetViews>
    <sheetView view="pageLayout" topLeftCell="A8" zoomScaleNormal="100" zoomScaleSheetLayoutView="90" workbookViewId="0"/>
  </sheetViews>
  <sheetFormatPr defaultRowHeight="11.25"/>
  <cols>
    <col min="1" max="1" width="5.7109375" style="117" customWidth="1"/>
    <col min="2" max="2" width="11.7109375" style="117" customWidth="1"/>
    <col min="3" max="3" width="32.1406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775</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320</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39"/>
      <c r="E25" s="186"/>
      <c r="F25" s="186"/>
      <c r="G25" s="186"/>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c r="B72" s="15"/>
    </row>
    <row r="73" spans="1:17">
      <c r="A73" s="15"/>
      <c r="B73" s="15"/>
    </row>
    <row r="74" spans="1:17">
      <c r="A74" s="15"/>
      <c r="B74" s="15"/>
    </row>
    <row r="75" spans="1:17">
      <c r="A75" s="15"/>
      <c r="B75" s="15"/>
    </row>
    <row r="76" spans="1:17">
      <c r="A76" s="15"/>
      <c r="B76" s="15"/>
    </row>
    <row r="77" spans="1:17">
      <c r="A77" s="15"/>
      <c r="B77" s="15"/>
    </row>
    <row r="78" spans="1:17">
      <c r="A78" s="15"/>
      <c r="B78" s="15"/>
    </row>
    <row r="79" spans="1:17">
      <c r="A79" s="15"/>
      <c r="B79" s="15"/>
    </row>
    <row r="80" spans="1:17">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row>
    <row r="225" spans="1:1">
      <c r="A22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22.xml><?xml version="1.0" encoding="utf-8"?>
<worksheet xmlns="http://schemas.openxmlformats.org/spreadsheetml/2006/main" xmlns:r="http://schemas.openxmlformats.org/officeDocument/2006/relationships">
  <sheetPr codeName="Sheet148"/>
  <dimension ref="A1:GZ225"/>
  <sheetViews>
    <sheetView view="pageLayout" topLeftCell="A2" zoomScaleNormal="100" zoomScaleSheetLayoutView="90" workbookViewId="0">
      <selection activeCell="B4" sqref="B4"/>
    </sheetView>
  </sheetViews>
  <sheetFormatPr defaultRowHeight="11.25"/>
  <cols>
    <col min="1" max="1" width="5.7109375" style="117" customWidth="1"/>
    <col min="2" max="2" width="11.7109375" style="117" customWidth="1"/>
    <col min="3" max="3" width="32.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966</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ht="12" thickBot="1">
      <c r="A15" s="10">
        <f>A14+1</f>
        <v>2</v>
      </c>
      <c r="B15" s="135"/>
      <c r="C15" s="7"/>
      <c r="D15" s="10"/>
      <c r="E15" s="9"/>
      <c r="F15" s="9"/>
      <c r="G15" s="9"/>
      <c r="H15" s="160"/>
      <c r="I15" s="8"/>
      <c r="J15" s="8"/>
      <c r="K15" s="8"/>
      <c r="L15" s="8"/>
      <c r="M15" s="8"/>
      <c r="N15" s="8"/>
      <c r="O15" s="8"/>
      <c r="P15" s="134"/>
      <c r="Q15" s="134"/>
    </row>
    <row r="16" spans="1:208" ht="13.5" customHeight="1" thickBot="1">
      <c r="A16" s="10">
        <f t="shared" ref="A16:A25" si="0">A15+1</f>
        <v>3</v>
      </c>
      <c r="B16" s="401"/>
      <c r="C16" s="1701" t="s">
        <v>195</v>
      </c>
      <c r="D16" s="1703"/>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mergeCells count="1">
    <mergeCell ref="C16:D16"/>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23.xml><?xml version="1.0" encoding="utf-8"?>
<worksheet xmlns="http://schemas.openxmlformats.org/spreadsheetml/2006/main" xmlns:r="http://schemas.openxmlformats.org/officeDocument/2006/relationships">
  <sheetPr codeName="Sheet149"/>
  <dimension ref="A1:GZ225"/>
  <sheetViews>
    <sheetView view="pageLayout" topLeftCell="A7" zoomScaleNormal="100" zoomScaleSheetLayoutView="90" workbookViewId="0">
      <selection activeCell="B5" sqref="B5"/>
    </sheetView>
  </sheetViews>
  <sheetFormatPr defaultRowHeight="11.25"/>
  <cols>
    <col min="1" max="1" width="5.7109375" style="117" customWidth="1"/>
    <col min="2" max="2" width="11.7109375" style="117" customWidth="1"/>
    <col min="3" max="3" width="30.7109375" style="117" customWidth="1"/>
    <col min="4" max="7" width="11.7109375" style="117" customWidth="1"/>
    <col min="8" max="8" width="12.14062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967</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321</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phoneticPr fontId="18" type="noConversion"/>
  <printOptions horizontalCentered="1"/>
  <pageMargins left="0.5" right="0.5" top="1" bottom="0.5" header="0.25" footer="0.25"/>
  <pageSetup scale="105" pageOrder="overThenDown" orientation="landscape" r:id="rId1"/>
  <headerFooter alignWithMargins="0">
    <oddFooter>&amp;LSponsor: Bruce Fairchild&amp;C&amp;A&amp;R&amp;P of &amp;N</oddFooter>
  </headerFooter>
</worksheet>
</file>

<file path=xl/worksheets/sheet124.xml><?xml version="1.0" encoding="utf-8"?>
<worksheet xmlns="http://schemas.openxmlformats.org/spreadsheetml/2006/main" xmlns:r="http://schemas.openxmlformats.org/officeDocument/2006/relationships">
  <sheetPr codeName="Sheet150"/>
  <dimension ref="A1:GZ232"/>
  <sheetViews>
    <sheetView view="pageLayout" topLeftCell="A6" zoomScaleNormal="100" zoomScaleSheetLayoutView="90" workbookViewId="0">
      <selection activeCell="C5" sqref="C5"/>
    </sheetView>
  </sheetViews>
  <sheetFormatPr defaultRowHeight="11.25"/>
  <cols>
    <col min="1" max="1" width="5.7109375" style="117" customWidth="1"/>
    <col min="2" max="2" width="11.7109375" style="117" customWidth="1"/>
    <col min="3" max="3" width="31.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968</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0</v>
      </c>
      <c r="B14" s="159"/>
      <c r="C14" s="33"/>
      <c r="D14" s="10"/>
      <c r="E14" s="9"/>
      <c r="F14" s="9"/>
      <c r="G14" s="9"/>
      <c r="H14" s="160"/>
      <c r="I14" s="8"/>
      <c r="J14" s="8"/>
      <c r="K14" s="8"/>
      <c r="L14" s="8"/>
      <c r="M14" s="8"/>
      <c r="N14" s="8"/>
      <c r="O14" s="8"/>
      <c r="P14" s="134"/>
      <c r="Q14" s="134"/>
    </row>
    <row r="15" spans="1:208" ht="12" thickBot="1">
      <c r="A15" s="10">
        <f>A14+1</f>
        <v>1</v>
      </c>
      <c r="B15" s="135"/>
      <c r="C15" s="7"/>
      <c r="D15" s="10"/>
      <c r="E15" s="9"/>
      <c r="F15" s="9"/>
      <c r="G15" s="9"/>
      <c r="H15" s="160"/>
      <c r="I15" s="8"/>
      <c r="J15" s="8"/>
      <c r="K15" s="8"/>
      <c r="L15" s="8"/>
      <c r="M15" s="8"/>
      <c r="N15" s="8"/>
      <c r="O15" s="8"/>
      <c r="P15" s="134"/>
      <c r="Q15" s="134"/>
    </row>
    <row r="16" spans="1:208" ht="13.5" customHeight="1" thickBot="1">
      <c r="A16" s="10">
        <f t="shared" ref="A16:A25" si="0">A15+1</f>
        <v>2</v>
      </c>
      <c r="B16" s="401"/>
      <c r="C16" s="1701" t="s">
        <v>195</v>
      </c>
      <c r="D16" s="1703"/>
      <c r="E16" s="9"/>
      <c r="F16" s="9"/>
      <c r="G16" s="9"/>
      <c r="H16" s="160"/>
      <c r="I16" s="8"/>
      <c r="J16" s="8"/>
      <c r="K16" s="8"/>
      <c r="L16" s="8"/>
      <c r="M16" s="8"/>
      <c r="N16" s="8"/>
      <c r="O16" s="8"/>
      <c r="P16" s="134"/>
      <c r="Q16" s="134"/>
    </row>
    <row r="17" spans="1:17">
      <c r="A17" s="10">
        <f t="shared" si="0"/>
        <v>3</v>
      </c>
      <c r="B17" s="159"/>
      <c r="C17" s="33"/>
      <c r="D17" s="10"/>
      <c r="E17" s="9"/>
      <c r="F17" s="9"/>
      <c r="G17" s="9"/>
      <c r="H17" s="160"/>
      <c r="I17" s="137"/>
      <c r="J17" s="137"/>
      <c r="K17" s="137"/>
      <c r="L17" s="137"/>
      <c r="M17" s="137"/>
      <c r="N17" s="137"/>
      <c r="O17" s="137"/>
      <c r="P17" s="134"/>
      <c r="Q17" s="134"/>
    </row>
    <row r="18" spans="1:17">
      <c r="A18" s="10">
        <f t="shared" si="0"/>
        <v>4</v>
      </c>
      <c r="B18" s="159"/>
      <c r="C18" s="33"/>
      <c r="D18" s="32"/>
      <c r="E18" s="9"/>
      <c r="F18" s="9"/>
      <c r="G18" s="9"/>
      <c r="H18" s="160"/>
      <c r="I18" s="137"/>
      <c r="J18" s="137"/>
      <c r="K18" s="137"/>
      <c r="L18" s="137"/>
      <c r="M18" s="137"/>
      <c r="N18" s="137"/>
      <c r="O18" s="137"/>
      <c r="P18" s="134"/>
      <c r="Q18" s="134"/>
    </row>
    <row r="19" spans="1:17">
      <c r="A19" s="10">
        <f t="shared" si="0"/>
        <v>5</v>
      </c>
      <c r="B19" s="135"/>
      <c r="C19" s="7"/>
      <c r="D19" s="10"/>
      <c r="E19" s="9"/>
      <c r="F19" s="9"/>
      <c r="G19" s="9"/>
      <c r="H19" s="160"/>
      <c r="I19" s="137"/>
      <c r="J19" s="137"/>
      <c r="P19" s="134"/>
      <c r="Q19" s="134"/>
    </row>
    <row r="20" spans="1:17">
      <c r="A20" s="10">
        <f t="shared" si="0"/>
        <v>6</v>
      </c>
      <c r="B20" s="159"/>
      <c r="C20" s="33"/>
      <c r="D20" s="33"/>
      <c r="E20" s="9"/>
      <c r="F20" s="9"/>
      <c r="G20" s="9"/>
      <c r="H20" s="160"/>
      <c r="I20" s="8"/>
      <c r="J20" s="8"/>
      <c r="K20" s="8"/>
      <c r="L20" s="8"/>
      <c r="M20" s="8"/>
      <c r="N20" s="8"/>
      <c r="O20" s="8"/>
      <c r="P20" s="134"/>
      <c r="Q20" s="134"/>
    </row>
    <row r="21" spans="1:17">
      <c r="A21" s="10">
        <f t="shared" si="0"/>
        <v>7</v>
      </c>
      <c r="B21" s="159"/>
      <c r="C21" s="33"/>
      <c r="D21" s="10"/>
      <c r="E21" s="9"/>
      <c r="F21" s="9"/>
      <c r="G21" s="9"/>
      <c r="H21" s="160"/>
      <c r="I21" s="162"/>
      <c r="J21" s="8"/>
      <c r="K21" s="8"/>
      <c r="L21" s="8"/>
      <c r="M21" s="8"/>
      <c r="N21" s="8"/>
      <c r="O21" s="8"/>
      <c r="P21" s="134"/>
      <c r="Q21" s="134"/>
    </row>
    <row r="22" spans="1:17">
      <c r="A22" s="10">
        <f t="shared" si="0"/>
        <v>8</v>
      </c>
      <c r="B22" s="135"/>
      <c r="C22" s="7"/>
      <c r="D22" s="7"/>
      <c r="E22" s="9"/>
      <c r="F22" s="9"/>
      <c r="G22" s="9"/>
      <c r="H22" s="160"/>
      <c r="I22" s="8"/>
      <c r="J22" s="8"/>
      <c r="K22" s="8"/>
      <c r="L22" s="8"/>
      <c r="M22" s="8"/>
      <c r="N22" s="8"/>
      <c r="O22" s="8"/>
      <c r="P22" s="134"/>
      <c r="Q22" s="134"/>
    </row>
    <row r="23" spans="1:17">
      <c r="A23" s="10">
        <f t="shared" si="0"/>
        <v>9</v>
      </c>
      <c r="B23" s="135"/>
      <c r="C23" s="7"/>
      <c r="D23" s="10"/>
      <c r="E23" s="9"/>
      <c r="F23" s="9"/>
      <c r="G23" s="9"/>
      <c r="H23" s="160"/>
      <c r="I23" s="8"/>
      <c r="J23" s="8"/>
      <c r="K23" s="8"/>
      <c r="L23" s="8"/>
      <c r="M23" s="8"/>
      <c r="N23" s="8"/>
      <c r="O23" s="8"/>
      <c r="P23" s="134"/>
      <c r="Q23" s="134"/>
    </row>
    <row r="24" spans="1:17" ht="12" thickBot="1">
      <c r="A24" s="10">
        <f t="shared" si="0"/>
        <v>10</v>
      </c>
      <c r="B24" s="135"/>
      <c r="C24" s="7"/>
      <c r="D24" s="7"/>
      <c r="E24" s="1"/>
      <c r="F24" s="1"/>
      <c r="G24" s="1"/>
      <c r="H24" s="152"/>
      <c r="I24" s="8"/>
      <c r="J24" s="8"/>
      <c r="K24" s="8"/>
      <c r="L24" s="8"/>
      <c r="M24" s="8"/>
      <c r="N24" s="8"/>
      <c r="O24" s="8"/>
      <c r="P24" s="134"/>
      <c r="Q24" s="134"/>
    </row>
    <row r="25" spans="1:17" s="143" customFormat="1" ht="12" thickBot="1">
      <c r="A25" s="10">
        <f t="shared" si="0"/>
        <v>11</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sheetData>
  <mergeCells count="1">
    <mergeCell ref="C16:D16"/>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25.xml><?xml version="1.0" encoding="utf-8"?>
<worksheet xmlns="http://schemas.openxmlformats.org/spreadsheetml/2006/main" xmlns:r="http://schemas.openxmlformats.org/officeDocument/2006/relationships">
  <sheetPr codeName="Sheet151"/>
  <dimension ref="A1:GZ225"/>
  <sheetViews>
    <sheetView view="pageLayout" topLeftCell="A13" zoomScaleNormal="100" zoomScaleSheetLayoutView="90" workbookViewId="0">
      <selection activeCell="B5" sqref="B5"/>
    </sheetView>
  </sheetViews>
  <sheetFormatPr defaultRowHeight="11.25"/>
  <cols>
    <col min="1" max="1" width="5.7109375" style="117" customWidth="1"/>
    <col min="2" max="2" width="11.7109375" style="117" customWidth="1"/>
    <col min="3" max="3" width="31.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969</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322</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39"/>
      <c r="E25" s="186"/>
      <c r="F25" s="186"/>
      <c r="G25" s="186"/>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                                        &amp;A&amp;R&amp;P of &amp;N</oddFooter>
  </headerFooter>
</worksheet>
</file>

<file path=xl/worksheets/sheet126.xml><?xml version="1.0" encoding="utf-8"?>
<worksheet xmlns="http://schemas.openxmlformats.org/spreadsheetml/2006/main" xmlns:r="http://schemas.openxmlformats.org/officeDocument/2006/relationships">
  <sheetPr codeName="Sheet152"/>
  <dimension ref="A1:GZ265"/>
  <sheetViews>
    <sheetView view="pageLayout" topLeftCell="A11" zoomScaleNormal="100" zoomScaleSheetLayoutView="90" workbookViewId="0">
      <selection activeCell="B5" sqref="B5"/>
    </sheetView>
  </sheetViews>
  <sheetFormatPr defaultRowHeight="11.25"/>
  <cols>
    <col min="1" max="1" width="5.7109375" style="117" customWidth="1"/>
    <col min="2" max="2" width="11.7109375" style="117" customWidth="1"/>
    <col min="3" max="3" width="31.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970</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323</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27.xml><?xml version="1.0" encoding="utf-8"?>
<worksheet xmlns="http://schemas.openxmlformats.org/spreadsheetml/2006/main" xmlns:r="http://schemas.openxmlformats.org/officeDocument/2006/relationships">
  <sheetPr codeName="Sheet153"/>
  <dimension ref="A1:GZ265"/>
  <sheetViews>
    <sheetView view="pageLayout" topLeftCell="A5" zoomScaleNormal="100" zoomScaleSheetLayoutView="90" workbookViewId="0">
      <selection activeCell="B5" sqref="B5"/>
    </sheetView>
  </sheetViews>
  <sheetFormatPr defaultRowHeight="11.25"/>
  <cols>
    <col min="1" max="1" width="5.7109375" style="117" customWidth="1"/>
    <col min="2" max="2" width="11.7109375" style="117" customWidth="1"/>
    <col min="3" max="3" width="31.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971</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324</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sheetData>
  <phoneticPr fontId="18" type="noConversion"/>
  <printOptions horizontalCentered="1"/>
  <pageMargins left="0.5" right="0.5" top="1" bottom="0.5" header="0.25" footer="0.25"/>
  <pageSetup pageOrder="overThenDown" orientation="landscape" r:id="rId1"/>
  <headerFooter alignWithMargins="0">
    <oddFooter>&amp;LSponsor: Jay Joyce
&amp;C&amp;A&amp;R&amp;P of &amp;N</oddFooter>
  </headerFooter>
</worksheet>
</file>

<file path=xl/worksheets/sheet128.xml><?xml version="1.0" encoding="utf-8"?>
<worksheet xmlns="http://schemas.openxmlformats.org/spreadsheetml/2006/main" xmlns:r="http://schemas.openxmlformats.org/officeDocument/2006/relationships">
  <sheetPr codeName="Sheet154"/>
  <dimension ref="A1:GZ305"/>
  <sheetViews>
    <sheetView view="pageLayout" topLeftCell="A11" zoomScaleNormal="100" zoomScaleSheetLayoutView="90" workbookViewId="0">
      <selection activeCell="B5" sqref="B5"/>
    </sheetView>
  </sheetViews>
  <sheetFormatPr defaultRowHeight="11.25"/>
  <cols>
    <col min="1" max="1" width="5.7109375" style="117" customWidth="1"/>
    <col min="2" max="2" width="11.7109375" style="117" customWidth="1"/>
    <col min="3" max="3" width="31.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972</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325</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row r="266" spans="1:1">
      <c r="A266" s="15"/>
    </row>
    <row r="267" spans="1:1">
      <c r="A267" s="15"/>
    </row>
    <row r="268" spans="1:1">
      <c r="A268" s="15"/>
    </row>
    <row r="269" spans="1:1">
      <c r="A269" s="15"/>
    </row>
    <row r="270" spans="1:1">
      <c r="A270" s="15"/>
    </row>
    <row r="271" spans="1:1">
      <c r="A271" s="15"/>
    </row>
    <row r="272" spans="1:1">
      <c r="A272" s="15"/>
    </row>
    <row r="273" spans="1:1">
      <c r="A273" s="15"/>
    </row>
    <row r="274" spans="1:1">
      <c r="A274" s="15"/>
    </row>
    <row r="275" spans="1:1">
      <c r="A275" s="15"/>
    </row>
    <row r="276" spans="1:1">
      <c r="A276" s="15"/>
    </row>
    <row r="277" spans="1:1">
      <c r="A277" s="15"/>
    </row>
    <row r="278" spans="1:1">
      <c r="A278" s="15"/>
    </row>
    <row r="279" spans="1:1">
      <c r="A279" s="15"/>
    </row>
    <row r="280" spans="1:1">
      <c r="A280" s="15"/>
    </row>
    <row r="281" spans="1:1">
      <c r="A281" s="15"/>
    </row>
    <row r="282" spans="1:1">
      <c r="A282" s="15"/>
    </row>
    <row r="283" spans="1:1">
      <c r="A283" s="15"/>
    </row>
    <row r="284" spans="1:1">
      <c r="A284" s="15"/>
    </row>
    <row r="285" spans="1:1">
      <c r="A285" s="15"/>
    </row>
    <row r="286" spans="1:1">
      <c r="A286" s="15"/>
    </row>
    <row r="287" spans="1:1">
      <c r="A287" s="15"/>
    </row>
    <row r="288" spans="1:1">
      <c r="A288" s="15"/>
    </row>
    <row r="289" spans="1:1">
      <c r="A289" s="15"/>
    </row>
    <row r="290" spans="1:1">
      <c r="A290" s="15"/>
    </row>
    <row r="291" spans="1:1">
      <c r="A291" s="15"/>
    </row>
    <row r="292" spans="1:1">
      <c r="A292" s="15"/>
    </row>
    <row r="293" spans="1:1">
      <c r="A293" s="15"/>
    </row>
    <row r="294" spans="1:1">
      <c r="A294" s="15"/>
    </row>
    <row r="295" spans="1:1">
      <c r="A295" s="15"/>
    </row>
    <row r="296" spans="1:1">
      <c r="A296" s="15"/>
    </row>
    <row r="297" spans="1:1">
      <c r="A297" s="15"/>
    </row>
    <row r="298" spans="1:1">
      <c r="A298" s="15"/>
    </row>
    <row r="299" spans="1:1">
      <c r="A299" s="15"/>
    </row>
    <row r="300" spans="1:1">
      <c r="A300" s="15"/>
    </row>
    <row r="301" spans="1:1">
      <c r="A301" s="15"/>
    </row>
    <row r="302" spans="1:1">
      <c r="A302" s="15"/>
    </row>
    <row r="303" spans="1:1">
      <c r="A303" s="15"/>
    </row>
    <row r="304" spans="1:1">
      <c r="A304" s="15"/>
    </row>
    <row r="305" spans="1:1">
      <c r="A30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29.xml><?xml version="1.0" encoding="utf-8"?>
<worksheet xmlns="http://schemas.openxmlformats.org/spreadsheetml/2006/main" xmlns:r="http://schemas.openxmlformats.org/officeDocument/2006/relationships">
  <sheetPr codeName="Sheet155"/>
  <dimension ref="A1:GZ225"/>
  <sheetViews>
    <sheetView view="pageLayout" topLeftCell="A15" zoomScaleNormal="100" zoomScaleSheetLayoutView="90" workbookViewId="0">
      <selection activeCell="B5" sqref="B5"/>
    </sheetView>
  </sheetViews>
  <sheetFormatPr defaultRowHeight="11.25"/>
  <cols>
    <col min="1" max="1" width="5.7109375" style="117" customWidth="1"/>
    <col min="2" max="2" width="11.7109375" style="117" customWidth="1"/>
    <col min="3" max="3" width="28.8554687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973</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ht="12" thickBot="1">
      <c r="A15" s="10">
        <f>A14+1</f>
        <v>2</v>
      </c>
      <c r="B15" s="135"/>
      <c r="C15" s="7"/>
      <c r="D15" s="10"/>
      <c r="E15" s="9"/>
      <c r="F15" s="9"/>
      <c r="G15" s="9"/>
      <c r="H15" s="160"/>
      <c r="I15" s="8"/>
      <c r="J15" s="8"/>
      <c r="K15" s="8"/>
      <c r="L15" s="8"/>
      <c r="M15" s="8"/>
      <c r="N15" s="8"/>
      <c r="O15" s="8"/>
      <c r="P15" s="134"/>
      <c r="Q15" s="134"/>
    </row>
    <row r="16" spans="1:208" ht="13.5" customHeight="1" thickBot="1">
      <c r="A16" s="10">
        <f t="shared" ref="A16:A25" si="0">A15+1</f>
        <v>3</v>
      </c>
      <c r="B16" s="401"/>
      <c r="C16" s="1701" t="s">
        <v>195</v>
      </c>
      <c r="D16" s="1703"/>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39"/>
      <c r="E25" s="186"/>
      <c r="F25" s="186"/>
      <c r="G25" s="186"/>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mergeCells count="1">
    <mergeCell ref="C16:D16"/>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0.xml><?xml version="1.0" encoding="utf-8"?>
<worksheet xmlns="http://schemas.openxmlformats.org/spreadsheetml/2006/main" xmlns:r="http://schemas.openxmlformats.org/officeDocument/2006/relationships">
  <sheetPr codeName="Sheet156"/>
  <dimension ref="A1:GZ225"/>
  <sheetViews>
    <sheetView view="pageLayout" topLeftCell="A18" zoomScaleNormal="100" zoomScaleSheetLayoutView="90" workbookViewId="0">
      <selection activeCell="B5" sqref="B5"/>
    </sheetView>
  </sheetViews>
  <sheetFormatPr defaultRowHeight="11.25"/>
  <cols>
    <col min="1" max="1" width="5.7109375" style="117" customWidth="1"/>
    <col min="2" max="2" width="9.7109375" style="117" customWidth="1"/>
    <col min="3" max="3" width="32"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974</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326</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1.xml><?xml version="1.0" encoding="utf-8"?>
<worksheet xmlns="http://schemas.openxmlformats.org/spreadsheetml/2006/main" xmlns:r="http://schemas.openxmlformats.org/officeDocument/2006/relationships">
  <sheetPr codeName="Sheet157"/>
  <dimension ref="A1:GZ225"/>
  <sheetViews>
    <sheetView view="pageLayout" topLeftCell="A11" zoomScaleNormal="100" zoomScaleSheetLayoutView="90" workbookViewId="0">
      <selection activeCell="B5" sqref="B5"/>
    </sheetView>
  </sheetViews>
  <sheetFormatPr defaultRowHeight="11.25"/>
  <cols>
    <col min="1" max="1" width="5.7109375" style="117" customWidth="1"/>
    <col min="2" max="2" width="9.42578125" style="117" customWidth="1"/>
    <col min="3" max="3" width="32.1406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975</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6" t="s">
        <v>163</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2.xml><?xml version="1.0" encoding="utf-8"?>
<worksheet xmlns="http://schemas.openxmlformats.org/spreadsheetml/2006/main" xmlns:r="http://schemas.openxmlformats.org/officeDocument/2006/relationships">
  <sheetPr codeName="Sheet158"/>
  <dimension ref="A1:GZ225"/>
  <sheetViews>
    <sheetView view="pageLayout" topLeftCell="A9" zoomScaleNormal="100" zoomScaleSheetLayoutView="90" workbookViewId="0">
      <selection activeCell="B4" sqref="B4"/>
    </sheetView>
  </sheetViews>
  <sheetFormatPr defaultRowHeight="11.25"/>
  <cols>
    <col min="1" max="1" width="5.7109375" style="267" customWidth="1"/>
    <col min="2" max="2" width="8.85546875" style="268" customWidth="1"/>
    <col min="3" max="3" width="32.42578125" style="268" customWidth="1"/>
    <col min="4" max="4" width="11.7109375" style="268" customWidth="1"/>
    <col min="5" max="5" width="12.42578125" style="268" customWidth="1"/>
    <col min="6" max="7" width="11.7109375" style="268" customWidth="1"/>
    <col min="8" max="8" width="13.85546875" style="359" customWidth="1"/>
    <col min="9" max="9" width="14.140625" style="268" customWidth="1"/>
    <col min="10" max="10" width="13.7109375" style="268" customWidth="1"/>
    <col min="11" max="12" width="13.28515625" style="268" customWidth="1"/>
    <col min="13" max="13" width="14" style="268" customWidth="1"/>
    <col min="14" max="15" width="13.28515625" style="268" customWidth="1"/>
    <col min="16" max="16" width="17.7109375" style="268" customWidth="1"/>
    <col min="17" max="17" width="11.42578125" style="268" customWidth="1"/>
    <col min="18" max="16384" width="9.140625" style="268"/>
  </cols>
  <sheetData>
    <row r="1" spans="1:208" ht="12" thickBot="1">
      <c r="A1" s="29"/>
      <c r="B1" s="2"/>
      <c r="C1" s="2"/>
      <c r="D1" s="2"/>
      <c r="H1" s="12"/>
    </row>
    <row r="2" spans="1:208">
      <c r="B2" s="282" t="s">
        <v>492</v>
      </c>
      <c r="C2" s="429"/>
      <c r="D2" s="241"/>
      <c r="E2" s="2"/>
      <c r="F2" s="2"/>
      <c r="G2" s="73"/>
    </row>
    <row r="3" spans="1:208">
      <c r="B3" s="283" t="str">
        <f>'I-A'!B3</f>
        <v>WIND ENERGY TRANSMISSION TEXAS, LLC</v>
      </c>
      <c r="C3" s="5"/>
      <c r="D3" s="242"/>
      <c r="E3" s="2"/>
      <c r="F3" s="2"/>
      <c r="G3" s="73"/>
    </row>
    <row r="4" spans="1:208">
      <c r="B4" s="1128" t="s">
        <v>976</v>
      </c>
      <c r="C4" s="39"/>
      <c r="D4" s="243"/>
      <c r="E4" s="2"/>
      <c r="F4" s="39"/>
    </row>
    <row r="5" spans="1:208">
      <c r="B5" s="284" t="str">
        <f>'I-A'!B5</f>
        <v>FOR THE HISTORICAL YEAR ENDED JUNE 30, 2012  - AS ADJUSTED</v>
      </c>
      <c r="C5" s="39"/>
      <c r="D5" s="243"/>
      <c r="E5" s="2"/>
      <c r="F5" s="39"/>
    </row>
    <row r="6" spans="1:208" ht="12" thickBot="1">
      <c r="B6" s="244" t="str">
        <f>'I-A'!B6</f>
        <v>DOCKET NO. 40606</v>
      </c>
      <c r="C6" s="245"/>
      <c r="D6" s="285"/>
      <c r="E6" s="2"/>
      <c r="F6" s="39"/>
    </row>
    <row r="7" spans="1:208">
      <c r="A7" s="180"/>
      <c r="B7" s="2"/>
      <c r="C7" s="2"/>
      <c r="D7" s="2"/>
      <c r="E7" s="2"/>
      <c r="F7" s="2"/>
      <c r="G7" s="2"/>
    </row>
    <row r="8" spans="1:208" s="2" customFormat="1" ht="12" thickBot="1">
      <c r="A8" s="1"/>
      <c r="E8" s="1">
        <v>1</v>
      </c>
      <c r="F8" s="1">
        <v>2</v>
      </c>
      <c r="G8" s="1">
        <v>3</v>
      </c>
      <c r="H8" s="1">
        <v>4</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row>
    <row r="9" spans="1:208">
      <c r="A9" s="124"/>
      <c r="B9" s="154"/>
      <c r="C9" s="154"/>
      <c r="D9" s="124"/>
      <c r="E9" s="124" t="s">
        <v>351</v>
      </c>
      <c r="F9" s="124"/>
      <c r="G9" s="124" t="s">
        <v>351</v>
      </c>
      <c r="H9" s="124" t="s">
        <v>335</v>
      </c>
      <c r="I9" s="4"/>
      <c r="J9" s="125"/>
      <c r="K9" s="125"/>
      <c r="L9" s="125"/>
      <c r="M9" s="125"/>
      <c r="N9" s="125"/>
      <c r="O9" s="125"/>
    </row>
    <row r="10" spans="1:208">
      <c r="A10" s="126" t="s">
        <v>1159</v>
      </c>
      <c r="B10" s="126" t="s">
        <v>344</v>
      </c>
      <c r="C10" s="126" t="s">
        <v>333</v>
      </c>
      <c r="D10" s="126" t="s">
        <v>338</v>
      </c>
      <c r="E10" s="126" t="s">
        <v>347</v>
      </c>
      <c r="F10" s="126" t="s">
        <v>351</v>
      </c>
      <c r="G10" s="126" t="s">
        <v>347</v>
      </c>
      <c r="H10" s="126" t="s">
        <v>340</v>
      </c>
    </row>
    <row r="11" spans="1:208">
      <c r="A11" s="126" t="s">
        <v>198</v>
      </c>
      <c r="B11" s="126" t="s">
        <v>557</v>
      </c>
      <c r="C11" s="126"/>
      <c r="D11" s="126" t="s">
        <v>341</v>
      </c>
      <c r="E11" s="126" t="s">
        <v>353</v>
      </c>
      <c r="F11" s="126" t="s">
        <v>575</v>
      </c>
      <c r="G11" s="126" t="s">
        <v>1082</v>
      </c>
      <c r="H11" s="126" t="s">
        <v>551</v>
      </c>
    </row>
    <row r="12" spans="1:208" ht="12" thickBot="1">
      <c r="A12" s="129"/>
      <c r="B12" s="129"/>
      <c r="C12" s="129"/>
      <c r="D12" s="286"/>
      <c r="E12" s="129"/>
      <c r="F12" s="129"/>
      <c r="G12" s="129"/>
      <c r="H12" s="129"/>
    </row>
    <row r="13" spans="1:208">
      <c r="A13" s="1"/>
      <c r="B13" s="27"/>
      <c r="C13" s="1"/>
      <c r="D13" s="552"/>
      <c r="E13" s="1"/>
      <c r="F13" s="1"/>
      <c r="G13" s="1"/>
      <c r="H13" s="126"/>
    </row>
    <row r="14" spans="1:208">
      <c r="A14" s="1">
        <v>1</v>
      </c>
      <c r="B14" s="27"/>
      <c r="C14" s="1"/>
      <c r="D14" s="552"/>
      <c r="E14" s="1"/>
      <c r="F14" s="1"/>
      <c r="G14" s="1"/>
      <c r="H14" s="126"/>
    </row>
    <row r="15" spans="1:208">
      <c r="A15" s="1">
        <v>2</v>
      </c>
      <c r="B15" s="27"/>
      <c r="C15" s="1"/>
      <c r="D15" s="552"/>
      <c r="E15" s="1"/>
      <c r="F15" s="1"/>
      <c r="G15" s="1"/>
      <c r="H15" s="126"/>
    </row>
    <row r="16" spans="1:208">
      <c r="A16" s="1">
        <v>3</v>
      </c>
      <c r="B16" s="27"/>
      <c r="C16" s="1"/>
      <c r="D16" s="39" t="s">
        <v>1347</v>
      </c>
      <c r="E16" s="1"/>
      <c r="F16" s="1"/>
      <c r="G16" s="1"/>
      <c r="H16" s="126"/>
    </row>
    <row r="17" spans="1:17">
      <c r="A17" s="1">
        <v>4</v>
      </c>
      <c r="B17" s="27"/>
      <c r="C17" s="1"/>
      <c r="D17" s="552"/>
      <c r="E17" s="1"/>
      <c r="F17" s="1"/>
      <c r="G17" s="1"/>
      <c r="H17" s="126"/>
    </row>
    <row r="18" spans="1:17">
      <c r="A18" s="1">
        <v>5</v>
      </c>
      <c r="B18" s="27"/>
      <c r="C18" s="1"/>
      <c r="D18" s="552"/>
      <c r="E18" s="1"/>
      <c r="F18" s="1"/>
      <c r="G18" s="1"/>
      <c r="H18" s="126"/>
    </row>
    <row r="19" spans="1:17">
      <c r="A19" s="1">
        <v>6</v>
      </c>
      <c r="B19" s="27"/>
      <c r="C19" s="1"/>
      <c r="D19" s="552"/>
      <c r="E19" s="1"/>
      <c r="F19" s="1"/>
      <c r="G19" s="1"/>
      <c r="H19" s="126"/>
    </row>
    <row r="20" spans="1:17">
      <c r="A20" s="1">
        <v>7</v>
      </c>
      <c r="B20" s="27"/>
      <c r="C20" s="1"/>
      <c r="D20" s="552"/>
      <c r="E20" s="1"/>
      <c r="F20" s="1"/>
      <c r="G20" s="1"/>
      <c r="H20" s="126"/>
    </row>
    <row r="21" spans="1:17">
      <c r="A21" s="1">
        <v>8</v>
      </c>
      <c r="B21" s="27"/>
      <c r="C21" s="1"/>
      <c r="D21" s="552"/>
      <c r="E21" s="1"/>
      <c r="F21" s="1"/>
      <c r="G21" s="1"/>
      <c r="H21" s="126"/>
    </row>
    <row r="22" spans="1:17">
      <c r="A22" s="1">
        <v>9</v>
      </c>
      <c r="B22" s="27"/>
      <c r="C22" s="1"/>
      <c r="D22" s="552"/>
      <c r="E22" s="1"/>
      <c r="F22" s="1"/>
      <c r="G22" s="1"/>
      <c r="H22" s="126"/>
    </row>
    <row r="23" spans="1:17" ht="12" thickBot="1">
      <c r="A23" s="1">
        <v>10</v>
      </c>
      <c r="B23" s="561"/>
      <c r="C23" s="1"/>
      <c r="D23" s="552"/>
      <c r="E23" s="1"/>
      <c r="F23" s="1"/>
      <c r="G23" s="1"/>
      <c r="H23" s="126"/>
    </row>
    <row r="24" spans="1:17" ht="12" thickBot="1">
      <c r="A24" s="1">
        <v>11</v>
      </c>
      <c r="B24" s="303"/>
      <c r="C24" s="88"/>
      <c r="D24" s="403"/>
      <c r="E24" s="403"/>
      <c r="F24" s="404"/>
      <c r="G24" s="404"/>
      <c r="H24" s="405"/>
      <c r="I24" s="137"/>
      <c r="J24" s="137"/>
    </row>
    <row r="25" spans="1:17" ht="12" thickBot="1">
      <c r="A25" s="1">
        <v>12</v>
      </c>
      <c r="B25" s="184" t="s">
        <v>585</v>
      </c>
      <c r="C25" s="194"/>
      <c r="D25" s="185" t="s">
        <v>1102</v>
      </c>
      <c r="E25" s="186"/>
      <c r="F25" s="186"/>
      <c r="G25" s="186"/>
      <c r="H25" s="410"/>
      <c r="I25" s="137"/>
      <c r="J25" s="137"/>
      <c r="K25" s="137"/>
      <c r="L25" s="137"/>
      <c r="M25" s="137"/>
      <c r="N25" s="137"/>
      <c r="O25" s="137"/>
      <c r="P25" s="291"/>
      <c r="Q25" s="291"/>
    </row>
    <row r="26" spans="1:17">
      <c r="A26" s="1"/>
      <c r="B26" s="54"/>
      <c r="C26" s="54"/>
      <c r="D26" s="54"/>
      <c r="E26" s="54"/>
      <c r="F26" s="78"/>
      <c r="G26" s="44"/>
      <c r="H26" s="411"/>
      <c r="I26" s="137"/>
      <c r="J26" s="137"/>
      <c r="P26" s="291"/>
      <c r="Q26" s="291"/>
    </row>
    <row r="27" spans="1:17">
      <c r="A27" s="1"/>
      <c r="B27" s="54"/>
      <c r="C27" s="54"/>
      <c r="D27" s="54"/>
      <c r="E27" s="54"/>
      <c r="F27" s="2"/>
      <c r="G27" s="9"/>
      <c r="I27" s="137"/>
      <c r="J27" s="137"/>
      <c r="P27" s="291"/>
      <c r="Q27" s="291"/>
    </row>
    <row r="28" spans="1:17">
      <c r="A28" s="1"/>
      <c r="B28" s="54"/>
      <c r="C28" s="54"/>
      <c r="D28" s="54"/>
      <c r="E28" s="54"/>
      <c r="F28" s="2"/>
      <c r="G28" s="9"/>
      <c r="I28" s="137"/>
      <c r="J28" s="137"/>
      <c r="P28" s="291"/>
      <c r="Q28" s="291"/>
    </row>
    <row r="29" spans="1:17">
      <c r="A29" s="1"/>
      <c r="B29" s="54"/>
      <c r="C29" s="54"/>
      <c r="D29" s="54"/>
      <c r="E29" s="54"/>
      <c r="F29" s="3"/>
      <c r="G29" s="319"/>
      <c r="I29" s="8"/>
      <c r="J29" s="8"/>
      <c r="K29" s="8"/>
      <c r="L29" s="8"/>
      <c r="M29" s="8"/>
      <c r="N29" s="8"/>
      <c r="O29" s="8"/>
      <c r="P29" s="291"/>
      <c r="Q29" s="291"/>
    </row>
    <row r="30" spans="1:17">
      <c r="A30" s="1"/>
      <c r="B30" s="54"/>
      <c r="C30" s="54"/>
      <c r="D30" s="54"/>
      <c r="E30" s="54"/>
      <c r="F30" s="2"/>
      <c r="G30" s="9"/>
      <c r="I30" s="8"/>
      <c r="J30" s="8"/>
      <c r="K30" s="8"/>
      <c r="L30" s="8"/>
      <c r="M30" s="8"/>
      <c r="N30" s="8"/>
      <c r="O30" s="8"/>
      <c r="P30" s="291"/>
      <c r="Q30" s="291"/>
    </row>
    <row r="31" spans="1:17">
      <c r="A31" s="1"/>
      <c r="B31" s="54"/>
      <c r="C31" s="54"/>
      <c r="D31" s="54"/>
      <c r="E31" s="54"/>
      <c r="F31" s="2"/>
      <c r="G31" s="9"/>
      <c r="I31" s="8"/>
      <c r="J31" s="8"/>
      <c r="K31" s="8"/>
      <c r="L31" s="8"/>
      <c r="M31" s="8"/>
      <c r="N31" s="8"/>
      <c r="O31" s="8"/>
      <c r="P31" s="291"/>
      <c r="Q31" s="291"/>
    </row>
    <row r="32" spans="1:17">
      <c r="A32" s="1"/>
      <c r="B32" s="54"/>
      <c r="C32" s="54"/>
      <c r="D32" s="54"/>
      <c r="E32" s="54"/>
      <c r="F32" s="4"/>
      <c r="G32" s="8"/>
      <c r="I32" s="8"/>
      <c r="J32" s="8"/>
      <c r="K32" s="8"/>
      <c r="L32" s="8"/>
      <c r="M32" s="8"/>
      <c r="N32" s="8"/>
      <c r="O32" s="8"/>
      <c r="P32" s="291"/>
      <c r="Q32" s="291"/>
    </row>
    <row r="33" spans="1:17">
      <c r="A33" s="1"/>
      <c r="B33" s="54"/>
      <c r="C33" s="54"/>
      <c r="D33" s="54"/>
      <c r="E33" s="54"/>
      <c r="F33" s="2"/>
      <c r="G33" s="9"/>
      <c r="I33" s="8"/>
      <c r="J33" s="8"/>
      <c r="K33" s="8"/>
      <c r="L33" s="8"/>
      <c r="M33" s="8"/>
      <c r="N33" s="8"/>
      <c r="O33" s="8"/>
      <c r="P33" s="291"/>
      <c r="Q33" s="291"/>
    </row>
    <row r="34" spans="1:17">
      <c r="A34" s="1"/>
      <c r="B34" s="54"/>
      <c r="C34" s="54"/>
      <c r="D34" s="54"/>
      <c r="E34" s="54"/>
      <c r="F34" s="2"/>
      <c r="G34" s="9"/>
      <c r="I34" s="137"/>
      <c r="J34" s="137"/>
      <c r="K34" s="137"/>
      <c r="L34" s="137"/>
      <c r="M34" s="137"/>
      <c r="N34" s="137"/>
      <c r="O34" s="137"/>
      <c r="P34" s="291"/>
      <c r="Q34" s="291"/>
    </row>
    <row r="35" spans="1:17">
      <c r="A35" s="1"/>
      <c r="B35" s="54"/>
      <c r="C35" s="54"/>
      <c r="D35" s="54"/>
      <c r="E35" s="54"/>
      <c r="F35" s="2"/>
      <c r="G35" s="9"/>
      <c r="I35" s="137"/>
      <c r="J35" s="137"/>
      <c r="P35" s="291"/>
      <c r="Q35" s="291"/>
    </row>
    <row r="36" spans="1:17">
      <c r="A36" s="1"/>
      <c r="B36" s="54"/>
      <c r="C36" s="54"/>
      <c r="D36" s="54"/>
      <c r="E36" s="54"/>
      <c r="F36" s="2"/>
      <c r="G36" s="9"/>
      <c r="I36" s="137"/>
      <c r="J36" s="137"/>
      <c r="P36" s="291"/>
      <c r="Q36" s="291"/>
    </row>
    <row r="37" spans="1:17">
      <c r="A37" s="1"/>
      <c r="B37" s="54"/>
      <c r="C37" s="54"/>
      <c r="D37" s="54"/>
      <c r="E37" s="54"/>
      <c r="F37" s="2"/>
      <c r="G37" s="9"/>
      <c r="I37" s="8"/>
      <c r="J37" s="8"/>
      <c r="K37" s="8"/>
      <c r="L37" s="8"/>
      <c r="M37" s="8"/>
      <c r="N37" s="8"/>
      <c r="O37" s="8"/>
      <c r="P37" s="291"/>
      <c r="Q37" s="291"/>
    </row>
    <row r="38" spans="1:17">
      <c r="A38" s="1"/>
      <c r="B38" s="54"/>
      <c r="C38" s="54"/>
      <c r="D38" s="54"/>
      <c r="E38" s="54"/>
      <c r="F38" s="2"/>
      <c r="G38" s="9"/>
      <c r="I38" s="8"/>
      <c r="J38" s="8"/>
      <c r="K38" s="8"/>
      <c r="L38" s="8"/>
      <c r="M38" s="8"/>
      <c r="N38" s="8"/>
      <c r="O38" s="8"/>
      <c r="P38" s="291"/>
      <c r="Q38" s="291"/>
    </row>
    <row r="39" spans="1:17">
      <c r="A39" s="1"/>
      <c r="B39" s="54"/>
      <c r="C39" s="54"/>
      <c r="D39" s="54"/>
      <c r="E39" s="54"/>
      <c r="F39" s="2" t="s">
        <v>319</v>
      </c>
      <c r="G39" s="9"/>
    </row>
    <row r="40" spans="1:17">
      <c r="A40" s="1"/>
      <c r="B40" s="54"/>
      <c r="C40" s="54"/>
      <c r="D40" s="54"/>
      <c r="E40" s="54"/>
      <c r="F40" s="4"/>
      <c r="G40" s="8"/>
    </row>
    <row r="41" spans="1:17">
      <c r="A41" s="1"/>
      <c r="B41" s="54"/>
      <c r="C41" s="54"/>
      <c r="D41" s="54"/>
      <c r="E41" s="54"/>
      <c r="F41" s="2"/>
      <c r="G41" s="2"/>
    </row>
    <row r="42" spans="1:17">
      <c r="A42" s="1"/>
      <c r="B42" s="54"/>
      <c r="C42" s="54"/>
      <c r="D42" s="54"/>
      <c r="E42" s="54"/>
      <c r="F42" s="5"/>
      <c r="G42" s="5"/>
    </row>
    <row r="43" spans="1:17">
      <c r="A43" s="1"/>
      <c r="B43" s="54"/>
      <c r="C43" s="54"/>
      <c r="D43" s="54"/>
      <c r="E43" s="54"/>
      <c r="F43" s="2"/>
      <c r="G43" s="2"/>
    </row>
    <row r="44" spans="1:17">
      <c r="A44" s="1"/>
      <c r="B44" s="54"/>
      <c r="C44" s="54"/>
      <c r="D44" s="54"/>
      <c r="E44" s="54"/>
      <c r="F44" s="2"/>
      <c r="G44" s="2"/>
    </row>
    <row r="45" spans="1:17">
      <c r="A45" s="1"/>
      <c r="B45" s="54"/>
      <c r="C45" s="54"/>
      <c r="D45" s="54"/>
      <c r="E45" s="54"/>
      <c r="F45" s="3"/>
      <c r="G45" s="3"/>
    </row>
    <row r="46" spans="1:17">
      <c r="A46" s="1"/>
      <c r="B46" s="54"/>
      <c r="C46" s="54"/>
      <c r="D46" s="54"/>
      <c r="E46" s="54"/>
      <c r="F46" s="2"/>
      <c r="G46" s="2"/>
    </row>
    <row r="47" spans="1:17">
      <c r="A47" s="1"/>
      <c r="B47" s="54"/>
      <c r="C47" s="54"/>
      <c r="D47" s="54"/>
      <c r="E47" s="54"/>
      <c r="F47" s="2"/>
      <c r="G47" s="2"/>
    </row>
    <row r="48" spans="1:17">
      <c r="A48" s="1"/>
      <c r="B48" s="54"/>
      <c r="C48" s="54"/>
      <c r="D48" s="54"/>
      <c r="E48" s="54"/>
      <c r="F48" s="3"/>
      <c r="G48" s="3"/>
    </row>
    <row r="49" spans="1:7">
      <c r="A49" s="1"/>
      <c r="B49" s="54"/>
      <c r="C49" s="54"/>
      <c r="D49" s="54"/>
      <c r="E49" s="54"/>
      <c r="F49" s="2"/>
      <c r="G49" s="2"/>
    </row>
    <row r="50" spans="1:7">
      <c r="A50" s="1"/>
      <c r="B50" s="54"/>
      <c r="C50" s="54"/>
      <c r="D50" s="54"/>
      <c r="E50" s="54"/>
      <c r="F50" s="4"/>
      <c r="G50" s="4"/>
    </row>
    <row r="51" spans="1:7">
      <c r="A51" s="1"/>
      <c r="B51" s="54"/>
      <c r="C51" s="54"/>
      <c r="D51" s="54"/>
      <c r="E51" s="54"/>
      <c r="F51" s="4"/>
      <c r="G51" s="4"/>
    </row>
    <row r="52" spans="1:7">
      <c r="A52" s="1"/>
      <c r="B52" s="54"/>
      <c r="C52" s="54"/>
      <c r="D52" s="54"/>
      <c r="E52" s="54"/>
      <c r="F52" s="2"/>
      <c r="G52" s="2"/>
    </row>
    <row r="53" spans="1:7">
      <c r="A53" s="1"/>
      <c r="B53" s="54"/>
      <c r="C53" s="54"/>
      <c r="D53" s="54"/>
      <c r="E53" s="54"/>
      <c r="F53" s="2"/>
      <c r="G53" s="2"/>
    </row>
    <row r="54" spans="1:7">
      <c r="A54" s="1"/>
      <c r="B54" s="54"/>
      <c r="C54" s="54"/>
      <c r="D54" s="2"/>
      <c r="E54" s="2"/>
      <c r="F54" s="2"/>
      <c r="G54" s="2"/>
    </row>
    <row r="55" spans="1:7">
      <c r="A55" s="1"/>
      <c r="B55" s="54"/>
      <c r="C55" s="54"/>
      <c r="D55" s="3"/>
      <c r="E55" s="3"/>
      <c r="F55" s="3"/>
      <c r="G55" s="3"/>
    </row>
    <row r="56" spans="1:7">
      <c r="A56" s="1"/>
      <c r="B56" s="54"/>
      <c r="C56" s="54"/>
      <c r="D56" s="2"/>
      <c r="E56" s="2"/>
      <c r="F56" s="2"/>
      <c r="G56" s="2"/>
    </row>
    <row r="57" spans="1:7">
      <c r="A57" s="1"/>
      <c r="B57" s="54"/>
      <c r="C57" s="54"/>
      <c r="D57" s="3"/>
      <c r="E57" s="3"/>
      <c r="F57" s="3"/>
      <c r="G57" s="3"/>
    </row>
    <row r="58" spans="1:7">
      <c r="A58" s="1"/>
      <c r="B58" s="54"/>
      <c r="C58" s="54"/>
      <c r="D58" s="4"/>
      <c r="E58" s="4"/>
      <c r="F58" s="4"/>
      <c r="G58" s="4"/>
    </row>
    <row r="59" spans="1:7">
      <c r="A59" s="1"/>
      <c r="B59" s="54"/>
      <c r="C59" s="54"/>
      <c r="D59" s="2"/>
      <c r="E59" s="2"/>
      <c r="F59" s="2"/>
      <c r="G59" s="2"/>
    </row>
    <row r="60" spans="1:7">
      <c r="A60" s="1"/>
      <c r="B60" s="54"/>
      <c r="C60" s="54"/>
      <c r="D60" s="47"/>
      <c r="E60" s="47"/>
      <c r="F60" s="5"/>
      <c r="G60" s="5"/>
    </row>
    <row r="61" spans="1:7">
      <c r="A61" s="1"/>
      <c r="B61" s="54"/>
      <c r="C61" s="54"/>
      <c r="D61" s="102"/>
      <c r="E61" s="102"/>
      <c r="F61" s="2"/>
      <c r="G61" s="2"/>
    </row>
    <row r="62" spans="1:7">
      <c r="A62" s="1"/>
      <c r="B62" s="54"/>
      <c r="C62" s="54"/>
      <c r="D62" s="2"/>
      <c r="E62" s="2"/>
      <c r="F62" s="2"/>
      <c r="G62" s="2"/>
    </row>
    <row r="63" spans="1:7">
      <c r="A63" s="1"/>
      <c r="B63" s="54"/>
      <c r="C63" s="54"/>
      <c r="D63" s="2"/>
      <c r="E63" s="2"/>
      <c r="F63" s="2"/>
      <c r="G63" s="2"/>
    </row>
    <row r="64" spans="1:7">
      <c r="A64" s="1"/>
      <c r="B64" s="54"/>
      <c r="C64" s="54"/>
      <c r="D64" s="2"/>
      <c r="E64" s="2"/>
      <c r="F64" s="2"/>
      <c r="G64" s="2"/>
    </row>
    <row r="65" spans="1:7">
      <c r="A65" s="1"/>
      <c r="B65" s="54"/>
      <c r="C65" s="54"/>
      <c r="D65" s="2"/>
      <c r="E65" s="2"/>
      <c r="F65" s="2"/>
      <c r="G65" s="2"/>
    </row>
    <row r="66" spans="1:7">
      <c r="A66" s="1"/>
      <c r="B66" s="54"/>
      <c r="C66" s="54"/>
      <c r="D66" s="2"/>
      <c r="E66" s="2"/>
      <c r="F66" s="2"/>
      <c r="G66" s="2"/>
    </row>
    <row r="67" spans="1:7">
      <c r="A67" s="1"/>
      <c r="B67" s="54"/>
      <c r="C67" s="54"/>
      <c r="D67" s="4"/>
      <c r="E67" s="4"/>
      <c r="F67" s="4"/>
      <c r="G67" s="4"/>
    </row>
    <row r="68" spans="1:7">
      <c r="A68" s="1"/>
      <c r="B68" s="54"/>
      <c r="C68" s="54"/>
      <c r="D68" s="2"/>
      <c r="E68" s="2"/>
      <c r="F68" s="2"/>
      <c r="G68" s="2"/>
    </row>
    <row r="69" spans="1:7">
      <c r="A69" s="1"/>
      <c r="B69" s="54"/>
      <c r="C69" s="54"/>
      <c r="D69" s="102"/>
      <c r="E69" s="102"/>
      <c r="F69" s="2"/>
      <c r="G69" s="2"/>
    </row>
    <row r="70" spans="1:7">
      <c r="A70" s="1"/>
      <c r="B70" s="54"/>
      <c r="C70" s="54"/>
      <c r="D70" s="2"/>
      <c r="E70" s="2"/>
      <c r="F70" s="2"/>
      <c r="G70" s="2"/>
    </row>
    <row r="71" spans="1:7">
      <c r="A71" s="1"/>
      <c r="B71" s="54"/>
      <c r="C71" s="54"/>
      <c r="D71" s="3"/>
      <c r="E71" s="3"/>
      <c r="F71" s="3"/>
      <c r="G71" s="3"/>
    </row>
    <row r="72" spans="1:7">
      <c r="A72" s="1"/>
      <c r="B72" s="54"/>
      <c r="C72" s="54"/>
    </row>
    <row r="73" spans="1:7">
      <c r="A73" s="1"/>
      <c r="B73" s="54"/>
      <c r="C73" s="54"/>
    </row>
    <row r="74" spans="1:7">
      <c r="A74" s="1"/>
      <c r="B74" s="54"/>
      <c r="C74" s="54"/>
    </row>
    <row r="75" spans="1:7">
      <c r="A75" s="1"/>
      <c r="B75" s="54"/>
      <c r="C75" s="54"/>
    </row>
    <row r="76" spans="1:7">
      <c r="A76" s="1"/>
      <c r="B76" s="54"/>
      <c r="C76" s="54"/>
    </row>
    <row r="77" spans="1:7">
      <c r="A77" s="1"/>
      <c r="B77" s="54"/>
      <c r="C77" s="54"/>
    </row>
    <row r="78" spans="1:7">
      <c r="A78" s="1"/>
      <c r="B78" s="54"/>
      <c r="C78" s="54"/>
    </row>
    <row r="79" spans="1:7">
      <c r="A79" s="1"/>
      <c r="B79" s="54"/>
      <c r="C79" s="54"/>
    </row>
    <row r="80" spans="1:7">
      <c r="A80" s="1"/>
      <c r="B80" s="54"/>
      <c r="C80" s="54"/>
    </row>
    <row r="81" spans="1:3">
      <c r="A81" s="1"/>
      <c r="B81" s="54"/>
      <c r="C81" s="54"/>
    </row>
    <row r="82" spans="1:3">
      <c r="A82" s="1"/>
      <c r="B82" s="54"/>
      <c r="C82" s="54"/>
    </row>
    <row r="83" spans="1:3">
      <c r="A83" s="1"/>
      <c r="B83" s="54"/>
      <c r="C83" s="54"/>
    </row>
    <row r="84" spans="1:3">
      <c r="A84" s="1"/>
      <c r="B84" s="54"/>
      <c r="C84" s="54"/>
    </row>
    <row r="85" spans="1:3">
      <c r="A85" s="1"/>
      <c r="B85" s="54"/>
      <c r="C85" s="54"/>
    </row>
    <row r="86" spans="1:3">
      <c r="A86" s="1"/>
      <c r="B86" s="54"/>
      <c r="C86" s="54"/>
    </row>
    <row r="87" spans="1:3">
      <c r="A87" s="1"/>
      <c r="B87" s="54"/>
      <c r="C87" s="54"/>
    </row>
    <row r="88" spans="1:3">
      <c r="A88" s="1"/>
      <c r="B88" s="54"/>
      <c r="C88" s="54"/>
    </row>
    <row r="89" spans="1:3">
      <c r="A89" s="1"/>
      <c r="B89" s="54"/>
      <c r="C89" s="54"/>
    </row>
    <row r="90" spans="1:3">
      <c r="A90" s="1"/>
      <c r="B90" s="54"/>
      <c r="C90" s="54"/>
    </row>
    <row r="91" spans="1:3">
      <c r="A91" s="1"/>
      <c r="B91" s="54"/>
      <c r="C91" s="54"/>
    </row>
    <row r="92" spans="1:3">
      <c r="A92" s="1"/>
      <c r="B92" s="54"/>
      <c r="C92" s="54"/>
    </row>
    <row r="93" spans="1:3">
      <c r="A93" s="1"/>
      <c r="B93" s="54"/>
      <c r="C93" s="54"/>
    </row>
    <row r="94" spans="1:3">
      <c r="A94" s="1"/>
      <c r="B94" s="54"/>
      <c r="C94" s="54"/>
    </row>
    <row r="95" spans="1:3">
      <c r="A95" s="1"/>
      <c r="B95" s="54"/>
      <c r="C95" s="54"/>
    </row>
    <row r="96" spans="1:3">
      <c r="A96" s="1"/>
      <c r="B96" s="54"/>
      <c r="C96" s="54"/>
    </row>
    <row r="97" spans="1:3">
      <c r="A97" s="1"/>
      <c r="B97" s="54"/>
      <c r="C97" s="54"/>
    </row>
    <row r="98" spans="1:3">
      <c r="A98" s="1"/>
      <c r="B98" s="54"/>
      <c r="C98" s="54"/>
    </row>
    <row r="99" spans="1:3">
      <c r="A99" s="1"/>
      <c r="B99" s="54"/>
      <c r="C99" s="54"/>
    </row>
    <row r="100" spans="1:3">
      <c r="A100" s="1"/>
      <c r="B100" s="54"/>
      <c r="C100" s="54"/>
    </row>
    <row r="101" spans="1:3">
      <c r="A101" s="1"/>
      <c r="B101" s="54"/>
      <c r="C101" s="54"/>
    </row>
    <row r="102" spans="1:3">
      <c r="A102" s="1"/>
      <c r="B102" s="54"/>
      <c r="C102" s="54"/>
    </row>
    <row r="103" spans="1:3">
      <c r="A103" s="1"/>
      <c r="B103" s="54"/>
      <c r="C103" s="54"/>
    </row>
    <row r="104" spans="1:3">
      <c r="A104" s="1"/>
      <c r="B104" s="54"/>
      <c r="C104" s="54"/>
    </row>
    <row r="105" spans="1:3">
      <c r="A105" s="1"/>
      <c r="B105" s="54"/>
      <c r="C105" s="54"/>
    </row>
    <row r="106" spans="1:3">
      <c r="A106" s="1"/>
      <c r="B106" s="54"/>
      <c r="C106" s="54"/>
    </row>
    <row r="107" spans="1:3">
      <c r="A107" s="1"/>
      <c r="B107" s="54"/>
      <c r="C107" s="54"/>
    </row>
    <row r="108" spans="1:3">
      <c r="A108" s="1"/>
      <c r="B108" s="54"/>
      <c r="C108" s="54"/>
    </row>
    <row r="109" spans="1:3">
      <c r="A109" s="1"/>
      <c r="B109" s="54"/>
      <c r="C109" s="54"/>
    </row>
    <row r="110" spans="1:3">
      <c r="A110" s="1"/>
      <c r="B110" s="54"/>
      <c r="C110" s="54"/>
    </row>
    <row r="111" spans="1:3">
      <c r="A111" s="1"/>
      <c r="B111" s="54"/>
      <c r="C111" s="54"/>
    </row>
    <row r="112" spans="1:3">
      <c r="A112" s="1"/>
      <c r="B112" s="54"/>
      <c r="C112" s="54"/>
    </row>
    <row r="113" spans="1:3">
      <c r="A113" s="1"/>
      <c r="B113" s="54"/>
      <c r="C113" s="54"/>
    </row>
    <row r="114" spans="1:3">
      <c r="A114" s="1"/>
      <c r="B114" s="54"/>
      <c r="C114" s="54"/>
    </row>
    <row r="115" spans="1:3">
      <c r="A115" s="1"/>
      <c r="B115" s="54"/>
      <c r="C115" s="54"/>
    </row>
    <row r="116" spans="1:3">
      <c r="A116" s="1"/>
      <c r="B116" s="54"/>
      <c r="C116" s="54"/>
    </row>
    <row r="117" spans="1:3">
      <c r="A117" s="1"/>
      <c r="B117" s="54"/>
      <c r="C117" s="54"/>
    </row>
    <row r="118" spans="1:3">
      <c r="A118" s="1"/>
      <c r="B118" s="54"/>
      <c r="C118" s="54"/>
    </row>
    <row r="119" spans="1:3">
      <c r="A119" s="1"/>
      <c r="B119" s="54"/>
      <c r="C119" s="54"/>
    </row>
    <row r="120" spans="1:3">
      <c r="A120" s="1"/>
      <c r="B120" s="54"/>
      <c r="C120" s="54"/>
    </row>
    <row r="121" spans="1:3">
      <c r="A121" s="1"/>
      <c r="B121" s="54"/>
      <c r="C121" s="54"/>
    </row>
    <row r="122" spans="1:3">
      <c r="A122" s="1"/>
      <c r="B122" s="54"/>
      <c r="C122" s="54"/>
    </row>
    <row r="123" spans="1:3">
      <c r="A123" s="1"/>
      <c r="B123" s="54"/>
      <c r="C123" s="54"/>
    </row>
    <row r="124" spans="1:3">
      <c r="A124" s="1"/>
      <c r="B124" s="54"/>
      <c r="C124" s="54"/>
    </row>
    <row r="125" spans="1:3">
      <c r="A125" s="1"/>
      <c r="B125" s="54"/>
      <c r="C125" s="54"/>
    </row>
    <row r="126" spans="1:3">
      <c r="A126" s="1"/>
      <c r="B126" s="54"/>
      <c r="C126" s="54"/>
    </row>
    <row r="127" spans="1:3">
      <c r="A127" s="1"/>
      <c r="B127" s="54"/>
      <c r="C127" s="54"/>
    </row>
    <row r="128" spans="1:3">
      <c r="A128" s="1"/>
      <c r="B128" s="54"/>
      <c r="C128" s="54"/>
    </row>
    <row r="129" spans="1:3">
      <c r="A129" s="1"/>
      <c r="B129" s="54"/>
      <c r="C129" s="54"/>
    </row>
    <row r="130" spans="1:3">
      <c r="A130" s="1"/>
      <c r="B130" s="54"/>
      <c r="C130" s="54"/>
    </row>
    <row r="131" spans="1:3">
      <c r="A131" s="1"/>
      <c r="B131" s="54"/>
      <c r="C131" s="54"/>
    </row>
    <row r="132" spans="1:3">
      <c r="A132" s="1"/>
      <c r="B132" s="54"/>
      <c r="C132" s="54"/>
    </row>
    <row r="133" spans="1:3">
      <c r="A133" s="1"/>
      <c r="B133" s="54"/>
      <c r="C133" s="54"/>
    </row>
    <row r="134" spans="1:3">
      <c r="A134" s="1"/>
      <c r="B134" s="54"/>
      <c r="C134" s="54"/>
    </row>
    <row r="135" spans="1:3">
      <c r="A135" s="1"/>
      <c r="B135" s="54"/>
      <c r="C135" s="54"/>
    </row>
    <row r="136" spans="1:3">
      <c r="A136" s="1"/>
      <c r="B136" s="54"/>
      <c r="C136" s="54"/>
    </row>
    <row r="137" spans="1:3">
      <c r="A137" s="1"/>
      <c r="B137" s="54"/>
      <c r="C137" s="54"/>
    </row>
    <row r="138" spans="1:3">
      <c r="A138" s="1"/>
      <c r="B138" s="54"/>
      <c r="C138" s="54"/>
    </row>
    <row r="139" spans="1:3">
      <c r="A139" s="1"/>
      <c r="B139" s="54"/>
      <c r="C139" s="54"/>
    </row>
    <row r="140" spans="1:3">
      <c r="A140" s="1"/>
      <c r="B140" s="54"/>
      <c r="C140" s="54"/>
    </row>
    <row r="141" spans="1:3">
      <c r="A141" s="1"/>
      <c r="B141" s="54"/>
      <c r="C141" s="54"/>
    </row>
    <row r="142" spans="1:3">
      <c r="A142" s="1"/>
      <c r="B142" s="54"/>
      <c r="C142" s="54"/>
    </row>
    <row r="143" spans="1:3">
      <c r="A143" s="1"/>
      <c r="B143" s="54"/>
      <c r="C143" s="54"/>
    </row>
    <row r="144" spans="1:3">
      <c r="A144" s="1"/>
      <c r="B144" s="54"/>
      <c r="C144" s="54"/>
    </row>
    <row r="145" spans="1:3">
      <c r="A145" s="1"/>
      <c r="B145" s="54"/>
      <c r="C145" s="54"/>
    </row>
    <row r="146" spans="1:3">
      <c r="A146" s="1"/>
      <c r="B146" s="54"/>
      <c r="C146" s="54"/>
    </row>
    <row r="147" spans="1:3">
      <c r="A147" s="1"/>
      <c r="B147" s="54"/>
      <c r="C147" s="54"/>
    </row>
    <row r="148" spans="1:3">
      <c r="A148" s="1"/>
      <c r="B148" s="54"/>
      <c r="C148" s="54"/>
    </row>
    <row r="149" spans="1:3">
      <c r="A149" s="1"/>
      <c r="B149" s="54"/>
      <c r="C149" s="54"/>
    </row>
    <row r="150" spans="1:3">
      <c r="A150" s="1"/>
      <c r="B150" s="54"/>
      <c r="C150" s="54"/>
    </row>
    <row r="151" spans="1:3">
      <c r="A151" s="1"/>
      <c r="B151" s="54"/>
      <c r="C151" s="54"/>
    </row>
    <row r="152" spans="1:3">
      <c r="A152" s="1"/>
      <c r="B152" s="54"/>
      <c r="C152" s="54"/>
    </row>
    <row r="153" spans="1:3">
      <c r="A153" s="1"/>
      <c r="B153" s="54"/>
      <c r="C153" s="54"/>
    </row>
    <row r="154" spans="1:3">
      <c r="A154" s="1"/>
      <c r="B154" s="54"/>
      <c r="C154" s="54"/>
    </row>
    <row r="155" spans="1:3">
      <c r="A155" s="1"/>
      <c r="B155" s="54"/>
      <c r="C155" s="54"/>
    </row>
    <row r="156" spans="1:3">
      <c r="A156" s="1"/>
      <c r="B156" s="54"/>
      <c r="C156" s="54"/>
    </row>
    <row r="157" spans="1:3">
      <c r="A157" s="1"/>
      <c r="B157" s="54"/>
      <c r="C157" s="54"/>
    </row>
    <row r="158" spans="1:3">
      <c r="A158" s="1"/>
      <c r="B158" s="54"/>
      <c r="C158" s="54"/>
    </row>
    <row r="159" spans="1:3">
      <c r="A159" s="1"/>
      <c r="B159" s="54"/>
      <c r="C159" s="54"/>
    </row>
    <row r="160" spans="1:3">
      <c r="A160" s="1"/>
      <c r="B160" s="54"/>
      <c r="C160" s="54"/>
    </row>
    <row r="161" spans="1:3">
      <c r="A161" s="1"/>
      <c r="B161" s="54"/>
      <c r="C161" s="54"/>
    </row>
    <row r="162" spans="1:3">
      <c r="A162" s="1"/>
      <c r="B162" s="54"/>
      <c r="C162" s="54"/>
    </row>
    <row r="163" spans="1:3">
      <c r="A163" s="1"/>
      <c r="B163" s="54"/>
      <c r="C163" s="54"/>
    </row>
    <row r="164" spans="1:3">
      <c r="A164" s="1"/>
      <c r="B164" s="54"/>
      <c r="C164" s="54"/>
    </row>
    <row r="165" spans="1:3">
      <c r="A165" s="1"/>
      <c r="B165" s="54"/>
      <c r="C165" s="54"/>
    </row>
    <row r="166" spans="1:3">
      <c r="A166" s="1"/>
      <c r="B166" s="54"/>
      <c r="C166" s="54"/>
    </row>
    <row r="167" spans="1:3">
      <c r="A167" s="1"/>
      <c r="B167" s="54"/>
      <c r="C167" s="54"/>
    </row>
    <row r="168" spans="1:3">
      <c r="A168" s="1"/>
      <c r="B168" s="54"/>
      <c r="C168" s="54"/>
    </row>
    <row r="169" spans="1:3">
      <c r="A169" s="1"/>
      <c r="B169" s="54"/>
      <c r="C169" s="54"/>
    </row>
    <row r="170" spans="1:3">
      <c r="A170" s="1"/>
      <c r="B170" s="54"/>
      <c r="C170" s="54"/>
    </row>
    <row r="171" spans="1:3">
      <c r="A171" s="1"/>
      <c r="B171" s="54"/>
      <c r="C171" s="54"/>
    </row>
    <row r="172" spans="1:3">
      <c r="A172" s="1"/>
      <c r="B172" s="54"/>
      <c r="C172" s="54"/>
    </row>
    <row r="173" spans="1:3">
      <c r="A173" s="1"/>
      <c r="B173" s="54"/>
      <c r="C173" s="54"/>
    </row>
    <row r="174" spans="1:3">
      <c r="A174" s="1"/>
      <c r="B174" s="54"/>
      <c r="C174" s="54"/>
    </row>
    <row r="175" spans="1:3">
      <c r="A175" s="1"/>
      <c r="B175" s="54"/>
      <c r="C175" s="54"/>
    </row>
    <row r="176" spans="1:3">
      <c r="A176" s="1"/>
      <c r="B176" s="54"/>
      <c r="C176" s="54"/>
    </row>
    <row r="177" spans="1:3">
      <c r="A177" s="1"/>
      <c r="B177" s="54"/>
      <c r="C177" s="54"/>
    </row>
    <row r="178" spans="1:3">
      <c r="A178" s="1"/>
      <c r="B178" s="54"/>
      <c r="C178" s="54"/>
    </row>
    <row r="179" spans="1:3">
      <c r="A179" s="1"/>
      <c r="B179" s="54"/>
      <c r="C179" s="54"/>
    </row>
    <row r="180" spans="1:3">
      <c r="A180" s="1"/>
      <c r="B180" s="54"/>
      <c r="C180" s="54"/>
    </row>
    <row r="181" spans="1:3">
      <c r="A181" s="1"/>
      <c r="B181" s="54"/>
      <c r="C181" s="54"/>
    </row>
    <row r="182" spans="1:3">
      <c r="A182" s="1"/>
      <c r="B182" s="54"/>
      <c r="C182" s="54"/>
    </row>
    <row r="183" spans="1:3">
      <c r="A183" s="1"/>
      <c r="B183" s="54"/>
      <c r="C183" s="54"/>
    </row>
    <row r="184" spans="1:3">
      <c r="A184" s="1"/>
      <c r="B184" s="54"/>
      <c r="C184" s="54"/>
    </row>
    <row r="185" spans="1:3">
      <c r="A185" s="1"/>
      <c r="B185" s="54"/>
      <c r="C185" s="54"/>
    </row>
    <row r="186" spans="1:3">
      <c r="A186" s="1"/>
      <c r="B186" s="54"/>
      <c r="C186" s="54"/>
    </row>
    <row r="187" spans="1:3">
      <c r="A187" s="1"/>
      <c r="B187" s="54"/>
      <c r="C187" s="54"/>
    </row>
    <row r="188" spans="1:3">
      <c r="A188" s="1"/>
      <c r="B188" s="54"/>
      <c r="C188" s="54"/>
    </row>
    <row r="189" spans="1:3">
      <c r="A189" s="1"/>
      <c r="B189" s="54"/>
      <c r="C189" s="54"/>
    </row>
    <row r="190" spans="1:3">
      <c r="A190" s="1"/>
      <c r="B190" s="54"/>
      <c r="C190" s="54"/>
    </row>
    <row r="191" spans="1:3">
      <c r="A191" s="1"/>
      <c r="B191" s="54"/>
      <c r="C191" s="54"/>
    </row>
    <row r="192" spans="1:3">
      <c r="A192" s="1"/>
      <c r="B192" s="54"/>
      <c r="C192" s="54"/>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3.xml><?xml version="1.0" encoding="utf-8"?>
<worksheet xmlns="http://schemas.openxmlformats.org/spreadsheetml/2006/main" xmlns:r="http://schemas.openxmlformats.org/officeDocument/2006/relationships">
  <sheetPr codeName="Sheet159"/>
  <dimension ref="A1:GZ174"/>
  <sheetViews>
    <sheetView view="pageLayout" topLeftCell="A7" zoomScaleNormal="100" zoomScaleSheetLayoutView="90" workbookViewId="0">
      <selection activeCell="B5" sqref="B5"/>
    </sheetView>
  </sheetViews>
  <sheetFormatPr defaultRowHeight="11.25"/>
  <cols>
    <col min="1" max="1" width="5.7109375" style="268" customWidth="1"/>
    <col min="2" max="2" width="7.5703125" style="268" customWidth="1"/>
    <col min="3" max="3" width="32.85546875" style="268" customWidth="1"/>
    <col min="4" max="7" width="11.7109375" style="268" customWidth="1"/>
    <col min="8" max="8" width="13.85546875" style="267" customWidth="1"/>
    <col min="9" max="9" width="14.140625" style="268" customWidth="1"/>
    <col min="10" max="10" width="13.7109375" style="268" customWidth="1"/>
    <col min="11" max="12" width="13.28515625" style="268" customWidth="1"/>
    <col min="13" max="13" width="14" style="268" customWidth="1"/>
    <col min="14" max="15" width="13.28515625" style="268" customWidth="1"/>
    <col min="16" max="16" width="17.7109375" style="268" customWidth="1"/>
    <col min="17" max="17" width="11.42578125" style="268" customWidth="1"/>
    <col min="18" max="16384" width="9.140625" style="268"/>
  </cols>
  <sheetData>
    <row r="1" spans="1:208" ht="12" thickBot="1">
      <c r="A1" s="28"/>
      <c r="B1" s="2"/>
      <c r="C1" s="2"/>
      <c r="D1" s="2"/>
      <c r="H1" s="1"/>
    </row>
    <row r="2" spans="1:208">
      <c r="B2" s="282" t="s">
        <v>492</v>
      </c>
      <c r="C2" s="429"/>
      <c r="D2" s="241"/>
      <c r="E2" s="2"/>
      <c r="F2" s="2"/>
      <c r="G2" s="73"/>
    </row>
    <row r="3" spans="1:208">
      <c r="B3" s="283" t="str">
        <f>'I-A'!B3</f>
        <v>WIND ENERGY TRANSMISSION TEXAS, LLC</v>
      </c>
      <c r="C3" s="5"/>
      <c r="D3" s="242"/>
      <c r="E3" s="2"/>
      <c r="F3" s="2"/>
      <c r="G3" s="73"/>
    </row>
    <row r="4" spans="1:208">
      <c r="B4" s="1128" t="s">
        <v>977</v>
      </c>
      <c r="C4" s="39"/>
      <c r="D4" s="243"/>
      <c r="E4" s="2"/>
      <c r="F4" s="39"/>
    </row>
    <row r="5" spans="1:208">
      <c r="B5" s="284" t="str">
        <f>'I-A'!B5</f>
        <v>FOR THE HISTORICAL YEAR ENDED JUNE 30, 2012  - AS ADJUSTED</v>
      </c>
      <c r="C5" s="39"/>
      <c r="D5" s="243"/>
      <c r="E5" s="2"/>
      <c r="F5" s="39"/>
    </row>
    <row r="6" spans="1:208" ht="12" thickBot="1">
      <c r="B6" s="244" t="str">
        <f>'I-A'!B6</f>
        <v>DOCKET NO. 40606</v>
      </c>
      <c r="C6" s="245"/>
      <c r="D6" s="285"/>
      <c r="E6" s="2"/>
      <c r="F6" s="39"/>
    </row>
    <row r="7" spans="1:208">
      <c r="A7" s="122"/>
      <c r="B7" s="2"/>
      <c r="C7" s="2"/>
      <c r="D7" s="2"/>
      <c r="E7" s="2"/>
      <c r="F7" s="2"/>
      <c r="G7" s="2"/>
    </row>
    <row r="8" spans="1:208" s="2" customFormat="1" ht="12" thickBot="1">
      <c r="E8" s="1">
        <v>1</v>
      </c>
      <c r="F8" s="1">
        <v>2</v>
      </c>
      <c r="G8" s="1">
        <v>3</v>
      </c>
      <c r="H8" s="1">
        <v>4</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row>
    <row r="9" spans="1:208">
      <c r="A9" s="124"/>
      <c r="B9" s="154"/>
      <c r="C9" s="154"/>
      <c r="D9" s="124"/>
      <c r="E9" s="124" t="s">
        <v>351</v>
      </c>
      <c r="F9" s="124"/>
      <c r="G9" s="124" t="s">
        <v>351</v>
      </c>
      <c r="H9" s="124" t="s">
        <v>335</v>
      </c>
      <c r="I9" s="4"/>
      <c r="J9" s="125"/>
      <c r="K9" s="125"/>
      <c r="L9" s="125"/>
      <c r="M9" s="125"/>
      <c r="N9" s="125"/>
      <c r="O9" s="125"/>
    </row>
    <row r="10" spans="1:208">
      <c r="A10" s="126" t="s">
        <v>1159</v>
      </c>
      <c r="B10" s="126" t="s">
        <v>344</v>
      </c>
      <c r="C10" s="126" t="s">
        <v>333</v>
      </c>
      <c r="D10" s="126" t="s">
        <v>338</v>
      </c>
      <c r="E10" s="126" t="s">
        <v>347</v>
      </c>
      <c r="F10" s="126" t="s">
        <v>351</v>
      </c>
      <c r="G10" s="126" t="s">
        <v>347</v>
      </c>
      <c r="H10" s="126" t="s">
        <v>340</v>
      </c>
    </row>
    <row r="11" spans="1:208">
      <c r="A11" s="126" t="s">
        <v>198</v>
      </c>
      <c r="B11" s="126" t="s">
        <v>557</v>
      </c>
      <c r="C11" s="126"/>
      <c r="D11" s="126" t="s">
        <v>341</v>
      </c>
      <c r="E11" s="126" t="s">
        <v>353</v>
      </c>
      <c r="F11" s="126" t="s">
        <v>575</v>
      </c>
      <c r="G11" s="126" t="s">
        <v>1082</v>
      </c>
      <c r="H11" s="126" t="s">
        <v>551</v>
      </c>
    </row>
    <row r="12" spans="1:208" ht="12" thickBot="1">
      <c r="A12" s="129"/>
      <c r="B12" s="129"/>
      <c r="C12" s="129"/>
      <c r="D12" s="286"/>
      <c r="E12" s="129"/>
      <c r="F12" s="129"/>
      <c r="G12" s="129"/>
      <c r="H12" s="129"/>
    </row>
    <row r="13" spans="1:208">
      <c r="A13" s="2"/>
      <c r="B13" s="287"/>
      <c r="C13" s="5"/>
      <c r="D13" s="289"/>
      <c r="E13" s="289"/>
      <c r="F13" s="289"/>
      <c r="G13" s="412"/>
      <c r="H13" s="124"/>
      <c r="I13" s="137"/>
      <c r="J13" s="137"/>
    </row>
    <row r="14" spans="1:208">
      <c r="A14" s="1">
        <v>1</v>
      </c>
      <c r="B14" s="283"/>
      <c r="D14" s="6"/>
      <c r="E14" s="102"/>
      <c r="F14" s="102"/>
      <c r="G14" s="413"/>
      <c r="H14" s="126"/>
      <c r="I14" s="137"/>
      <c r="J14" s="137"/>
    </row>
    <row r="15" spans="1:208">
      <c r="A15" s="1">
        <v>2</v>
      </c>
      <c r="B15" s="51"/>
      <c r="C15" s="2"/>
      <c r="D15" s="2"/>
      <c r="E15" s="9"/>
      <c r="F15" s="9"/>
      <c r="G15" s="40"/>
      <c r="H15" s="406"/>
      <c r="I15" s="137"/>
      <c r="J15" s="137"/>
    </row>
    <row r="16" spans="1:208">
      <c r="A16" s="1">
        <v>3</v>
      </c>
      <c r="B16" s="51"/>
      <c r="C16" s="2"/>
      <c r="D16" s="39" t="s">
        <v>1361</v>
      </c>
      <c r="E16" s="9"/>
      <c r="F16" s="9"/>
      <c r="G16" s="40"/>
      <c r="H16" s="406"/>
      <c r="I16" s="137"/>
      <c r="J16" s="137"/>
    </row>
    <row r="17" spans="1:17">
      <c r="A17" s="1">
        <v>4</v>
      </c>
      <c r="B17" s="51"/>
      <c r="C17" s="2"/>
      <c r="D17" s="2"/>
      <c r="E17" s="9"/>
      <c r="F17" s="9"/>
      <c r="G17" s="40"/>
      <c r="H17" s="406"/>
      <c r="I17" s="137"/>
      <c r="J17" s="137"/>
    </row>
    <row r="18" spans="1:17">
      <c r="A18" s="1">
        <v>5</v>
      </c>
      <c r="B18" s="51"/>
      <c r="C18" s="3"/>
      <c r="D18" s="3"/>
      <c r="E18" s="9"/>
      <c r="F18" s="9"/>
      <c r="G18" s="40"/>
      <c r="H18" s="406"/>
      <c r="I18" s="137"/>
      <c r="J18" s="137"/>
    </row>
    <row r="19" spans="1:17">
      <c r="A19" s="1">
        <v>6</v>
      </c>
      <c r="B19" s="51"/>
      <c r="C19" s="2"/>
      <c r="D19" s="2"/>
      <c r="E19" s="9"/>
      <c r="F19" s="9"/>
      <c r="G19" s="40"/>
      <c r="H19" s="406"/>
      <c r="I19" s="137"/>
      <c r="J19" s="137"/>
    </row>
    <row r="20" spans="1:17">
      <c r="A20" s="1">
        <v>7</v>
      </c>
      <c r="B20" s="51"/>
      <c r="C20" s="2"/>
      <c r="D20" s="2"/>
      <c r="E20" s="9"/>
      <c r="F20" s="9"/>
      <c r="G20" s="40"/>
      <c r="H20" s="406"/>
      <c r="I20" s="137"/>
      <c r="J20" s="137"/>
    </row>
    <row r="21" spans="1:17">
      <c r="A21" s="1">
        <v>8</v>
      </c>
      <c r="B21" s="51"/>
      <c r="C21" s="2"/>
      <c r="D21" s="2"/>
      <c r="E21" s="9"/>
      <c r="F21" s="9"/>
      <c r="G21" s="40"/>
      <c r="H21" s="406"/>
      <c r="I21" s="8"/>
      <c r="J21" s="8"/>
      <c r="K21" s="8"/>
      <c r="L21" s="8"/>
      <c r="M21" s="8"/>
      <c r="N21" s="8"/>
      <c r="O21" s="8"/>
      <c r="P21" s="291"/>
      <c r="Q21" s="291"/>
    </row>
    <row r="22" spans="1:17">
      <c r="A22" s="1">
        <v>9</v>
      </c>
      <c r="B22" s="51"/>
      <c r="C22" s="2"/>
      <c r="D22" s="2"/>
      <c r="E22" s="9"/>
      <c r="F22" s="9"/>
      <c r="G22" s="40"/>
      <c r="H22" s="406"/>
      <c r="I22" s="8"/>
      <c r="J22" s="8"/>
      <c r="K22" s="8"/>
      <c r="L22" s="8"/>
      <c r="M22" s="8"/>
      <c r="N22" s="8"/>
      <c r="O22" s="8"/>
      <c r="P22" s="291"/>
      <c r="Q22" s="291"/>
    </row>
    <row r="23" spans="1:17">
      <c r="A23" s="1">
        <v>10</v>
      </c>
      <c r="B23" s="133"/>
      <c r="C23" s="2"/>
      <c r="D23" s="2"/>
      <c r="E23" s="9"/>
      <c r="F23" s="9"/>
      <c r="G23" s="40"/>
      <c r="H23" s="406"/>
      <c r="I23" s="8"/>
      <c r="J23" s="8"/>
      <c r="K23" s="8"/>
      <c r="L23" s="8"/>
      <c r="M23" s="8"/>
      <c r="N23" s="8"/>
      <c r="O23" s="8"/>
      <c r="P23" s="291"/>
      <c r="Q23" s="291"/>
    </row>
    <row r="24" spans="1:17">
      <c r="A24" s="1">
        <v>11</v>
      </c>
      <c r="B24" s="290"/>
      <c r="C24" s="2"/>
      <c r="D24" s="2"/>
      <c r="E24" s="9"/>
      <c r="F24" s="9"/>
      <c r="G24" s="40"/>
      <c r="H24" s="406"/>
      <c r="I24" s="137"/>
      <c r="J24" s="137"/>
      <c r="K24" s="137"/>
      <c r="L24" s="137"/>
      <c r="M24" s="137"/>
      <c r="N24" s="137"/>
      <c r="O24" s="137"/>
      <c r="P24" s="291"/>
      <c r="Q24" s="291"/>
    </row>
    <row r="25" spans="1:17">
      <c r="A25" s="1">
        <v>12</v>
      </c>
      <c r="B25" s="51"/>
      <c r="C25" s="2"/>
      <c r="D25" s="2"/>
      <c r="E25" s="9"/>
      <c r="F25" s="9"/>
      <c r="G25" s="40"/>
      <c r="H25" s="406"/>
      <c r="I25" s="137"/>
      <c r="J25" s="137"/>
      <c r="K25" s="137"/>
      <c r="L25" s="137"/>
      <c r="M25" s="137"/>
      <c r="N25" s="137"/>
      <c r="O25" s="137"/>
      <c r="P25" s="291"/>
      <c r="Q25" s="291"/>
    </row>
    <row r="26" spans="1:17">
      <c r="A26" s="1">
        <v>13</v>
      </c>
      <c r="B26" s="51"/>
      <c r="C26" s="2"/>
      <c r="D26" s="2"/>
      <c r="E26" s="9"/>
      <c r="F26" s="9"/>
      <c r="G26" s="40"/>
      <c r="H26" s="406"/>
      <c r="I26" s="137"/>
      <c r="J26" s="137"/>
      <c r="P26" s="291"/>
      <c r="Q26" s="291"/>
    </row>
    <row r="27" spans="1:17">
      <c r="A27" s="1">
        <v>14</v>
      </c>
      <c r="B27" s="292"/>
      <c r="C27" s="3"/>
      <c r="D27" s="3"/>
      <c r="E27" s="9"/>
      <c r="F27" s="9"/>
      <c r="G27" s="40"/>
      <c r="H27" s="160"/>
      <c r="I27" s="8"/>
      <c r="J27" s="8"/>
      <c r="K27" s="8"/>
      <c r="L27" s="8"/>
      <c r="M27" s="8"/>
      <c r="N27" s="8"/>
      <c r="O27" s="8"/>
      <c r="P27" s="291"/>
      <c r="Q27" s="291"/>
    </row>
    <row r="28" spans="1:17">
      <c r="A28" s="1">
        <v>15</v>
      </c>
      <c r="B28" s="283"/>
      <c r="C28" s="17"/>
      <c r="D28" s="6"/>
      <c r="E28" s="19"/>
      <c r="F28" s="19"/>
      <c r="G28" s="377"/>
      <c r="H28" s="414"/>
      <c r="I28" s="162"/>
      <c r="J28" s="8"/>
      <c r="K28" s="8"/>
      <c r="L28" s="8"/>
      <c r="M28" s="8"/>
      <c r="N28" s="8"/>
      <c r="O28" s="8"/>
      <c r="P28" s="291"/>
      <c r="Q28" s="291"/>
    </row>
    <row r="29" spans="1:17">
      <c r="A29" s="1">
        <v>16</v>
      </c>
      <c r="B29" s="51"/>
      <c r="C29" s="39"/>
      <c r="D29" s="6"/>
      <c r="E29" s="9"/>
      <c r="F29" s="9"/>
      <c r="G29" s="40"/>
      <c r="H29" s="160"/>
      <c r="I29" s="8"/>
      <c r="J29" s="8"/>
      <c r="K29" s="8"/>
      <c r="L29" s="8"/>
      <c r="M29" s="8"/>
      <c r="N29" s="8"/>
      <c r="O29" s="8"/>
      <c r="P29" s="291"/>
      <c r="Q29" s="291"/>
    </row>
    <row r="30" spans="1:17">
      <c r="A30" s="1">
        <v>17</v>
      </c>
      <c r="B30" s="283"/>
      <c r="C30" s="17"/>
      <c r="D30" s="6"/>
      <c r="E30" s="19"/>
      <c r="F30" s="19"/>
      <c r="G30" s="377"/>
      <c r="H30" s="414"/>
      <c r="I30" s="8"/>
      <c r="J30" s="8"/>
      <c r="K30" s="8"/>
      <c r="L30" s="8"/>
      <c r="M30" s="8"/>
      <c r="N30" s="8"/>
      <c r="O30" s="8"/>
      <c r="P30" s="291"/>
      <c r="Q30" s="291"/>
    </row>
    <row r="31" spans="1:17" ht="12" thickBot="1">
      <c r="A31" s="1">
        <v>18</v>
      </c>
      <c r="B31" s="283"/>
      <c r="C31" s="5"/>
      <c r="D31" s="6"/>
      <c r="E31" s="13"/>
      <c r="F31" s="13"/>
      <c r="G31" s="310"/>
      <c r="H31" s="182"/>
      <c r="I31" s="8"/>
      <c r="J31" s="8"/>
      <c r="K31" s="8"/>
      <c r="L31" s="8"/>
      <c r="M31" s="8"/>
      <c r="N31" s="8"/>
      <c r="O31" s="8"/>
      <c r="P31" s="291"/>
      <c r="Q31" s="291"/>
    </row>
    <row r="32" spans="1:17" s="272" customFormat="1" ht="12" thickBot="1">
      <c r="A32" s="1">
        <v>19</v>
      </c>
      <c r="B32" s="184"/>
      <c r="C32" s="331"/>
      <c r="D32" s="185"/>
      <c r="E32" s="186"/>
      <c r="F32" s="186"/>
      <c r="G32" s="140"/>
      <c r="H32" s="166"/>
      <c r="I32" s="137"/>
      <c r="J32" s="141"/>
      <c r="K32" s="141"/>
      <c r="L32" s="141"/>
      <c r="M32" s="141"/>
      <c r="N32" s="141"/>
      <c r="O32" s="141"/>
      <c r="P32" s="409"/>
      <c r="Q32" s="409"/>
    </row>
    <row r="33" spans="1:17">
      <c r="A33" s="2"/>
      <c r="B33" s="2"/>
      <c r="C33" s="2"/>
      <c r="D33" s="1"/>
      <c r="E33" s="44"/>
      <c r="F33" s="44"/>
      <c r="G33" s="44"/>
      <c r="H33" s="25"/>
      <c r="I33" s="137"/>
      <c r="J33" s="137"/>
      <c r="P33" s="291"/>
      <c r="Q33" s="291"/>
    </row>
    <row r="34" spans="1:17">
      <c r="A34" s="2"/>
    </row>
    <row r="35" spans="1:17">
      <c r="A35" s="2"/>
    </row>
    <row r="36" spans="1:17">
      <c r="A36" s="2"/>
    </row>
    <row r="37" spans="1:17">
      <c r="A37" s="2"/>
    </row>
    <row r="38" spans="1:17">
      <c r="A38" s="2"/>
    </row>
    <row r="39" spans="1:17">
      <c r="A39" s="2"/>
    </row>
    <row r="40" spans="1:17">
      <c r="A40" s="2"/>
    </row>
    <row r="41" spans="1:17">
      <c r="A41" s="2"/>
    </row>
    <row r="42" spans="1:17">
      <c r="A42" s="2"/>
    </row>
    <row r="43" spans="1:17">
      <c r="A43" s="2"/>
    </row>
    <row r="44" spans="1:17">
      <c r="A44" s="2"/>
    </row>
    <row r="45" spans="1:17">
      <c r="A45" s="2"/>
    </row>
    <row r="46" spans="1:17">
      <c r="A46" s="2"/>
    </row>
    <row r="47" spans="1:17">
      <c r="A47" s="2"/>
    </row>
    <row r="48" spans="1:17">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4.xml><?xml version="1.0" encoding="utf-8"?>
<worksheet xmlns="http://schemas.openxmlformats.org/spreadsheetml/2006/main" xmlns:r="http://schemas.openxmlformats.org/officeDocument/2006/relationships">
  <sheetPr codeName="Sheet160"/>
  <dimension ref="A1:GZ225"/>
  <sheetViews>
    <sheetView view="pageLayout" topLeftCell="A18" zoomScaleNormal="100" zoomScaleSheetLayoutView="90" workbookViewId="0">
      <selection activeCell="B5" sqref="B5"/>
    </sheetView>
  </sheetViews>
  <sheetFormatPr defaultRowHeight="11.25"/>
  <cols>
    <col min="1" max="1" width="5.7109375" style="117" customWidth="1"/>
    <col min="2" max="2" width="11.140625" style="117" customWidth="1"/>
    <col min="3" max="3" width="31.5703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978</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c r="A15" s="10">
        <f>A14+1</f>
        <v>2</v>
      </c>
      <c r="B15" s="135"/>
      <c r="C15" s="7"/>
      <c r="D15" s="10"/>
      <c r="E15" s="9"/>
      <c r="F15" s="9"/>
      <c r="G15" s="9"/>
      <c r="H15" s="160"/>
      <c r="I15" s="8"/>
      <c r="J15" s="8"/>
      <c r="K15" s="8"/>
      <c r="L15" s="8"/>
      <c r="M15" s="8"/>
      <c r="N15" s="8"/>
      <c r="O15" s="8"/>
      <c r="P15" s="134"/>
      <c r="Q15" s="134"/>
    </row>
    <row r="16" spans="1:208">
      <c r="A16" s="10">
        <f t="shared" ref="A16:A25" si="0">A15+1</f>
        <v>3</v>
      </c>
      <c r="B16" s="401"/>
      <c r="C16" s="30"/>
      <c r="D16" s="39" t="s">
        <v>240</v>
      </c>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5.xml><?xml version="1.0" encoding="utf-8"?>
<worksheet xmlns="http://schemas.openxmlformats.org/spreadsheetml/2006/main" xmlns:r="http://schemas.openxmlformats.org/officeDocument/2006/relationships">
  <sheetPr codeName="Sheet161"/>
  <dimension ref="A1:GZ225"/>
  <sheetViews>
    <sheetView view="pageLayout" topLeftCell="A16" zoomScaleNormal="100" zoomScaleSheetLayoutView="90" workbookViewId="0">
      <selection activeCell="B5" sqref="B5"/>
    </sheetView>
  </sheetViews>
  <sheetFormatPr defaultRowHeight="11.25"/>
  <cols>
    <col min="1" max="1" width="5.7109375" style="117" customWidth="1"/>
    <col min="2" max="2" width="11.140625" style="117" customWidth="1"/>
    <col min="3" max="3" width="31.710937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979</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ht="12" thickBot="1">
      <c r="A15" s="10">
        <f>A14+1</f>
        <v>2</v>
      </c>
      <c r="B15" s="135"/>
      <c r="C15" s="7"/>
      <c r="D15" s="10"/>
      <c r="E15" s="9"/>
      <c r="F15" s="9"/>
      <c r="G15" s="9"/>
      <c r="H15" s="160"/>
      <c r="I15" s="8"/>
      <c r="J15" s="8"/>
      <c r="K15" s="8"/>
      <c r="L15" s="8"/>
      <c r="M15" s="8"/>
      <c r="N15" s="8"/>
      <c r="O15" s="8"/>
      <c r="P15" s="134"/>
      <c r="Q15" s="134"/>
    </row>
    <row r="16" spans="1:208" ht="13.5" customHeight="1" thickBot="1">
      <c r="A16" s="10">
        <f t="shared" ref="A16:A25" si="0">A15+1</f>
        <v>3</v>
      </c>
      <c r="B16" s="401"/>
      <c r="C16" s="1701" t="s">
        <v>195</v>
      </c>
      <c r="D16" s="1703"/>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mergeCells count="1">
    <mergeCell ref="C16:D16"/>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6.xml><?xml version="1.0" encoding="utf-8"?>
<worksheet xmlns="http://schemas.openxmlformats.org/spreadsheetml/2006/main" xmlns:r="http://schemas.openxmlformats.org/officeDocument/2006/relationships">
  <sheetPr codeName="Sheet162"/>
  <dimension ref="A1:GZ209"/>
  <sheetViews>
    <sheetView view="pageLayout" topLeftCell="A15" zoomScaleNormal="100" zoomScaleSheetLayoutView="90" workbookViewId="0">
      <selection activeCell="B5" sqref="B5"/>
    </sheetView>
  </sheetViews>
  <sheetFormatPr defaultRowHeight="11.25"/>
  <cols>
    <col min="1" max="1" width="5.7109375" style="267" customWidth="1"/>
    <col min="2" max="2" width="8" style="268" customWidth="1"/>
    <col min="3" max="3" width="34.85546875" style="268" customWidth="1"/>
    <col min="4" max="7" width="11.7109375" style="268" customWidth="1"/>
    <col min="8" max="8" width="13.85546875" style="267" customWidth="1"/>
    <col min="9" max="9" width="14.140625" style="268" customWidth="1"/>
    <col min="10" max="10" width="13.7109375" style="268" customWidth="1"/>
    <col min="11" max="12" width="13.28515625" style="268" customWidth="1"/>
    <col min="13" max="13" width="14" style="268" customWidth="1"/>
    <col min="14" max="15" width="13.28515625" style="268" customWidth="1"/>
    <col min="16" max="16" width="17.7109375" style="268" customWidth="1"/>
    <col min="17" max="17" width="11.42578125" style="268" customWidth="1"/>
    <col min="18" max="16384" width="9.140625" style="268"/>
  </cols>
  <sheetData>
    <row r="1" spans="1:208" ht="12" thickBot="1">
      <c r="A1" s="29"/>
      <c r="B1" s="2"/>
      <c r="C1" s="2"/>
      <c r="D1" s="2"/>
      <c r="H1" s="1"/>
    </row>
    <row r="2" spans="1:208">
      <c r="B2" s="282" t="s">
        <v>492</v>
      </c>
      <c r="C2" s="429"/>
      <c r="D2" s="241"/>
      <c r="E2" s="2"/>
      <c r="F2" s="2"/>
      <c r="G2" s="73"/>
    </row>
    <row r="3" spans="1:208">
      <c r="B3" s="283" t="str">
        <f>'I-A'!B3</f>
        <v>WIND ENERGY TRANSMISSION TEXAS, LLC</v>
      </c>
      <c r="C3" s="5"/>
      <c r="D3" s="242"/>
      <c r="E3" s="2"/>
      <c r="F3" s="2"/>
      <c r="G3" s="73"/>
    </row>
    <row r="4" spans="1:208">
      <c r="B4" s="1128" t="s">
        <v>980</v>
      </c>
      <c r="C4" s="39"/>
      <c r="D4" s="243"/>
      <c r="E4" s="2"/>
      <c r="F4" s="39"/>
    </row>
    <row r="5" spans="1:208">
      <c r="B5" s="284" t="str">
        <f>'I-A'!B5</f>
        <v>FOR THE HISTORICAL YEAR ENDED JUNE 30, 2012  - AS ADJUSTED</v>
      </c>
      <c r="C5" s="39"/>
      <c r="D5" s="243"/>
      <c r="E5" s="2"/>
      <c r="F5" s="39"/>
    </row>
    <row r="6" spans="1:208" ht="12" thickBot="1">
      <c r="B6" s="244" t="str">
        <f>'I-A'!B6</f>
        <v>DOCKET NO. 40606</v>
      </c>
      <c r="C6" s="245"/>
      <c r="D6" s="285"/>
      <c r="E6" s="2"/>
      <c r="F6" s="39"/>
    </row>
    <row r="7" spans="1:208">
      <c r="A7" s="180"/>
      <c r="B7" s="2"/>
      <c r="C7" s="2"/>
      <c r="D7" s="2"/>
      <c r="E7" s="2"/>
      <c r="F7" s="2"/>
      <c r="G7" s="2"/>
    </row>
    <row r="8" spans="1:208" s="2" customFormat="1" ht="12" thickBot="1">
      <c r="A8" s="1"/>
      <c r="E8" s="1">
        <v>1</v>
      </c>
      <c r="F8" s="1">
        <v>2</v>
      </c>
      <c r="G8" s="1">
        <v>3</v>
      </c>
      <c r="H8" s="1">
        <v>4</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row>
    <row r="9" spans="1:208">
      <c r="A9" s="124"/>
      <c r="B9" s="154"/>
      <c r="C9" s="154"/>
      <c r="D9" s="154"/>
      <c r="E9" s="124" t="s">
        <v>351</v>
      </c>
      <c r="F9" s="124"/>
      <c r="G9" s="124" t="s">
        <v>351</v>
      </c>
      <c r="H9" s="124" t="s">
        <v>335</v>
      </c>
      <c r="I9" s="4"/>
      <c r="J9" s="125"/>
      <c r="K9" s="125"/>
      <c r="L9" s="125"/>
      <c r="M9" s="125"/>
      <c r="N9" s="125"/>
      <c r="O9" s="125"/>
    </row>
    <row r="10" spans="1:208">
      <c r="A10" s="126" t="s">
        <v>1159</v>
      </c>
      <c r="B10" s="126" t="s">
        <v>344</v>
      </c>
      <c r="C10" s="126" t="s">
        <v>333</v>
      </c>
      <c r="D10" s="126" t="s">
        <v>338</v>
      </c>
      <c r="E10" s="126" t="s">
        <v>347</v>
      </c>
      <c r="F10" s="126" t="s">
        <v>351</v>
      </c>
      <c r="G10" s="126" t="s">
        <v>347</v>
      </c>
      <c r="H10" s="126" t="s">
        <v>340</v>
      </c>
    </row>
    <row r="11" spans="1:208">
      <c r="A11" s="126" t="s">
        <v>198</v>
      </c>
      <c r="B11" s="126" t="s">
        <v>557</v>
      </c>
      <c r="C11" s="126"/>
      <c r="D11" s="126" t="s">
        <v>341</v>
      </c>
      <c r="E11" s="126" t="s">
        <v>353</v>
      </c>
      <c r="F11" s="126" t="s">
        <v>575</v>
      </c>
      <c r="G11" s="126" t="s">
        <v>1082</v>
      </c>
      <c r="H11" s="126" t="s">
        <v>551</v>
      </c>
    </row>
    <row r="12" spans="1:208" ht="12" thickBot="1">
      <c r="A12" s="129"/>
      <c r="B12" s="286"/>
      <c r="C12" s="286"/>
      <c r="D12" s="286"/>
      <c r="E12" s="129"/>
      <c r="F12" s="129"/>
      <c r="G12" s="129"/>
      <c r="H12" s="129"/>
    </row>
    <row r="13" spans="1:208">
      <c r="A13" s="1"/>
      <c r="B13" s="287"/>
      <c r="C13" s="289"/>
      <c r="D13" s="289"/>
      <c r="E13" s="289"/>
      <c r="F13" s="289"/>
      <c r="G13" s="412"/>
      <c r="H13" s="124"/>
      <c r="I13" s="137"/>
      <c r="J13" s="137"/>
    </row>
    <row r="14" spans="1:208">
      <c r="A14" s="10">
        <v>1</v>
      </c>
      <c r="B14" s="305"/>
      <c r="C14" s="113"/>
      <c r="D14" s="113"/>
      <c r="E14" s="113"/>
      <c r="F14" s="113"/>
      <c r="G14" s="553"/>
      <c r="H14" s="127"/>
    </row>
    <row r="15" spans="1:208">
      <c r="A15" s="10">
        <v>2</v>
      </c>
      <c r="B15" s="305"/>
      <c r="C15" s="113"/>
      <c r="D15" s="113"/>
      <c r="E15" s="113"/>
      <c r="F15" s="113"/>
      <c r="G15" s="553"/>
      <c r="H15" s="127"/>
    </row>
    <row r="16" spans="1:208">
      <c r="A16" s="10">
        <v>3</v>
      </c>
      <c r="B16" s="305"/>
      <c r="C16" s="113"/>
      <c r="D16" s="113"/>
      <c r="E16" s="113"/>
      <c r="F16" s="113"/>
      <c r="G16" s="553"/>
      <c r="H16" s="127"/>
    </row>
    <row r="17" spans="1:8">
      <c r="A17" s="10">
        <v>4</v>
      </c>
      <c r="B17" s="305"/>
      <c r="C17" s="113"/>
      <c r="D17" s="36" t="s">
        <v>1362</v>
      </c>
      <c r="E17" s="113"/>
      <c r="F17" s="113"/>
      <c r="G17" s="553"/>
      <c r="H17" s="127"/>
    </row>
    <row r="18" spans="1:8">
      <c r="A18" s="10">
        <v>5</v>
      </c>
      <c r="B18" s="305"/>
      <c r="C18" s="113"/>
      <c r="D18" s="113"/>
      <c r="E18" s="113"/>
      <c r="F18" s="113"/>
      <c r="G18" s="553"/>
      <c r="H18" s="127"/>
    </row>
    <row r="19" spans="1:8">
      <c r="A19" s="10">
        <v>6</v>
      </c>
      <c r="B19" s="305"/>
      <c r="C19" s="113"/>
      <c r="D19" s="113"/>
      <c r="E19" s="113"/>
      <c r="F19" s="113"/>
      <c r="G19" s="553"/>
      <c r="H19" s="127"/>
    </row>
    <row r="20" spans="1:8">
      <c r="A20" s="10">
        <v>7</v>
      </c>
      <c r="B20" s="305"/>
      <c r="C20" s="113"/>
      <c r="D20" s="113"/>
      <c r="E20" s="113"/>
      <c r="F20" s="113"/>
      <c r="G20" s="553"/>
      <c r="H20" s="127"/>
    </row>
    <row r="21" spans="1:8">
      <c r="A21" s="10">
        <v>8</v>
      </c>
      <c r="B21" s="305"/>
      <c r="C21" s="113"/>
      <c r="D21" s="113"/>
      <c r="E21" s="113"/>
      <c r="F21" s="113"/>
      <c r="G21" s="553"/>
      <c r="H21" s="127"/>
    </row>
    <row r="22" spans="1:8">
      <c r="A22" s="10">
        <v>9</v>
      </c>
      <c r="B22" s="305"/>
      <c r="C22" s="113"/>
      <c r="D22" s="113"/>
      <c r="E22" s="113"/>
      <c r="F22" s="113"/>
      <c r="G22" s="553"/>
      <c r="H22" s="127"/>
    </row>
    <row r="23" spans="1:8">
      <c r="A23" s="10">
        <v>10</v>
      </c>
      <c r="B23" s="305"/>
      <c r="C23" s="113"/>
      <c r="D23" s="113"/>
      <c r="E23" s="113"/>
      <c r="F23" s="113"/>
      <c r="G23" s="553"/>
      <c r="H23" s="127"/>
    </row>
    <row r="24" spans="1:8" ht="12" thickBot="1">
      <c r="A24" s="10">
        <v>11</v>
      </c>
      <c r="B24" s="305"/>
      <c r="C24" s="113"/>
      <c r="D24" s="113"/>
      <c r="E24" s="113"/>
      <c r="F24" s="113"/>
      <c r="G24" s="553"/>
      <c r="H24" s="127"/>
    </row>
    <row r="25" spans="1:8" ht="12" thickBot="1">
      <c r="A25" s="10">
        <v>12</v>
      </c>
      <c r="B25" s="188"/>
      <c r="C25" s="198"/>
      <c r="D25" s="554"/>
      <c r="E25" s="555"/>
      <c r="F25" s="555"/>
      <c r="G25" s="556"/>
      <c r="H25" s="557"/>
    </row>
    <row r="26" spans="1:8">
      <c r="A26" s="1"/>
      <c r="G26" s="267"/>
      <c r="H26" s="268"/>
    </row>
    <row r="27" spans="1:8">
      <c r="A27" s="1"/>
      <c r="G27" s="267"/>
      <c r="H27" s="268"/>
    </row>
    <row r="28" spans="1:8">
      <c r="A28" s="1"/>
      <c r="G28" s="267"/>
      <c r="H28" s="268"/>
    </row>
    <row r="29" spans="1:8">
      <c r="A29" s="1"/>
      <c r="G29" s="267"/>
      <c r="H29" s="268"/>
    </row>
    <row r="30" spans="1:8">
      <c r="A30" s="1"/>
      <c r="G30" s="267"/>
      <c r="H30" s="268"/>
    </row>
    <row r="31" spans="1:8">
      <c r="A31" s="1"/>
      <c r="G31" s="267"/>
      <c r="H31" s="268"/>
    </row>
    <row r="32" spans="1:8">
      <c r="A32" s="1"/>
      <c r="G32" s="267"/>
      <c r="H32" s="268"/>
    </row>
    <row r="33" spans="1:8">
      <c r="A33" s="1"/>
      <c r="G33" s="267"/>
      <c r="H33" s="268"/>
    </row>
    <row r="34" spans="1:8">
      <c r="A34" s="1"/>
      <c r="G34" s="267"/>
      <c r="H34" s="268"/>
    </row>
    <row r="35" spans="1:8">
      <c r="A35" s="1"/>
      <c r="G35" s="267"/>
      <c r="H35" s="268"/>
    </row>
    <row r="36" spans="1:8">
      <c r="A36" s="1"/>
    </row>
    <row r="37" spans="1:8">
      <c r="A37" s="1"/>
    </row>
    <row r="38" spans="1:8">
      <c r="A38" s="1"/>
    </row>
    <row r="39" spans="1:8">
      <c r="A39" s="1"/>
    </row>
    <row r="40" spans="1:8">
      <c r="A40" s="1"/>
    </row>
    <row r="41" spans="1:8">
      <c r="A41" s="1"/>
    </row>
    <row r="42" spans="1:8">
      <c r="A42" s="1"/>
    </row>
    <row r="43" spans="1:8">
      <c r="A43" s="1"/>
    </row>
    <row r="44" spans="1:8">
      <c r="A44" s="1"/>
    </row>
    <row r="45" spans="1:8">
      <c r="A45" s="1"/>
    </row>
    <row r="46" spans="1:8">
      <c r="A46" s="1"/>
    </row>
    <row r="47" spans="1:8">
      <c r="A47" s="1"/>
    </row>
    <row r="48" spans="1:8">
      <c r="A48" s="1"/>
    </row>
    <row r="49" spans="1:1">
      <c r="A49" s="1"/>
    </row>
    <row r="50" spans="1:1">
      <c r="A50" s="1"/>
    </row>
    <row r="51" spans="1:1">
      <c r="A51" s="1"/>
    </row>
    <row r="52" spans="1:1">
      <c r="A52" s="1"/>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7.xml><?xml version="1.0" encoding="utf-8"?>
<worksheet xmlns="http://schemas.openxmlformats.org/spreadsheetml/2006/main" xmlns:r="http://schemas.openxmlformats.org/officeDocument/2006/relationships">
  <sheetPr codeName="Sheet163"/>
  <dimension ref="A1:GZ209"/>
  <sheetViews>
    <sheetView view="pageLayout" topLeftCell="A7" zoomScaleNormal="100" zoomScaleSheetLayoutView="90" workbookViewId="0">
      <selection activeCell="J51" sqref="J51"/>
    </sheetView>
  </sheetViews>
  <sheetFormatPr defaultRowHeight="11.25"/>
  <cols>
    <col min="1" max="1" width="5.7109375" style="114" customWidth="1"/>
    <col min="2" max="2" width="10.42578125" style="117" customWidth="1"/>
    <col min="3" max="3" width="31.4257812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9"/>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981</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80"/>
      <c r="B7" s="15"/>
      <c r="C7" s="15"/>
      <c r="D7" s="15"/>
      <c r="E7" s="15"/>
      <c r="F7" s="15"/>
      <c r="G7" s="15"/>
    </row>
    <row r="8" spans="1:208" s="15" customFormat="1" ht="12" thickBot="1">
      <c r="A8" s="10"/>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22" t="s">
        <v>351</v>
      </c>
      <c r="H9" s="123" t="s">
        <v>335</v>
      </c>
      <c r="I9" s="4"/>
      <c r="J9" s="125"/>
      <c r="K9" s="125"/>
      <c r="L9" s="125"/>
      <c r="M9" s="125"/>
      <c r="N9" s="125"/>
      <c r="O9" s="125"/>
    </row>
    <row r="10" spans="1:208">
      <c r="A10" s="127" t="s">
        <v>1159</v>
      </c>
      <c r="B10" s="126" t="s">
        <v>344</v>
      </c>
      <c r="C10" s="126" t="s">
        <v>333</v>
      </c>
      <c r="D10" s="151" t="s">
        <v>338</v>
      </c>
      <c r="E10" s="126" t="s">
        <v>347</v>
      </c>
      <c r="F10" s="126" t="s">
        <v>351</v>
      </c>
      <c r="G10" s="27" t="s">
        <v>347</v>
      </c>
      <c r="H10" s="151" t="s">
        <v>340</v>
      </c>
    </row>
    <row r="11" spans="1:208">
      <c r="A11" s="127" t="s">
        <v>198</v>
      </c>
      <c r="B11" s="126" t="s">
        <v>557</v>
      </c>
      <c r="C11" s="126"/>
      <c r="D11" s="127" t="s">
        <v>341</v>
      </c>
      <c r="E11" s="126" t="s">
        <v>353</v>
      </c>
      <c r="F11" s="126" t="s">
        <v>575</v>
      </c>
      <c r="G11" s="27" t="s">
        <v>1082</v>
      </c>
      <c r="H11" s="151" t="s">
        <v>551</v>
      </c>
    </row>
    <row r="12" spans="1:208" ht="12" thickBot="1">
      <c r="A12" s="400"/>
      <c r="B12" s="129"/>
      <c r="C12" s="129"/>
      <c r="D12" s="128"/>
      <c r="E12" s="129"/>
      <c r="F12" s="129"/>
      <c r="G12" s="108"/>
      <c r="H12" s="152"/>
    </row>
    <row r="13" spans="1:208">
      <c r="A13" s="10"/>
      <c r="B13" s="558"/>
      <c r="C13" s="559"/>
      <c r="D13" s="560"/>
      <c r="E13" s="559"/>
      <c r="F13" s="559"/>
      <c r="G13" s="559"/>
      <c r="H13" s="156"/>
      <c r="I13" s="8"/>
      <c r="J13" s="8"/>
      <c r="K13" s="8"/>
      <c r="L13" s="8"/>
      <c r="M13" s="8"/>
      <c r="N13" s="8"/>
      <c r="O13" s="8"/>
      <c r="P13" s="134"/>
      <c r="Q13" s="134"/>
    </row>
    <row r="14" spans="1:208">
      <c r="A14" s="10">
        <v>1</v>
      </c>
      <c r="B14" s="561"/>
      <c r="C14" s="10"/>
      <c r="D14" s="562"/>
      <c r="E14" s="10"/>
      <c r="F14" s="10"/>
      <c r="G14" s="10"/>
      <c r="H14" s="151"/>
      <c r="I14" s="8"/>
      <c r="J14" s="8"/>
      <c r="K14" s="8"/>
      <c r="L14" s="8"/>
      <c r="M14" s="8"/>
      <c r="N14" s="8"/>
      <c r="O14" s="8"/>
      <c r="P14" s="134"/>
      <c r="Q14" s="134"/>
    </row>
    <row r="15" spans="1:208">
      <c r="A15" s="10">
        <v>2</v>
      </c>
      <c r="B15" s="561"/>
      <c r="C15" s="10"/>
      <c r="D15" s="562"/>
      <c r="E15" s="10"/>
      <c r="F15" s="10"/>
      <c r="G15" s="10"/>
      <c r="H15" s="151"/>
      <c r="I15" s="8"/>
      <c r="J15" s="8"/>
      <c r="K15" s="8"/>
      <c r="L15" s="8"/>
      <c r="M15" s="8"/>
      <c r="N15" s="8"/>
      <c r="O15" s="8"/>
      <c r="P15" s="134"/>
      <c r="Q15" s="134"/>
    </row>
    <row r="16" spans="1:208">
      <c r="A16" s="10">
        <v>3</v>
      </c>
      <c r="B16" s="561"/>
      <c r="C16" s="10"/>
      <c r="D16" s="562"/>
      <c r="E16" s="10"/>
      <c r="F16" s="10"/>
      <c r="G16" s="10"/>
      <c r="H16" s="151"/>
      <c r="I16" s="8"/>
      <c r="J16" s="8"/>
      <c r="K16" s="8"/>
      <c r="L16" s="8"/>
      <c r="M16" s="8"/>
      <c r="N16" s="8"/>
      <c r="O16" s="8"/>
      <c r="P16" s="134"/>
      <c r="Q16" s="134"/>
    </row>
    <row r="17" spans="1:17">
      <c r="A17" s="10">
        <v>4</v>
      </c>
      <c r="B17" s="561"/>
      <c r="C17" s="10"/>
      <c r="D17" s="36" t="s">
        <v>1363</v>
      </c>
      <c r="E17" s="10"/>
      <c r="F17" s="10"/>
      <c r="G17" s="10"/>
      <c r="H17" s="151"/>
      <c r="I17" s="137"/>
      <c r="J17" s="137"/>
      <c r="K17" s="137"/>
      <c r="L17" s="137"/>
      <c r="M17" s="137"/>
      <c r="N17" s="137"/>
      <c r="O17" s="137"/>
      <c r="P17" s="134"/>
      <c r="Q17" s="134"/>
    </row>
    <row r="18" spans="1:17">
      <c r="A18" s="10">
        <v>5</v>
      </c>
      <c r="B18" s="561"/>
      <c r="C18" s="10"/>
      <c r="D18" s="562"/>
      <c r="E18" s="10"/>
      <c r="F18" s="10"/>
      <c r="G18" s="10"/>
      <c r="H18" s="151"/>
      <c r="I18" s="137"/>
      <c r="J18" s="137"/>
      <c r="P18" s="134"/>
      <c r="Q18" s="134"/>
    </row>
    <row r="19" spans="1:17">
      <c r="A19" s="10">
        <v>6</v>
      </c>
      <c r="B19" s="561"/>
      <c r="C19" s="10"/>
      <c r="D19" s="562"/>
      <c r="E19" s="10"/>
      <c r="F19" s="10"/>
      <c r="G19" s="10"/>
      <c r="H19" s="151"/>
      <c r="I19" s="137"/>
      <c r="J19" s="137"/>
      <c r="P19" s="134"/>
      <c r="Q19" s="134"/>
    </row>
    <row r="20" spans="1:17">
      <c r="A20" s="10">
        <v>7</v>
      </c>
      <c r="B20" s="561"/>
      <c r="C20" s="10"/>
      <c r="D20" s="562"/>
      <c r="E20" s="10"/>
      <c r="F20" s="10"/>
      <c r="G20" s="10"/>
      <c r="H20" s="151"/>
      <c r="I20" s="137"/>
      <c r="J20" s="137"/>
      <c r="P20" s="134"/>
      <c r="Q20" s="134"/>
    </row>
    <row r="21" spans="1:17">
      <c r="A21" s="10">
        <v>8</v>
      </c>
      <c r="B21" s="561"/>
      <c r="C21" s="10"/>
      <c r="D21" s="562"/>
      <c r="E21" s="10"/>
      <c r="F21" s="10"/>
      <c r="G21" s="10"/>
      <c r="H21" s="151"/>
      <c r="I21" s="8"/>
      <c r="J21" s="8"/>
      <c r="K21" s="8"/>
      <c r="L21" s="8"/>
      <c r="M21" s="8"/>
      <c r="N21" s="8"/>
      <c r="O21" s="8"/>
      <c r="P21" s="134"/>
      <c r="Q21" s="134"/>
    </row>
    <row r="22" spans="1:17">
      <c r="A22" s="10">
        <v>9</v>
      </c>
      <c r="B22" s="561"/>
      <c r="C22" s="10"/>
      <c r="D22" s="562"/>
      <c r="E22" s="10"/>
      <c r="F22" s="10"/>
      <c r="G22" s="10"/>
      <c r="H22" s="151"/>
      <c r="I22" s="8"/>
      <c r="J22" s="8"/>
      <c r="K22" s="8"/>
      <c r="L22" s="8"/>
      <c r="M22" s="8"/>
      <c r="N22" s="8"/>
      <c r="O22" s="8"/>
      <c r="P22" s="134"/>
      <c r="Q22" s="134"/>
    </row>
    <row r="23" spans="1:17">
      <c r="A23" s="10">
        <v>10</v>
      </c>
      <c r="B23" s="561"/>
      <c r="C23" s="10"/>
      <c r="D23" s="562"/>
      <c r="E23" s="10"/>
      <c r="F23" s="10"/>
      <c r="G23" s="10"/>
      <c r="H23" s="151"/>
      <c r="I23" s="8"/>
      <c r="J23" s="8"/>
      <c r="K23" s="8"/>
      <c r="L23" s="8"/>
      <c r="M23" s="8"/>
      <c r="N23" s="8"/>
      <c r="O23" s="8"/>
      <c r="P23" s="134"/>
      <c r="Q23" s="134"/>
    </row>
    <row r="24" spans="1:17" ht="12" thickBot="1">
      <c r="A24" s="10">
        <v>11</v>
      </c>
      <c r="B24" s="561"/>
      <c r="C24" s="10"/>
      <c r="D24" s="562"/>
      <c r="E24" s="10"/>
      <c r="F24" s="10"/>
      <c r="G24" s="10"/>
      <c r="H24" s="151"/>
      <c r="I24" s="8"/>
      <c r="J24" s="8"/>
      <c r="K24" s="8"/>
      <c r="L24" s="8"/>
      <c r="M24" s="8"/>
      <c r="N24" s="8"/>
      <c r="O24" s="8"/>
      <c r="P24" s="134"/>
      <c r="Q24" s="134"/>
    </row>
    <row r="25" spans="1:17" ht="12" thickBot="1">
      <c r="A25" s="10">
        <v>12</v>
      </c>
      <c r="B25" s="188"/>
      <c r="C25" s="198"/>
      <c r="D25" s="554"/>
      <c r="E25" s="555"/>
      <c r="F25" s="555"/>
      <c r="G25" s="555"/>
      <c r="H25" s="557"/>
      <c r="I25" s="8"/>
      <c r="J25" s="8"/>
      <c r="K25" s="8"/>
      <c r="L25" s="8"/>
      <c r="M25" s="8"/>
      <c r="N25" s="8"/>
      <c r="O25" s="8"/>
      <c r="P25" s="134"/>
      <c r="Q25" s="134"/>
    </row>
    <row r="26" spans="1:17">
      <c r="A26" s="10"/>
      <c r="B26" s="7"/>
      <c r="C26" s="7"/>
      <c r="D26" s="7"/>
      <c r="E26" s="45"/>
      <c r="F26" s="45"/>
      <c r="G26" s="45"/>
      <c r="I26" s="8"/>
      <c r="J26" s="8"/>
      <c r="K26" s="8"/>
      <c r="L26" s="8"/>
      <c r="M26" s="8"/>
      <c r="N26" s="8"/>
      <c r="O26" s="8"/>
      <c r="P26" s="134"/>
      <c r="Q26" s="134"/>
    </row>
    <row r="27" spans="1:17">
      <c r="A27" s="32"/>
      <c r="B27" s="32"/>
      <c r="C27" s="32"/>
      <c r="D27" s="32"/>
      <c r="E27" s="113"/>
      <c r="F27" s="113"/>
      <c r="G27" s="113"/>
      <c r="I27" s="137"/>
      <c r="J27" s="137"/>
      <c r="K27" s="137"/>
      <c r="L27" s="137"/>
      <c r="M27" s="137"/>
      <c r="N27" s="137"/>
      <c r="O27" s="137"/>
      <c r="P27" s="134"/>
      <c r="Q27" s="134"/>
    </row>
    <row r="28" spans="1:17">
      <c r="A28" s="10"/>
      <c r="B28" s="32"/>
      <c r="C28" s="32"/>
      <c r="D28" s="32"/>
      <c r="E28" s="7"/>
      <c r="F28" s="7"/>
      <c r="G28" s="7"/>
      <c r="I28" s="137"/>
      <c r="J28" s="137"/>
      <c r="P28" s="134"/>
      <c r="Q28" s="134"/>
    </row>
    <row r="29" spans="1:17">
      <c r="A29" s="10"/>
      <c r="B29" s="113"/>
      <c r="C29" s="113"/>
      <c r="D29" s="113"/>
      <c r="E29" s="33"/>
      <c r="F29" s="33"/>
      <c r="G29" s="33"/>
      <c r="I29" s="137"/>
      <c r="J29" s="137"/>
      <c r="P29" s="134"/>
      <c r="Q29" s="134"/>
    </row>
    <row r="30" spans="1:17">
      <c r="A30" s="32"/>
      <c r="B30" s="7"/>
      <c r="C30" s="7"/>
      <c r="D30" s="7"/>
      <c r="E30" s="7"/>
      <c r="F30" s="7"/>
      <c r="G30" s="7"/>
      <c r="I30" s="8"/>
      <c r="J30" s="8"/>
      <c r="K30" s="8"/>
      <c r="L30" s="8"/>
      <c r="M30" s="8"/>
      <c r="N30" s="8"/>
      <c r="O30" s="8"/>
      <c r="P30" s="134"/>
      <c r="Q30" s="134"/>
    </row>
    <row r="31" spans="1:17">
      <c r="A31" s="32"/>
      <c r="B31" s="7"/>
      <c r="C31" s="7"/>
      <c r="D31" s="7"/>
      <c r="E31" s="7"/>
      <c r="F31" s="7"/>
      <c r="G31" s="7"/>
      <c r="I31" s="8"/>
      <c r="J31" s="8"/>
      <c r="K31" s="8"/>
      <c r="L31" s="8"/>
      <c r="M31" s="8"/>
      <c r="N31" s="8"/>
      <c r="O31" s="8"/>
      <c r="P31" s="134"/>
      <c r="Q31" s="134"/>
    </row>
    <row r="32" spans="1:17">
      <c r="A32" s="32"/>
      <c r="B32" s="33"/>
      <c r="C32" s="33"/>
      <c r="D32" s="33"/>
      <c r="E32" s="33"/>
      <c r="F32" s="33"/>
      <c r="G32" s="33"/>
      <c r="I32" s="8"/>
      <c r="J32" s="8"/>
      <c r="K32" s="8"/>
      <c r="L32" s="8"/>
      <c r="M32" s="8"/>
      <c r="N32" s="8"/>
      <c r="O32" s="8"/>
      <c r="P32" s="134"/>
      <c r="Q32" s="134"/>
    </row>
    <row r="33" spans="1:17">
      <c r="A33" s="32"/>
      <c r="B33" s="7"/>
      <c r="C33" s="7"/>
      <c r="D33" s="7"/>
      <c r="E33" s="7"/>
      <c r="F33" s="7"/>
      <c r="G33" s="7"/>
      <c r="I33" s="8"/>
      <c r="J33" s="8"/>
      <c r="K33" s="8"/>
      <c r="L33" s="8"/>
      <c r="M33" s="8"/>
      <c r="N33" s="8"/>
      <c r="O33" s="8"/>
      <c r="P33" s="134"/>
      <c r="Q33" s="134"/>
    </row>
    <row r="34" spans="1:17">
      <c r="A34" s="32"/>
      <c r="B34" s="33"/>
      <c r="C34" s="33"/>
      <c r="D34" s="33"/>
      <c r="E34" s="32"/>
      <c r="F34" s="32"/>
      <c r="G34" s="32"/>
      <c r="I34" s="8"/>
      <c r="J34" s="8"/>
      <c r="K34" s="8"/>
      <c r="L34" s="8"/>
      <c r="M34" s="8"/>
      <c r="N34" s="8"/>
      <c r="O34" s="8"/>
      <c r="P34" s="134"/>
      <c r="Q34" s="134"/>
    </row>
    <row r="35" spans="1:17">
      <c r="A35" s="10"/>
      <c r="B35" s="32"/>
      <c r="C35" s="32"/>
      <c r="D35" s="32"/>
      <c r="E35" s="32"/>
      <c r="F35" s="32"/>
      <c r="G35" s="32"/>
      <c r="I35" s="137"/>
      <c r="J35" s="137"/>
      <c r="K35" s="137"/>
      <c r="L35" s="137"/>
      <c r="M35" s="137"/>
      <c r="N35" s="137"/>
      <c r="O35" s="137"/>
      <c r="P35" s="134"/>
      <c r="Q35" s="134"/>
    </row>
    <row r="36" spans="1:17">
      <c r="A36" s="10"/>
      <c r="B36" s="7"/>
      <c r="C36" s="7"/>
      <c r="D36" s="7"/>
      <c r="E36" s="113"/>
      <c r="F36" s="113"/>
      <c r="G36" s="113"/>
      <c r="I36" s="137"/>
      <c r="J36" s="137"/>
      <c r="P36" s="134"/>
      <c r="Q36" s="134"/>
    </row>
    <row r="37" spans="1:17">
      <c r="A37" s="10"/>
      <c r="B37" s="45"/>
      <c r="C37" s="45"/>
      <c r="D37" s="45"/>
      <c r="E37" s="7"/>
      <c r="F37" s="7"/>
      <c r="G37" s="7"/>
      <c r="I37" s="137"/>
      <c r="J37" s="137"/>
      <c r="P37" s="134"/>
      <c r="Q37" s="134"/>
    </row>
    <row r="38" spans="1:17">
      <c r="A38" s="10"/>
      <c r="B38" s="113"/>
      <c r="C38" s="113"/>
      <c r="D38" s="113"/>
      <c r="E38" s="7"/>
      <c r="F38" s="7"/>
      <c r="G38" s="7"/>
      <c r="I38" s="137"/>
      <c r="J38" s="137"/>
      <c r="P38" s="134"/>
      <c r="Q38" s="134"/>
    </row>
    <row r="39" spans="1:17">
      <c r="A39" s="10"/>
      <c r="B39" s="7"/>
      <c r="C39" s="7"/>
      <c r="D39" s="7"/>
      <c r="E39" s="33"/>
      <c r="F39" s="33"/>
      <c r="G39" s="33"/>
      <c r="I39" s="8"/>
      <c r="J39" s="8"/>
      <c r="K39" s="8"/>
      <c r="L39" s="8"/>
      <c r="M39" s="8"/>
      <c r="N39" s="8"/>
      <c r="O39" s="8"/>
      <c r="P39" s="134"/>
      <c r="Q39" s="134"/>
    </row>
    <row r="40" spans="1:17">
      <c r="A40" s="10"/>
      <c r="B40" s="7"/>
      <c r="C40" s="7"/>
      <c r="D40" s="7"/>
      <c r="E40" s="7"/>
      <c r="F40" s="7"/>
      <c r="G40" s="7"/>
      <c r="I40" s="8"/>
      <c r="J40" s="8"/>
      <c r="K40" s="8"/>
      <c r="L40" s="8"/>
      <c r="M40" s="8"/>
      <c r="N40" s="8"/>
      <c r="O40" s="8"/>
      <c r="P40" s="134"/>
      <c r="Q40" s="134"/>
    </row>
    <row r="41" spans="1:17">
      <c r="A41" s="10"/>
      <c r="B41" s="7"/>
      <c r="C41" s="7"/>
      <c r="D41" s="7"/>
      <c r="E41" s="33"/>
      <c r="F41" s="33"/>
      <c r="G41" s="33"/>
      <c r="I41" s="8"/>
      <c r="J41" s="8"/>
      <c r="K41" s="8"/>
      <c r="L41" s="8"/>
      <c r="M41" s="8"/>
      <c r="N41" s="8"/>
      <c r="O41" s="8"/>
      <c r="P41" s="134"/>
      <c r="Q41" s="134"/>
    </row>
    <row r="42" spans="1:17">
      <c r="A42" s="10"/>
      <c r="B42" s="7"/>
      <c r="C42" s="7"/>
      <c r="D42" s="7"/>
      <c r="E42" s="32"/>
      <c r="F42" s="32"/>
      <c r="G42" s="32"/>
      <c r="I42" s="8"/>
      <c r="J42" s="8"/>
      <c r="K42" s="8"/>
      <c r="L42" s="8"/>
      <c r="M42" s="8"/>
      <c r="N42" s="8"/>
      <c r="O42" s="8"/>
      <c r="P42" s="134"/>
      <c r="Q42" s="134"/>
    </row>
    <row r="43" spans="1:17">
      <c r="A43" s="10"/>
      <c r="B43" s="7"/>
      <c r="C43" s="7"/>
      <c r="D43" s="7"/>
      <c r="E43" s="7"/>
      <c r="F43" s="7"/>
      <c r="G43" s="7"/>
      <c r="I43" s="8"/>
      <c r="J43" s="8"/>
      <c r="K43" s="8"/>
      <c r="L43" s="8"/>
      <c r="M43" s="8"/>
      <c r="N43" s="8"/>
      <c r="O43" s="8"/>
      <c r="P43" s="134"/>
      <c r="Q43" s="134"/>
    </row>
    <row r="44" spans="1:17">
      <c r="A44" s="10"/>
      <c r="B44" s="32"/>
      <c r="C44" s="32"/>
      <c r="D44" s="32"/>
      <c r="E44" s="45"/>
      <c r="F44" s="45"/>
      <c r="G44" s="45"/>
      <c r="I44" s="137"/>
      <c r="J44" s="137"/>
      <c r="K44" s="137"/>
      <c r="L44" s="137"/>
      <c r="M44" s="137"/>
      <c r="N44" s="137"/>
      <c r="O44" s="137"/>
      <c r="P44" s="134"/>
      <c r="Q44" s="134"/>
    </row>
    <row r="45" spans="1:17">
      <c r="A45" s="10"/>
      <c r="B45" s="7"/>
      <c r="C45" s="7"/>
      <c r="D45" s="7"/>
      <c r="E45" s="113"/>
      <c r="F45" s="113"/>
      <c r="G45" s="113"/>
      <c r="I45" s="137"/>
      <c r="J45" s="137"/>
      <c r="P45" s="134"/>
      <c r="Q45" s="134"/>
    </row>
    <row r="46" spans="1:17">
      <c r="A46" s="10"/>
      <c r="B46" s="113"/>
      <c r="C46" s="113"/>
      <c r="D46" s="113"/>
      <c r="E46" s="7"/>
      <c r="F46" s="7"/>
      <c r="G46" s="7"/>
      <c r="I46" s="137"/>
      <c r="J46" s="137"/>
      <c r="P46" s="134"/>
      <c r="Q46" s="134"/>
    </row>
    <row r="47" spans="1:17">
      <c r="A47" s="10"/>
      <c r="B47" s="7"/>
      <c r="C47" s="7"/>
      <c r="D47" s="7"/>
      <c r="E47" s="7"/>
      <c r="F47" s="7"/>
      <c r="G47" s="7"/>
      <c r="I47" s="8"/>
      <c r="J47" s="8"/>
      <c r="K47" s="8"/>
      <c r="L47" s="8"/>
      <c r="M47" s="8"/>
      <c r="N47" s="8"/>
      <c r="O47" s="8"/>
      <c r="P47" s="134"/>
      <c r="Q47" s="134"/>
    </row>
    <row r="48" spans="1:17">
      <c r="A48" s="10"/>
      <c r="B48" s="33"/>
      <c r="C48" s="33"/>
      <c r="D48" s="33"/>
      <c r="E48" s="7"/>
      <c r="F48" s="7"/>
      <c r="G48" s="7"/>
      <c r="I48" s="8"/>
      <c r="J48" s="8"/>
      <c r="K48" s="8"/>
      <c r="L48" s="8"/>
      <c r="M48" s="8"/>
      <c r="N48" s="8"/>
      <c r="O48" s="8"/>
      <c r="P48" s="134"/>
      <c r="Q48" s="134"/>
    </row>
    <row r="49" spans="1:7">
      <c r="A49" s="14"/>
      <c r="E49" s="7"/>
      <c r="F49" s="7"/>
      <c r="G49" s="7"/>
    </row>
    <row r="50" spans="1:7">
      <c r="A50" s="14"/>
      <c r="E50" s="7"/>
      <c r="F50" s="7"/>
      <c r="G50" s="7"/>
    </row>
    <row r="51" spans="1:7">
      <c r="A51" s="14"/>
      <c r="E51" s="32"/>
      <c r="F51" s="32"/>
      <c r="G51" s="32"/>
    </row>
    <row r="52" spans="1:7">
      <c r="A52" s="14"/>
      <c r="E52" s="7"/>
      <c r="F52" s="7"/>
      <c r="G52" s="7"/>
    </row>
    <row r="53" spans="1:7">
      <c r="A53" s="14"/>
      <c r="E53" s="113"/>
      <c r="F53" s="113"/>
      <c r="G53" s="113"/>
    </row>
    <row r="54" spans="1:7">
      <c r="A54" s="14"/>
      <c r="E54" s="7"/>
      <c r="F54" s="7"/>
      <c r="G54" s="7"/>
    </row>
    <row r="55" spans="1:7">
      <c r="A55" s="14"/>
      <c r="E55" s="33"/>
      <c r="F55" s="33"/>
      <c r="G55" s="33"/>
    </row>
    <row r="56" spans="1:7">
      <c r="A56" s="14"/>
    </row>
    <row r="57" spans="1:7">
      <c r="A57" s="14"/>
    </row>
    <row r="58" spans="1:7">
      <c r="A58" s="14"/>
    </row>
    <row r="59" spans="1:7">
      <c r="A59" s="14"/>
    </row>
    <row r="60" spans="1:7">
      <c r="A60" s="14"/>
    </row>
    <row r="61" spans="1:7">
      <c r="A61" s="14"/>
    </row>
    <row r="62" spans="1:7">
      <c r="A62" s="14"/>
    </row>
    <row r="63" spans="1:7">
      <c r="A63" s="14"/>
    </row>
    <row r="64" spans="1:7">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sheetData>
  <phoneticPr fontId="18" type="noConversion"/>
  <printOptions horizontalCentered="1"/>
  <pageMargins left="0.5" right="0.5" top="1" bottom="0.5" header="0.25" footer="0.25"/>
  <pageSetup pageOrder="overThenDown" orientation="landscape" r:id="rId1"/>
  <headerFooter alignWithMargins="0">
    <oddFooter>&amp;LSponsor: Bruce Fairchild&amp;C                        &amp;A&amp;R&amp;P of &amp;N</oddFooter>
  </headerFooter>
</worksheet>
</file>

<file path=xl/worksheets/sheet138.xml><?xml version="1.0" encoding="utf-8"?>
<worksheet xmlns="http://schemas.openxmlformats.org/spreadsheetml/2006/main" xmlns:r="http://schemas.openxmlformats.org/officeDocument/2006/relationships">
  <sheetPr codeName="Sheet164"/>
  <dimension ref="A1:GO210"/>
  <sheetViews>
    <sheetView view="pageLayout" topLeftCell="A13" zoomScaleNormal="100" zoomScaleSheetLayoutView="90" workbookViewId="0">
      <selection activeCell="B5" sqref="B5"/>
    </sheetView>
  </sheetViews>
  <sheetFormatPr defaultRowHeight="11.25"/>
  <cols>
    <col min="1" max="1" width="5.7109375" style="114" customWidth="1"/>
    <col min="2" max="2" width="9.140625" style="117"/>
    <col min="3" max="3" width="33.5703125" style="117" customWidth="1"/>
    <col min="4" max="7" width="11.7109375" style="117" customWidth="1"/>
    <col min="8" max="8" width="13.85546875" style="114" customWidth="1"/>
    <col min="9" max="16384" width="9.140625" style="117"/>
  </cols>
  <sheetData>
    <row r="1" spans="1:197" ht="12" thickBot="1">
      <c r="A1" s="29"/>
      <c r="B1" s="7"/>
      <c r="C1" s="7"/>
      <c r="D1" s="7"/>
      <c r="H1" s="14"/>
    </row>
    <row r="2" spans="1:197">
      <c r="B2" s="282" t="s">
        <v>492</v>
      </c>
      <c r="C2" s="429"/>
      <c r="D2" s="241"/>
      <c r="E2" s="15"/>
      <c r="F2" s="2"/>
      <c r="G2" s="73"/>
    </row>
    <row r="3" spans="1:197">
      <c r="B3" s="283" t="str">
        <f>'I-A'!B3</f>
        <v>WIND ENERGY TRANSMISSION TEXAS, LLC</v>
      </c>
      <c r="C3" s="5"/>
      <c r="D3" s="242"/>
      <c r="E3" s="15"/>
      <c r="F3" s="2"/>
      <c r="G3" s="73"/>
    </row>
    <row r="4" spans="1:197">
      <c r="B4" s="1128" t="s">
        <v>982</v>
      </c>
      <c r="C4" s="39"/>
      <c r="D4" s="243"/>
      <c r="E4" s="15"/>
      <c r="F4" s="39"/>
    </row>
    <row r="5" spans="1:197">
      <c r="B5" s="284" t="str">
        <f>'I-A'!B5</f>
        <v>FOR THE HISTORICAL YEAR ENDED JUNE 30, 2012  - AS ADJUSTED</v>
      </c>
      <c r="C5" s="39"/>
      <c r="D5" s="243"/>
      <c r="E5" s="15"/>
      <c r="F5" s="39"/>
    </row>
    <row r="6" spans="1:197" ht="12" thickBot="1">
      <c r="B6" s="244" t="str">
        <f>'I-A'!B6</f>
        <v>DOCKET NO. 40606</v>
      </c>
      <c r="C6" s="245"/>
      <c r="D6" s="285"/>
      <c r="E6" s="15"/>
      <c r="F6" s="39"/>
    </row>
    <row r="7" spans="1:197">
      <c r="A7" s="180"/>
      <c r="B7" s="15"/>
      <c r="C7" s="15"/>
      <c r="D7" s="15"/>
      <c r="E7" s="15"/>
      <c r="F7" s="15"/>
      <c r="G7" s="15"/>
    </row>
    <row r="8" spans="1:197" s="15" customFormat="1" ht="12" thickBot="1">
      <c r="A8" s="10"/>
      <c r="B8" s="7"/>
      <c r="C8" s="7"/>
      <c r="D8" s="7"/>
      <c r="E8" s="10">
        <v>1</v>
      </c>
      <c r="F8" s="10">
        <v>2</v>
      </c>
      <c r="G8" s="10">
        <v>3</v>
      </c>
      <c r="H8" s="10">
        <v>4</v>
      </c>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row>
    <row r="9" spans="1:197">
      <c r="A9" s="123"/>
      <c r="B9" s="154"/>
      <c r="C9" s="154"/>
      <c r="D9" s="123"/>
      <c r="E9" s="124" t="s">
        <v>351</v>
      </c>
      <c r="F9" s="124"/>
      <c r="G9" s="124" t="s">
        <v>351</v>
      </c>
      <c r="H9" s="123" t="s">
        <v>335</v>
      </c>
    </row>
    <row r="10" spans="1:197">
      <c r="A10" s="127" t="s">
        <v>1159</v>
      </c>
      <c r="B10" s="126" t="s">
        <v>344</v>
      </c>
      <c r="C10" s="126" t="s">
        <v>333</v>
      </c>
      <c r="D10" s="151" t="s">
        <v>338</v>
      </c>
      <c r="E10" s="126" t="s">
        <v>347</v>
      </c>
      <c r="F10" s="126" t="s">
        <v>351</v>
      </c>
      <c r="G10" s="126" t="s">
        <v>347</v>
      </c>
      <c r="H10" s="151" t="s">
        <v>340</v>
      </c>
    </row>
    <row r="11" spans="1:197">
      <c r="A11" s="127" t="s">
        <v>198</v>
      </c>
      <c r="B11" s="126" t="s">
        <v>557</v>
      </c>
      <c r="C11" s="126"/>
      <c r="D11" s="127" t="s">
        <v>341</v>
      </c>
      <c r="E11" s="126" t="s">
        <v>353</v>
      </c>
      <c r="F11" s="126" t="s">
        <v>575</v>
      </c>
      <c r="G11" s="126" t="s">
        <v>1082</v>
      </c>
      <c r="H11" s="151" t="s">
        <v>551</v>
      </c>
    </row>
    <row r="12" spans="1:197" ht="12" thickBot="1">
      <c r="A12" s="400"/>
      <c r="B12" s="129"/>
      <c r="C12" s="129"/>
      <c r="D12" s="128"/>
      <c r="E12" s="129"/>
      <c r="F12" s="129"/>
      <c r="G12" s="129"/>
      <c r="H12" s="152"/>
    </row>
    <row r="13" spans="1:197">
      <c r="A13" s="10"/>
      <c r="B13" s="130"/>
      <c r="C13" s="131"/>
      <c r="D13" s="131"/>
      <c r="E13" s="131"/>
      <c r="F13" s="131"/>
      <c r="G13" s="132"/>
      <c r="H13" s="156"/>
    </row>
    <row r="14" spans="1:197">
      <c r="A14" s="10">
        <v>1</v>
      </c>
      <c r="B14" s="305"/>
      <c r="C14" s="113"/>
      <c r="D14" s="113"/>
      <c r="E14" s="113"/>
      <c r="F14" s="113"/>
      <c r="G14" s="553"/>
      <c r="H14" s="151"/>
    </row>
    <row r="15" spans="1:197">
      <c r="A15" s="10">
        <v>2</v>
      </c>
      <c r="B15" s="305"/>
      <c r="C15" s="113"/>
      <c r="D15" s="113"/>
      <c r="E15" s="113"/>
      <c r="F15" s="113"/>
      <c r="G15" s="553"/>
      <c r="H15" s="151"/>
    </row>
    <row r="16" spans="1:197">
      <c r="A16" s="10">
        <v>3</v>
      </c>
      <c r="B16" s="305"/>
      <c r="C16" s="113"/>
      <c r="D16" s="113"/>
      <c r="E16" s="113"/>
      <c r="F16" s="113"/>
      <c r="G16" s="553"/>
      <c r="H16" s="151"/>
    </row>
    <row r="17" spans="1:8">
      <c r="A17" s="10">
        <v>4</v>
      </c>
      <c r="B17" s="305"/>
      <c r="C17" s="113"/>
      <c r="D17" s="36" t="s">
        <v>1364</v>
      </c>
      <c r="E17" s="113"/>
      <c r="F17" s="113"/>
      <c r="G17" s="553"/>
      <c r="H17" s="151"/>
    </row>
    <row r="18" spans="1:8">
      <c r="A18" s="10">
        <v>5</v>
      </c>
      <c r="B18" s="305"/>
      <c r="C18" s="113"/>
      <c r="D18" s="113"/>
      <c r="E18" s="113"/>
      <c r="F18" s="113"/>
      <c r="G18" s="553"/>
      <c r="H18" s="151"/>
    </row>
    <row r="19" spans="1:8">
      <c r="A19" s="10">
        <v>6</v>
      </c>
      <c r="B19" s="305"/>
      <c r="C19" s="113"/>
      <c r="D19" s="113"/>
      <c r="E19" s="113"/>
      <c r="F19" s="113"/>
      <c r="G19" s="553"/>
      <c r="H19" s="151"/>
    </row>
    <row r="20" spans="1:8">
      <c r="A20" s="10">
        <v>7</v>
      </c>
      <c r="B20" s="305"/>
      <c r="C20" s="113"/>
      <c r="D20" s="113"/>
      <c r="E20" s="113"/>
      <c r="F20" s="113"/>
      <c r="G20" s="553"/>
      <c r="H20" s="151"/>
    </row>
    <row r="21" spans="1:8">
      <c r="A21" s="10">
        <v>8</v>
      </c>
      <c r="B21" s="305"/>
      <c r="C21" s="113"/>
      <c r="D21" s="113"/>
      <c r="E21" s="113"/>
      <c r="F21" s="113"/>
      <c r="G21" s="553"/>
      <c r="H21" s="151"/>
    </row>
    <row r="22" spans="1:8">
      <c r="A22" s="10">
        <v>9</v>
      </c>
      <c r="B22" s="305"/>
      <c r="C22" s="113"/>
      <c r="D22" s="113"/>
      <c r="E22" s="113"/>
      <c r="F22" s="113"/>
      <c r="G22" s="553"/>
      <c r="H22" s="151"/>
    </row>
    <row r="23" spans="1:8">
      <c r="A23" s="10">
        <v>10</v>
      </c>
      <c r="B23" s="305"/>
      <c r="C23" s="113"/>
      <c r="D23" s="113"/>
      <c r="E23" s="113"/>
      <c r="F23" s="113"/>
      <c r="G23" s="553"/>
      <c r="H23" s="151"/>
    </row>
    <row r="24" spans="1:8" ht="12" thickBot="1">
      <c r="A24" s="10">
        <v>11</v>
      </c>
      <c r="B24" s="135"/>
      <c r="C24" s="7"/>
      <c r="D24" s="10"/>
      <c r="E24" s="563"/>
      <c r="F24" s="563"/>
      <c r="G24" s="564"/>
      <c r="H24" s="565"/>
    </row>
    <row r="25" spans="1:8" ht="12" thickBot="1">
      <c r="A25" s="10">
        <v>12</v>
      </c>
      <c r="B25" s="188"/>
      <c r="C25" s="198"/>
      <c r="D25" s="554"/>
      <c r="E25" s="555"/>
      <c r="F25" s="555"/>
      <c r="G25" s="556"/>
      <c r="H25" s="557"/>
    </row>
    <row r="26" spans="1:8">
      <c r="A26" s="14"/>
    </row>
    <row r="27" spans="1:8">
      <c r="A27" s="14"/>
    </row>
    <row r="28" spans="1:8">
      <c r="A28" s="14"/>
    </row>
    <row r="29" spans="1:8">
      <c r="A29" s="14"/>
    </row>
    <row r="30" spans="1:8">
      <c r="A30" s="14"/>
    </row>
    <row r="31" spans="1:8">
      <c r="A31" s="14"/>
    </row>
    <row r="32" spans="1:8">
      <c r="A32" s="14"/>
    </row>
    <row r="33" spans="1:1">
      <c r="A33" s="14"/>
    </row>
    <row r="34" spans="1:1">
      <c r="A34" s="14"/>
    </row>
    <row r="35" spans="1:1">
      <c r="A35" s="14"/>
    </row>
    <row r="36" spans="1:1">
      <c r="A36" s="14"/>
    </row>
    <row r="37" spans="1:1">
      <c r="A37" s="14"/>
    </row>
    <row r="38" spans="1:1">
      <c r="A38" s="14"/>
    </row>
    <row r="39" spans="1:1">
      <c r="A39" s="14"/>
    </row>
    <row r="40" spans="1:1">
      <c r="A40" s="14"/>
    </row>
    <row r="41" spans="1:1">
      <c r="A41" s="14"/>
    </row>
    <row r="42" spans="1:1">
      <c r="A42" s="14"/>
    </row>
    <row r="43" spans="1:1">
      <c r="A43" s="14"/>
    </row>
    <row r="44" spans="1:1">
      <c r="A44" s="14"/>
    </row>
    <row r="45" spans="1:1">
      <c r="A45" s="14"/>
    </row>
    <row r="46" spans="1:1">
      <c r="A46" s="14"/>
    </row>
    <row r="47" spans="1:1">
      <c r="A47" s="14"/>
    </row>
    <row r="48" spans="1:1">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sheetData>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39.xml><?xml version="1.0" encoding="utf-8"?>
<worksheet xmlns="http://schemas.openxmlformats.org/spreadsheetml/2006/main" xmlns:r="http://schemas.openxmlformats.org/officeDocument/2006/relationships">
  <sheetPr codeName="Sheet165"/>
  <dimension ref="A1:GZ225"/>
  <sheetViews>
    <sheetView view="pageLayout" topLeftCell="A24" zoomScaleNormal="100" zoomScaleSheetLayoutView="90" workbookViewId="0"/>
  </sheetViews>
  <sheetFormatPr defaultRowHeight="11.25"/>
  <cols>
    <col min="1" max="1" width="5.7109375" style="117" customWidth="1"/>
    <col min="2" max="2" width="9" style="117" customWidth="1"/>
    <col min="3" max="3" width="32.710937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8"/>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983</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22"/>
      <c r="B7" s="15"/>
      <c r="C7" s="15"/>
      <c r="D7" s="15"/>
      <c r="E7" s="15"/>
      <c r="F7" s="15"/>
      <c r="G7" s="15"/>
    </row>
    <row r="8" spans="1:208" s="15" customFormat="1" ht="12" thickBot="1">
      <c r="A8" s="7"/>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7"/>
      <c r="B13" s="130"/>
      <c r="C13" s="131"/>
      <c r="D13" s="131"/>
      <c r="E13" s="131"/>
      <c r="F13" s="131"/>
      <c r="G13" s="131"/>
      <c r="H13" s="156"/>
      <c r="I13" s="137"/>
      <c r="J13" s="137"/>
    </row>
    <row r="14" spans="1:208">
      <c r="A14" s="10">
        <v>1</v>
      </c>
      <c r="B14" s="159"/>
      <c r="C14" s="33"/>
      <c r="D14" s="10"/>
      <c r="E14" s="9"/>
      <c r="F14" s="9"/>
      <c r="G14" s="9"/>
      <c r="H14" s="160"/>
      <c r="I14" s="8"/>
      <c r="J14" s="8"/>
      <c r="K14" s="8"/>
      <c r="L14" s="8"/>
      <c r="M14" s="8"/>
      <c r="N14" s="8"/>
      <c r="O14" s="8"/>
      <c r="P14" s="134"/>
      <c r="Q14" s="134"/>
    </row>
    <row r="15" spans="1:208" ht="12" thickBot="1">
      <c r="A15" s="10">
        <f>A14+1</f>
        <v>2</v>
      </c>
      <c r="B15" s="135"/>
      <c r="C15" s="7"/>
      <c r="D15" s="10"/>
      <c r="E15" s="9"/>
      <c r="F15" s="9"/>
      <c r="G15" s="9"/>
      <c r="H15" s="160"/>
      <c r="I15" s="8"/>
      <c r="J15" s="8"/>
      <c r="K15" s="8"/>
      <c r="L15" s="8"/>
      <c r="M15" s="8"/>
      <c r="N15" s="8"/>
      <c r="O15" s="8"/>
      <c r="P15" s="134"/>
      <c r="Q15" s="134"/>
    </row>
    <row r="16" spans="1:208" ht="13.5" customHeight="1" thickBot="1">
      <c r="A16" s="10">
        <f t="shared" ref="A16:A25" si="0">A15+1</f>
        <v>3</v>
      </c>
      <c r="B16" s="401"/>
      <c r="C16" s="1701" t="s">
        <v>195</v>
      </c>
      <c r="D16" s="1703"/>
      <c r="E16" s="9"/>
      <c r="F16" s="9"/>
      <c r="G16" s="9"/>
      <c r="H16" s="160"/>
      <c r="I16" s="8"/>
      <c r="J16" s="8"/>
      <c r="K16" s="8"/>
      <c r="L16" s="8"/>
      <c r="M16" s="8"/>
      <c r="N16" s="8"/>
      <c r="O16" s="8"/>
      <c r="P16" s="134"/>
      <c r="Q16" s="134"/>
    </row>
    <row r="17" spans="1:17">
      <c r="A17" s="10">
        <f t="shared" si="0"/>
        <v>4</v>
      </c>
      <c r="B17" s="159"/>
      <c r="C17" s="33"/>
      <c r="D17" s="10"/>
      <c r="E17" s="9"/>
      <c r="F17" s="9"/>
      <c r="G17" s="9"/>
      <c r="H17" s="160"/>
      <c r="I17" s="137"/>
      <c r="J17" s="137"/>
      <c r="K17" s="137"/>
      <c r="L17" s="137"/>
      <c r="M17" s="137"/>
      <c r="N17" s="137"/>
      <c r="O17" s="137"/>
      <c r="P17" s="134"/>
      <c r="Q17" s="134"/>
    </row>
    <row r="18" spans="1:17">
      <c r="A18" s="10">
        <f t="shared" si="0"/>
        <v>5</v>
      </c>
      <c r="B18" s="159"/>
      <c r="C18" s="33"/>
      <c r="D18" s="32"/>
      <c r="E18" s="9"/>
      <c r="F18" s="9"/>
      <c r="G18" s="9"/>
      <c r="H18" s="160"/>
      <c r="I18" s="137"/>
      <c r="J18" s="137"/>
      <c r="K18" s="137"/>
      <c r="L18" s="137"/>
      <c r="M18" s="137"/>
      <c r="N18" s="137"/>
      <c r="O18" s="137"/>
      <c r="P18" s="134"/>
      <c r="Q18" s="134"/>
    </row>
    <row r="19" spans="1:17">
      <c r="A19" s="10">
        <f t="shared" si="0"/>
        <v>6</v>
      </c>
      <c r="B19" s="135"/>
      <c r="C19" s="7"/>
      <c r="D19" s="10"/>
      <c r="E19" s="9"/>
      <c r="F19" s="9"/>
      <c r="G19" s="9"/>
      <c r="H19" s="160"/>
      <c r="I19" s="137"/>
      <c r="J19" s="137"/>
      <c r="P19" s="134"/>
      <c r="Q19" s="134"/>
    </row>
    <row r="20" spans="1:17">
      <c r="A20" s="10">
        <f t="shared" si="0"/>
        <v>7</v>
      </c>
      <c r="B20" s="159"/>
      <c r="C20" s="33"/>
      <c r="D20" s="33"/>
      <c r="E20" s="9"/>
      <c r="F20" s="9"/>
      <c r="G20" s="9"/>
      <c r="H20" s="160"/>
      <c r="I20" s="8"/>
      <c r="J20" s="8"/>
      <c r="K20" s="8"/>
      <c r="L20" s="8"/>
      <c r="M20" s="8"/>
      <c r="N20" s="8"/>
      <c r="O20" s="8"/>
      <c r="P20" s="134"/>
      <c r="Q20" s="134"/>
    </row>
    <row r="21" spans="1:17">
      <c r="A21" s="10">
        <f t="shared" si="0"/>
        <v>8</v>
      </c>
      <c r="B21" s="159"/>
      <c r="C21" s="33"/>
      <c r="D21" s="10"/>
      <c r="E21" s="9"/>
      <c r="F21" s="9"/>
      <c r="G21" s="9"/>
      <c r="H21" s="160"/>
      <c r="I21" s="162"/>
      <c r="J21" s="8"/>
      <c r="K21" s="8"/>
      <c r="L21" s="8"/>
      <c r="M21" s="8"/>
      <c r="N21" s="8"/>
      <c r="O21" s="8"/>
      <c r="P21" s="134"/>
      <c r="Q21" s="134"/>
    </row>
    <row r="22" spans="1:17">
      <c r="A22" s="10">
        <f t="shared" si="0"/>
        <v>9</v>
      </c>
      <c r="B22" s="135"/>
      <c r="C22" s="7"/>
      <c r="D22" s="7"/>
      <c r="E22" s="9"/>
      <c r="F22" s="9"/>
      <c r="G22" s="9"/>
      <c r="H22" s="160"/>
      <c r="I22" s="8"/>
      <c r="J22" s="8"/>
      <c r="K22" s="8"/>
      <c r="L22" s="8"/>
      <c r="M22" s="8"/>
      <c r="N22" s="8"/>
      <c r="O22" s="8"/>
      <c r="P22" s="134"/>
      <c r="Q22" s="134"/>
    </row>
    <row r="23" spans="1:17">
      <c r="A23" s="10">
        <f t="shared" si="0"/>
        <v>10</v>
      </c>
      <c r="B23" s="135"/>
      <c r="C23" s="7"/>
      <c r="D23" s="10"/>
      <c r="E23" s="9"/>
      <c r="F23" s="9"/>
      <c r="G23" s="9"/>
      <c r="H23" s="160"/>
      <c r="I23" s="8"/>
      <c r="J23" s="8"/>
      <c r="K23" s="8"/>
      <c r="L23" s="8"/>
      <c r="M23" s="8"/>
      <c r="N23" s="8"/>
      <c r="O23" s="8"/>
      <c r="P23" s="134"/>
      <c r="Q23" s="134"/>
    </row>
    <row r="24" spans="1:17" ht="12" thickBot="1">
      <c r="A24" s="10">
        <f t="shared" si="0"/>
        <v>11</v>
      </c>
      <c r="B24" s="135"/>
      <c r="C24" s="7"/>
      <c r="D24" s="7"/>
      <c r="E24" s="1"/>
      <c r="F24" s="1"/>
      <c r="G24" s="1"/>
      <c r="H24" s="152"/>
      <c r="I24" s="8"/>
      <c r="J24" s="8"/>
      <c r="K24" s="8"/>
      <c r="L24" s="8"/>
      <c r="M24" s="8"/>
      <c r="N24" s="8"/>
      <c r="O24" s="8"/>
      <c r="P24" s="134"/>
      <c r="Q24" s="134"/>
    </row>
    <row r="25" spans="1:17" s="143" customFormat="1" ht="12" thickBot="1">
      <c r="A25" s="10">
        <f t="shared" si="0"/>
        <v>12</v>
      </c>
      <c r="B25" s="402" t="s">
        <v>339</v>
      </c>
      <c r="C25" s="185"/>
      <c r="D25" s="164"/>
      <c r="E25" s="165"/>
      <c r="F25" s="165"/>
      <c r="G25" s="165"/>
      <c r="H25" s="166"/>
      <c r="I25" s="137"/>
      <c r="J25" s="141"/>
      <c r="K25" s="141"/>
      <c r="L25" s="141"/>
      <c r="M25" s="141"/>
      <c r="N25" s="141"/>
      <c r="O25" s="141"/>
      <c r="P25" s="142"/>
      <c r="Q25" s="142"/>
    </row>
    <row r="26" spans="1:17">
      <c r="A26" s="7"/>
      <c r="B26" s="42"/>
      <c r="C26" s="42"/>
      <c r="D26" s="42"/>
      <c r="E26" s="42"/>
      <c r="F26" s="42"/>
      <c r="G26" s="42"/>
      <c r="H26" s="43"/>
      <c r="I26" s="137"/>
      <c r="J26" s="137"/>
      <c r="P26" s="134"/>
      <c r="Q26" s="134"/>
    </row>
    <row r="27" spans="1:17">
      <c r="A27" s="7"/>
      <c r="B27" s="7"/>
      <c r="C27" s="7"/>
      <c r="D27" s="7"/>
      <c r="E27" s="7"/>
      <c r="F27" s="7"/>
      <c r="G27" s="7"/>
      <c r="I27" s="8"/>
      <c r="J27" s="8"/>
      <c r="K27" s="8"/>
      <c r="L27" s="8"/>
      <c r="M27" s="8"/>
      <c r="N27" s="8"/>
      <c r="O27" s="8"/>
      <c r="P27" s="134"/>
      <c r="Q27" s="134"/>
    </row>
    <row r="28" spans="1:17">
      <c r="A28" s="7"/>
      <c r="B28" s="7"/>
      <c r="C28" s="7"/>
      <c r="D28" s="7"/>
      <c r="E28" s="7"/>
      <c r="F28" s="7"/>
      <c r="G28" s="7"/>
      <c r="I28" s="8"/>
      <c r="J28" s="8"/>
      <c r="K28" s="8"/>
      <c r="L28" s="8"/>
      <c r="M28" s="8"/>
      <c r="N28" s="8"/>
      <c r="O28" s="8"/>
      <c r="P28" s="134"/>
      <c r="Q28" s="134"/>
    </row>
    <row r="29" spans="1:17">
      <c r="A29" s="7"/>
      <c r="B29" s="33"/>
      <c r="C29" s="33"/>
      <c r="D29" s="33"/>
      <c r="E29" s="33"/>
      <c r="F29" s="33"/>
      <c r="G29" s="33"/>
      <c r="I29" s="8"/>
      <c r="J29" s="8"/>
      <c r="K29" s="8"/>
      <c r="L29" s="8"/>
      <c r="M29" s="8"/>
      <c r="N29" s="8"/>
      <c r="O29" s="8"/>
      <c r="P29" s="134"/>
      <c r="Q29" s="134"/>
    </row>
    <row r="30" spans="1:17">
      <c r="A30" s="7"/>
      <c r="B30" s="7"/>
      <c r="C30" s="7"/>
      <c r="D30" s="7"/>
      <c r="E30" s="7"/>
      <c r="F30" s="7"/>
      <c r="G30" s="7"/>
      <c r="I30" s="8"/>
      <c r="J30" s="8"/>
      <c r="K30" s="8"/>
      <c r="L30" s="8"/>
      <c r="M30" s="8"/>
      <c r="N30" s="8"/>
      <c r="O30" s="8"/>
      <c r="P30" s="134"/>
      <c r="Q30" s="134"/>
    </row>
    <row r="31" spans="1:17">
      <c r="A31" s="33"/>
      <c r="B31" s="7"/>
      <c r="C31" s="7"/>
      <c r="D31" s="7"/>
      <c r="E31" s="7"/>
      <c r="F31" s="7"/>
      <c r="G31" s="7"/>
      <c r="I31" s="8"/>
      <c r="J31" s="8"/>
      <c r="K31" s="8"/>
      <c r="L31" s="8"/>
      <c r="M31" s="8"/>
      <c r="N31" s="8"/>
      <c r="O31" s="8"/>
      <c r="P31" s="134"/>
      <c r="Q31" s="134"/>
    </row>
    <row r="32" spans="1:17">
      <c r="A32" s="7"/>
      <c r="B32" s="32"/>
      <c r="C32" s="32"/>
      <c r="D32" s="32"/>
      <c r="E32" s="32"/>
      <c r="F32" s="32"/>
      <c r="G32" s="32"/>
      <c r="I32" s="137"/>
      <c r="J32" s="137"/>
      <c r="K32" s="137"/>
      <c r="L32" s="137"/>
      <c r="M32" s="137"/>
      <c r="N32" s="137"/>
      <c r="O32" s="137"/>
      <c r="P32" s="134"/>
      <c r="Q32" s="134"/>
    </row>
    <row r="33" spans="1:17">
      <c r="A33" s="7"/>
      <c r="B33" s="7"/>
      <c r="C33" s="7"/>
      <c r="D33" s="7"/>
      <c r="E33" s="7"/>
      <c r="F33" s="7"/>
      <c r="G33" s="7"/>
      <c r="I33" s="137"/>
      <c r="J33" s="137"/>
      <c r="P33" s="134"/>
      <c r="Q33" s="134"/>
    </row>
    <row r="34" spans="1:17">
      <c r="A34" s="7"/>
      <c r="B34" s="113"/>
      <c r="C34" s="113"/>
      <c r="D34" s="113"/>
      <c r="E34" s="113"/>
      <c r="F34" s="113"/>
      <c r="G34" s="113"/>
      <c r="I34" s="137"/>
      <c r="J34" s="137"/>
      <c r="P34" s="134"/>
      <c r="Q34" s="134"/>
    </row>
    <row r="35" spans="1:17">
      <c r="A35" s="7"/>
      <c r="B35" s="7"/>
      <c r="C35" s="7"/>
      <c r="D35" s="7"/>
      <c r="E35" s="7"/>
      <c r="F35" s="7"/>
      <c r="G35" s="7"/>
      <c r="I35" s="8"/>
      <c r="J35" s="8"/>
      <c r="K35" s="8"/>
      <c r="L35" s="8"/>
      <c r="M35" s="8"/>
      <c r="N35" s="8"/>
      <c r="O35" s="8"/>
      <c r="P35" s="134"/>
      <c r="Q35" s="134"/>
    </row>
    <row r="36" spans="1:17">
      <c r="A36" s="7"/>
      <c r="B36" s="7"/>
      <c r="C36" s="7"/>
      <c r="D36" s="7"/>
      <c r="E36" s="7"/>
      <c r="F36" s="7"/>
      <c r="G36" s="7"/>
      <c r="I36" s="8"/>
      <c r="J36" s="8"/>
      <c r="K36" s="8"/>
      <c r="L36" s="8"/>
      <c r="M36" s="8"/>
      <c r="N36" s="8"/>
      <c r="O36" s="8"/>
      <c r="P36" s="134"/>
      <c r="Q36" s="134"/>
    </row>
    <row r="37" spans="1:17">
      <c r="A37" s="7"/>
      <c r="B37" s="7"/>
      <c r="C37" s="7"/>
      <c r="D37" s="7"/>
      <c r="E37" s="7"/>
      <c r="F37" s="7"/>
      <c r="G37" s="7"/>
      <c r="I37" s="8"/>
      <c r="J37" s="8"/>
      <c r="K37" s="8"/>
      <c r="L37" s="8"/>
      <c r="M37" s="8"/>
      <c r="N37" s="8"/>
      <c r="O37" s="8"/>
      <c r="P37" s="134"/>
      <c r="Q37" s="134"/>
    </row>
    <row r="38" spans="1:17">
      <c r="A38" s="7"/>
      <c r="B38" s="7"/>
      <c r="C38" s="7"/>
      <c r="D38" s="7"/>
      <c r="E38" s="7"/>
      <c r="F38" s="7"/>
      <c r="G38" s="7"/>
      <c r="I38" s="8"/>
      <c r="J38" s="8"/>
      <c r="K38" s="8"/>
      <c r="L38" s="8"/>
      <c r="M38" s="8"/>
      <c r="N38" s="8"/>
      <c r="O38" s="8"/>
      <c r="P38" s="134"/>
      <c r="Q38" s="134"/>
    </row>
    <row r="39" spans="1:17">
      <c r="A39" s="7"/>
      <c r="B39" s="7"/>
      <c r="C39" s="7"/>
      <c r="D39" s="7"/>
      <c r="E39" s="7"/>
      <c r="F39" s="7" t="s">
        <v>319</v>
      </c>
      <c r="G39" s="7"/>
      <c r="I39" s="8"/>
      <c r="J39" s="8"/>
      <c r="K39" s="8"/>
      <c r="L39" s="8"/>
      <c r="M39" s="8"/>
      <c r="N39" s="8"/>
      <c r="O39" s="8"/>
      <c r="P39" s="134"/>
      <c r="Q39" s="134"/>
    </row>
    <row r="40" spans="1:17">
      <c r="A40" s="7"/>
      <c r="B40" s="32"/>
      <c r="C40" s="32"/>
      <c r="D40" s="32"/>
      <c r="E40" s="32"/>
      <c r="F40" s="32"/>
      <c r="G40" s="32"/>
      <c r="I40" s="137"/>
      <c r="J40" s="137"/>
      <c r="K40" s="137"/>
      <c r="L40" s="137"/>
      <c r="M40" s="137"/>
      <c r="N40" s="137"/>
      <c r="O40" s="137"/>
      <c r="P40" s="134"/>
      <c r="Q40" s="134"/>
    </row>
    <row r="41" spans="1:17">
      <c r="A41" s="7"/>
      <c r="B41" s="7"/>
      <c r="C41" s="7"/>
      <c r="D41" s="7"/>
      <c r="E41" s="7"/>
      <c r="F41" s="7"/>
      <c r="G41" s="7"/>
      <c r="I41" s="137"/>
      <c r="J41" s="137"/>
      <c r="P41" s="134"/>
      <c r="Q41" s="134"/>
    </row>
    <row r="42" spans="1:17">
      <c r="A42" s="15"/>
      <c r="B42" s="45"/>
      <c r="C42" s="45"/>
      <c r="D42" s="45"/>
      <c r="E42" s="45"/>
      <c r="F42" s="45"/>
      <c r="G42" s="45"/>
      <c r="I42" s="137"/>
      <c r="J42" s="137"/>
      <c r="P42" s="134"/>
      <c r="Q42" s="134"/>
    </row>
    <row r="43" spans="1:17">
      <c r="A43" s="7"/>
      <c r="B43" s="113"/>
      <c r="C43" s="113"/>
      <c r="D43" s="113"/>
      <c r="E43" s="113"/>
      <c r="F43" s="113"/>
      <c r="G43" s="113"/>
      <c r="I43" s="137"/>
      <c r="J43" s="137"/>
      <c r="P43" s="134"/>
      <c r="Q43" s="134"/>
    </row>
    <row r="44" spans="1:17">
      <c r="A44" s="33"/>
      <c r="B44" s="7"/>
      <c r="C44" s="7"/>
      <c r="D44" s="7"/>
      <c r="E44" s="7"/>
      <c r="F44" s="7"/>
      <c r="G44" s="7"/>
      <c r="I44" s="8"/>
      <c r="J44" s="8"/>
      <c r="K44" s="8"/>
      <c r="L44" s="8"/>
      <c r="M44" s="8"/>
      <c r="N44" s="8"/>
      <c r="O44" s="8"/>
      <c r="P44" s="134"/>
      <c r="Q44" s="134"/>
    </row>
    <row r="45" spans="1:17">
      <c r="A45" s="33"/>
      <c r="B45" s="33"/>
      <c r="C45" s="33"/>
      <c r="D45" s="33"/>
      <c r="E45" s="33"/>
      <c r="F45" s="33"/>
      <c r="G45" s="33"/>
      <c r="I45" s="8"/>
      <c r="J45" s="8"/>
      <c r="K45" s="8"/>
      <c r="L45" s="8"/>
      <c r="M45" s="8"/>
      <c r="N45" s="8"/>
      <c r="O45" s="8"/>
      <c r="P45" s="134"/>
      <c r="Q45" s="134"/>
    </row>
    <row r="46" spans="1:17">
      <c r="A46" s="7"/>
      <c r="B46" s="7"/>
      <c r="C46" s="7"/>
      <c r="D46" s="7"/>
      <c r="E46" s="7"/>
      <c r="F46" s="7"/>
      <c r="G46" s="7"/>
      <c r="I46" s="8"/>
      <c r="J46" s="8"/>
      <c r="K46" s="8"/>
      <c r="L46" s="8"/>
      <c r="M46" s="8"/>
      <c r="N46" s="8"/>
      <c r="O46" s="8"/>
      <c r="P46" s="134"/>
      <c r="Q46" s="134"/>
    </row>
    <row r="47" spans="1:17">
      <c r="A47" s="7"/>
      <c r="B47" s="7"/>
      <c r="C47" s="7"/>
      <c r="D47" s="7"/>
      <c r="E47" s="7"/>
      <c r="F47" s="7"/>
      <c r="G47" s="7"/>
      <c r="I47" s="8"/>
      <c r="J47" s="8"/>
      <c r="K47" s="8"/>
      <c r="L47" s="8"/>
      <c r="M47" s="8"/>
      <c r="N47" s="8"/>
      <c r="O47" s="8"/>
      <c r="P47" s="134"/>
      <c r="Q47" s="134"/>
    </row>
    <row r="48" spans="1:17">
      <c r="A48" s="7"/>
      <c r="B48" s="33"/>
      <c r="C48" s="33"/>
      <c r="D48" s="33"/>
      <c r="E48" s="33"/>
      <c r="F48" s="33"/>
      <c r="G48" s="33"/>
      <c r="I48" s="8"/>
      <c r="J48" s="8"/>
      <c r="K48" s="8"/>
      <c r="L48" s="8"/>
      <c r="M48" s="8"/>
      <c r="N48" s="8"/>
      <c r="O48" s="8"/>
      <c r="P48" s="134"/>
      <c r="Q48" s="134"/>
    </row>
    <row r="49" spans="1:17">
      <c r="A49" s="7"/>
      <c r="B49" s="7"/>
      <c r="C49" s="7"/>
      <c r="D49" s="7"/>
      <c r="E49" s="7"/>
      <c r="F49" s="7"/>
      <c r="G49" s="7"/>
      <c r="I49" s="8"/>
      <c r="J49" s="8"/>
      <c r="K49" s="8"/>
      <c r="L49" s="8"/>
      <c r="M49" s="8"/>
      <c r="N49" s="8"/>
      <c r="O49" s="8"/>
      <c r="P49" s="134"/>
      <c r="Q49" s="134"/>
    </row>
    <row r="50" spans="1:17">
      <c r="A50" s="33"/>
      <c r="B50" s="32"/>
      <c r="C50" s="32"/>
      <c r="D50" s="32"/>
      <c r="E50" s="32"/>
      <c r="F50" s="32"/>
      <c r="G50" s="32"/>
      <c r="I50" s="137"/>
      <c r="J50" s="137"/>
      <c r="K50" s="137"/>
      <c r="L50" s="137"/>
      <c r="M50" s="137"/>
      <c r="N50" s="137"/>
      <c r="O50" s="137"/>
      <c r="P50" s="134"/>
      <c r="Q50" s="134"/>
    </row>
    <row r="51" spans="1:17">
      <c r="A51" s="7"/>
      <c r="B51" s="32"/>
      <c r="C51" s="32"/>
      <c r="D51" s="32"/>
      <c r="E51" s="32"/>
      <c r="F51" s="32"/>
      <c r="G51" s="32"/>
      <c r="I51" s="137"/>
      <c r="J51" s="137"/>
      <c r="P51" s="134"/>
      <c r="Q51" s="134"/>
    </row>
    <row r="52" spans="1:17">
      <c r="A52" s="7"/>
      <c r="B52" s="113"/>
      <c r="C52" s="113"/>
      <c r="D52" s="113"/>
      <c r="E52" s="113"/>
      <c r="F52" s="113"/>
      <c r="G52" s="113"/>
      <c r="I52" s="137"/>
      <c r="J52" s="137"/>
      <c r="P52" s="134"/>
      <c r="Q52" s="134"/>
    </row>
    <row r="53" spans="1:17">
      <c r="A53" s="33"/>
      <c r="B53" s="7"/>
      <c r="C53" s="7"/>
      <c r="D53" s="7"/>
      <c r="E53" s="7"/>
      <c r="F53" s="7"/>
      <c r="G53" s="7"/>
      <c r="I53" s="8"/>
      <c r="J53" s="8"/>
      <c r="K53" s="8"/>
      <c r="L53" s="8"/>
      <c r="M53" s="8"/>
      <c r="N53" s="8"/>
      <c r="O53" s="8"/>
      <c r="P53" s="134"/>
      <c r="Q53" s="134"/>
    </row>
    <row r="54" spans="1:17">
      <c r="A54" s="33"/>
      <c r="B54" s="7"/>
      <c r="C54" s="7"/>
      <c r="D54" s="7"/>
      <c r="E54" s="7"/>
      <c r="F54" s="7"/>
      <c r="G54" s="7"/>
      <c r="I54" s="8"/>
      <c r="J54" s="8"/>
      <c r="K54" s="8"/>
      <c r="L54" s="8"/>
      <c r="M54" s="8"/>
      <c r="N54" s="8"/>
      <c r="O54" s="8"/>
      <c r="P54" s="134"/>
      <c r="Q54" s="134"/>
    </row>
    <row r="55" spans="1:17">
      <c r="A55" s="33"/>
      <c r="B55" s="33"/>
      <c r="C55" s="33"/>
      <c r="D55" s="33"/>
      <c r="E55" s="33"/>
      <c r="F55" s="33"/>
      <c r="G55" s="33"/>
      <c r="I55" s="8"/>
      <c r="J55" s="8"/>
      <c r="K55" s="8"/>
      <c r="L55" s="8"/>
      <c r="M55" s="8"/>
      <c r="N55" s="8"/>
      <c r="O55" s="8"/>
      <c r="P55" s="134"/>
      <c r="Q55" s="134"/>
    </row>
    <row r="56" spans="1:17">
      <c r="A56" s="33"/>
      <c r="B56" s="7"/>
      <c r="C56" s="7"/>
      <c r="D56" s="7"/>
      <c r="E56" s="7"/>
      <c r="F56" s="7"/>
      <c r="G56" s="7"/>
      <c r="I56" s="8"/>
      <c r="J56" s="8"/>
      <c r="K56" s="8"/>
      <c r="L56" s="8"/>
      <c r="M56" s="8"/>
      <c r="N56" s="8"/>
      <c r="O56" s="8"/>
      <c r="P56" s="134"/>
      <c r="Q56" s="134"/>
    </row>
    <row r="57" spans="1:17">
      <c r="A57" s="33"/>
      <c r="B57" s="33"/>
      <c r="C57" s="33"/>
      <c r="D57" s="33"/>
      <c r="E57" s="33"/>
      <c r="F57" s="33"/>
      <c r="G57" s="33"/>
      <c r="I57" s="8"/>
      <c r="J57" s="8"/>
      <c r="K57" s="8"/>
      <c r="L57" s="8"/>
      <c r="M57" s="8"/>
      <c r="N57" s="8"/>
      <c r="O57" s="8"/>
      <c r="P57" s="134"/>
      <c r="Q57" s="134"/>
    </row>
    <row r="58" spans="1:17">
      <c r="A58" s="7"/>
      <c r="B58" s="32"/>
      <c r="C58" s="32"/>
      <c r="D58" s="32"/>
      <c r="E58" s="32"/>
      <c r="F58" s="32"/>
      <c r="G58" s="32"/>
      <c r="I58" s="137"/>
      <c r="J58" s="137"/>
      <c r="K58" s="137"/>
      <c r="L58" s="137"/>
      <c r="M58" s="137"/>
      <c r="N58" s="137"/>
      <c r="O58" s="137"/>
      <c r="P58" s="134"/>
      <c r="Q58" s="134"/>
    </row>
    <row r="59" spans="1:17">
      <c r="A59" s="7"/>
      <c r="B59" s="7"/>
      <c r="C59" s="7"/>
      <c r="D59" s="7"/>
      <c r="E59" s="7"/>
      <c r="F59" s="7"/>
      <c r="G59" s="7"/>
      <c r="I59" s="137"/>
      <c r="J59" s="137"/>
      <c r="P59" s="134"/>
      <c r="Q59" s="134"/>
    </row>
    <row r="60" spans="1:17">
      <c r="A60" s="7"/>
      <c r="B60" s="45"/>
      <c r="C60" s="45"/>
      <c r="D60" s="45"/>
      <c r="E60" s="45"/>
      <c r="F60" s="45"/>
      <c r="G60" s="45"/>
      <c r="I60" s="137"/>
      <c r="J60" s="137"/>
      <c r="P60" s="134"/>
      <c r="Q60" s="134"/>
    </row>
    <row r="61" spans="1:17">
      <c r="A61" s="7"/>
      <c r="B61" s="113"/>
      <c r="C61" s="113"/>
      <c r="D61" s="113"/>
      <c r="E61" s="113"/>
      <c r="F61" s="113"/>
      <c r="G61" s="113"/>
      <c r="I61" s="137"/>
      <c r="J61" s="137"/>
      <c r="P61" s="134"/>
      <c r="Q61" s="134"/>
    </row>
    <row r="62" spans="1:17">
      <c r="A62" s="7"/>
      <c r="B62" s="7"/>
      <c r="C62" s="7"/>
      <c r="D62" s="7"/>
      <c r="E62" s="7"/>
      <c r="F62" s="7"/>
      <c r="G62" s="7"/>
      <c r="I62" s="8"/>
      <c r="J62" s="8"/>
      <c r="K62" s="8"/>
      <c r="L62" s="8"/>
      <c r="M62" s="8"/>
      <c r="N62" s="8"/>
      <c r="O62" s="8"/>
      <c r="P62" s="134"/>
      <c r="Q62" s="134"/>
    </row>
    <row r="63" spans="1:17">
      <c r="A63" s="7"/>
      <c r="B63" s="7"/>
      <c r="C63" s="7"/>
      <c r="D63" s="7"/>
      <c r="E63" s="7"/>
      <c r="F63" s="7"/>
      <c r="G63" s="7"/>
      <c r="I63" s="8"/>
      <c r="J63" s="8"/>
      <c r="K63" s="8"/>
      <c r="L63" s="8"/>
      <c r="M63" s="8"/>
      <c r="N63" s="8"/>
      <c r="O63" s="8"/>
      <c r="P63" s="134"/>
      <c r="Q63" s="134"/>
    </row>
    <row r="64" spans="1:17">
      <c r="A64" s="7"/>
      <c r="B64" s="7"/>
      <c r="C64" s="7"/>
      <c r="D64" s="7"/>
      <c r="E64" s="7"/>
      <c r="F64" s="7"/>
      <c r="G64" s="7"/>
      <c r="I64" s="8"/>
      <c r="J64" s="8"/>
      <c r="K64" s="8"/>
      <c r="L64" s="8"/>
      <c r="M64" s="8"/>
      <c r="N64" s="8"/>
      <c r="O64" s="8"/>
      <c r="P64" s="134"/>
      <c r="Q64" s="134"/>
    </row>
    <row r="65" spans="1:17">
      <c r="A65" s="7"/>
      <c r="B65" s="7"/>
      <c r="C65" s="7"/>
      <c r="D65" s="7"/>
      <c r="E65" s="7"/>
      <c r="F65" s="7"/>
      <c r="G65" s="7"/>
      <c r="I65" s="8"/>
      <c r="J65" s="8"/>
      <c r="K65" s="8"/>
      <c r="L65" s="8"/>
      <c r="M65" s="8"/>
      <c r="N65" s="8"/>
      <c r="O65" s="8"/>
      <c r="P65" s="134"/>
      <c r="Q65" s="134"/>
    </row>
    <row r="66" spans="1:17">
      <c r="A66" s="7"/>
      <c r="B66" s="7"/>
      <c r="C66" s="7"/>
      <c r="D66" s="7"/>
      <c r="E66" s="7"/>
      <c r="F66" s="7"/>
      <c r="G66" s="7"/>
      <c r="I66" s="8"/>
      <c r="J66" s="8"/>
      <c r="K66" s="8"/>
      <c r="L66" s="8"/>
      <c r="M66" s="8"/>
      <c r="N66" s="8"/>
      <c r="O66" s="8"/>
      <c r="P66" s="134"/>
      <c r="Q66" s="134"/>
    </row>
    <row r="67" spans="1:17">
      <c r="A67" s="7"/>
      <c r="B67" s="32"/>
      <c r="C67" s="32"/>
      <c r="D67" s="32"/>
      <c r="E67" s="32"/>
      <c r="F67" s="32"/>
      <c r="G67" s="32"/>
      <c r="I67" s="137"/>
      <c r="J67" s="137"/>
      <c r="K67" s="137"/>
      <c r="L67" s="137"/>
      <c r="M67" s="137"/>
      <c r="N67" s="137"/>
      <c r="O67" s="137"/>
      <c r="P67" s="134"/>
      <c r="Q67" s="134"/>
    </row>
    <row r="68" spans="1:17">
      <c r="A68" s="7"/>
      <c r="B68" s="7"/>
      <c r="C68" s="7"/>
      <c r="D68" s="7"/>
      <c r="E68" s="7"/>
      <c r="F68" s="7"/>
      <c r="G68" s="7"/>
      <c r="I68" s="137"/>
      <c r="J68" s="137"/>
      <c r="P68" s="134"/>
      <c r="Q68" s="134"/>
    </row>
    <row r="69" spans="1:17">
      <c r="A69" s="7"/>
      <c r="B69" s="113"/>
      <c r="C69" s="113"/>
      <c r="D69" s="113"/>
      <c r="E69" s="113"/>
      <c r="F69" s="113"/>
      <c r="G69" s="113"/>
      <c r="I69" s="137"/>
      <c r="J69" s="137"/>
      <c r="P69" s="134"/>
      <c r="Q69" s="134"/>
    </row>
    <row r="70" spans="1:17">
      <c r="A70" s="7"/>
      <c r="B70" s="7"/>
      <c r="C70" s="7"/>
      <c r="D70" s="7"/>
      <c r="E70" s="7"/>
      <c r="F70" s="7"/>
      <c r="G70" s="7"/>
      <c r="I70" s="8"/>
      <c r="J70" s="8"/>
      <c r="K70" s="8"/>
      <c r="L70" s="8"/>
      <c r="M70" s="8"/>
      <c r="N70" s="8"/>
      <c r="O70" s="8"/>
      <c r="P70" s="134"/>
      <c r="Q70" s="134"/>
    </row>
    <row r="71" spans="1:17">
      <c r="A71" s="7"/>
      <c r="B71" s="33"/>
      <c r="C71" s="33"/>
      <c r="D71" s="33"/>
      <c r="E71" s="33"/>
      <c r="F71" s="33"/>
      <c r="G71" s="33"/>
      <c r="I71" s="8"/>
      <c r="J71" s="8"/>
      <c r="K71" s="8"/>
      <c r="L71" s="8"/>
      <c r="M71" s="8"/>
      <c r="N71" s="8"/>
      <c r="O71" s="8"/>
      <c r="P71" s="134"/>
      <c r="Q71" s="134"/>
    </row>
    <row r="72" spans="1:17">
      <c r="A72" s="15"/>
    </row>
    <row r="73" spans="1:17">
      <c r="A73" s="15"/>
    </row>
    <row r="74" spans="1:17">
      <c r="A74" s="15"/>
    </row>
    <row r="75" spans="1:17">
      <c r="A75" s="15"/>
    </row>
    <row r="76" spans="1:17">
      <c r="A76" s="15"/>
    </row>
    <row r="77" spans="1:17">
      <c r="A77" s="15"/>
    </row>
    <row r="78" spans="1:17">
      <c r="A78" s="15"/>
    </row>
    <row r="79" spans="1:17">
      <c r="A79" s="15"/>
    </row>
    <row r="80" spans="1:17">
      <c r="A80" s="15"/>
    </row>
    <row r="81" spans="1:1">
      <c r="A81" s="15"/>
    </row>
    <row r="82" spans="1:1">
      <c r="A82" s="15"/>
    </row>
    <row r="83" spans="1:1">
      <c r="A83" s="15"/>
    </row>
    <row r="84" spans="1:1">
      <c r="A84" s="15"/>
    </row>
    <row r="85" spans="1:1">
      <c r="A85" s="15"/>
    </row>
    <row r="86" spans="1:1">
      <c r="A86" s="15"/>
    </row>
    <row r="87" spans="1:1">
      <c r="A87" s="15"/>
    </row>
    <row r="88" spans="1:1">
      <c r="A88" s="15"/>
    </row>
    <row r="89" spans="1:1">
      <c r="A89" s="15"/>
    </row>
    <row r="90" spans="1:1">
      <c r="A90" s="15"/>
    </row>
    <row r="91" spans="1:1">
      <c r="A91" s="15"/>
    </row>
    <row r="92" spans="1:1">
      <c r="A92" s="15"/>
    </row>
    <row r="93" spans="1:1">
      <c r="A93" s="15"/>
    </row>
    <row r="94" spans="1:1">
      <c r="A94" s="15"/>
    </row>
    <row r="95" spans="1:1">
      <c r="A95" s="15"/>
    </row>
    <row r="96" spans="1:1">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sheetData>
  <mergeCells count="1">
    <mergeCell ref="C16:D16"/>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40.xml><?xml version="1.0" encoding="utf-8"?>
<worksheet xmlns="http://schemas.openxmlformats.org/spreadsheetml/2006/main" xmlns:r="http://schemas.openxmlformats.org/officeDocument/2006/relationships">
  <sheetPr codeName="Sheet166"/>
  <dimension ref="A1:GZ223"/>
  <sheetViews>
    <sheetView view="pageLayout" topLeftCell="A12" zoomScaleNormal="100" zoomScaleSheetLayoutView="90" workbookViewId="0">
      <selection activeCell="B4" sqref="B4"/>
    </sheetView>
  </sheetViews>
  <sheetFormatPr defaultRowHeight="11.25"/>
  <cols>
    <col min="1" max="1" width="5.7109375" style="114" customWidth="1"/>
    <col min="2" max="2" width="8.5703125" style="117" customWidth="1"/>
    <col min="3" max="3" width="32.7109375" style="117" customWidth="1"/>
    <col min="4" max="7" width="11.7109375" style="117" customWidth="1"/>
    <col min="8" max="8" width="13.85546875" style="114" customWidth="1"/>
    <col min="9" max="9" width="14.140625" style="117" customWidth="1"/>
    <col min="10" max="10" width="13.7109375" style="117" customWidth="1"/>
    <col min="11" max="12" width="13.28515625" style="117" customWidth="1"/>
    <col min="13" max="13" width="14" style="117" customWidth="1"/>
    <col min="14" max="15" width="13.28515625" style="117" customWidth="1"/>
    <col min="16" max="16" width="17.7109375" style="117" customWidth="1"/>
    <col min="17" max="17" width="11.42578125" style="117" customWidth="1"/>
    <col min="18" max="16384" width="9.140625" style="117"/>
  </cols>
  <sheetData>
    <row r="1" spans="1:208" ht="12" thickBot="1">
      <c r="A1" s="29"/>
      <c r="B1" s="7"/>
      <c r="C1" s="7"/>
      <c r="D1" s="7"/>
      <c r="H1" s="14"/>
    </row>
    <row r="2" spans="1:208">
      <c r="B2" s="282" t="s">
        <v>492</v>
      </c>
      <c r="C2" s="429"/>
      <c r="D2" s="241"/>
      <c r="E2" s="15"/>
      <c r="F2" s="2"/>
      <c r="G2" s="73"/>
    </row>
    <row r="3" spans="1:208">
      <c r="B3" s="283" t="str">
        <f>'I-A'!B3</f>
        <v>WIND ENERGY TRANSMISSION TEXAS, LLC</v>
      </c>
      <c r="C3" s="5"/>
      <c r="D3" s="242"/>
      <c r="E3" s="15"/>
      <c r="F3" s="2"/>
      <c r="G3" s="73"/>
    </row>
    <row r="4" spans="1:208">
      <c r="B4" s="1128" t="s">
        <v>984</v>
      </c>
      <c r="C4" s="39"/>
      <c r="D4" s="243"/>
      <c r="E4" s="15"/>
      <c r="F4" s="39"/>
    </row>
    <row r="5" spans="1:208">
      <c r="B5" s="284" t="str">
        <f>'I-A'!B5</f>
        <v>FOR THE HISTORICAL YEAR ENDED JUNE 30, 2012  - AS ADJUSTED</v>
      </c>
      <c r="C5" s="39"/>
      <c r="D5" s="243"/>
      <c r="E5" s="15"/>
      <c r="F5" s="39"/>
    </row>
    <row r="6" spans="1:208" ht="12" thickBot="1">
      <c r="B6" s="244" t="str">
        <f>'I-A'!B6</f>
        <v>DOCKET NO. 40606</v>
      </c>
      <c r="C6" s="245"/>
      <c r="D6" s="285"/>
      <c r="E6" s="15"/>
      <c r="F6" s="39"/>
    </row>
    <row r="7" spans="1:208">
      <c r="A7" s="180"/>
      <c r="B7" s="15"/>
      <c r="C7" s="15"/>
      <c r="D7" s="15"/>
      <c r="E7" s="15"/>
      <c r="F7" s="15"/>
      <c r="G7" s="15"/>
    </row>
    <row r="8" spans="1:208" s="15" customFormat="1" ht="12" thickBot="1">
      <c r="A8" s="10"/>
      <c r="B8" s="7"/>
      <c r="C8" s="7"/>
      <c r="D8" s="7"/>
      <c r="E8" s="10">
        <v>1</v>
      </c>
      <c r="F8" s="10">
        <v>2</v>
      </c>
      <c r="G8" s="10">
        <v>3</v>
      </c>
      <c r="H8" s="10">
        <v>4</v>
      </c>
      <c r="I8" s="1"/>
      <c r="J8" s="1"/>
      <c r="K8" s="1"/>
      <c r="L8" s="1"/>
      <c r="M8" s="1"/>
      <c r="N8" s="1"/>
      <c r="O8" s="1"/>
      <c r="P8" s="1"/>
      <c r="Q8" s="1"/>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row>
    <row r="9" spans="1:208">
      <c r="A9" s="123"/>
      <c r="B9" s="154"/>
      <c r="C9" s="154"/>
      <c r="D9" s="123"/>
      <c r="E9" s="124" t="s">
        <v>351</v>
      </c>
      <c r="F9" s="124"/>
      <c r="G9" s="124" t="s">
        <v>351</v>
      </c>
      <c r="H9" s="123" t="s">
        <v>335</v>
      </c>
      <c r="I9" s="4"/>
      <c r="J9" s="125"/>
      <c r="K9" s="125"/>
      <c r="L9" s="125"/>
      <c r="M9" s="125"/>
      <c r="N9" s="125"/>
      <c r="O9" s="125"/>
    </row>
    <row r="10" spans="1:208">
      <c r="A10" s="127" t="s">
        <v>1159</v>
      </c>
      <c r="B10" s="126" t="s">
        <v>344</v>
      </c>
      <c r="C10" s="126" t="s">
        <v>333</v>
      </c>
      <c r="D10" s="151" t="s">
        <v>338</v>
      </c>
      <c r="E10" s="126" t="s">
        <v>347</v>
      </c>
      <c r="F10" s="126" t="s">
        <v>351</v>
      </c>
      <c r="G10" s="126" t="s">
        <v>347</v>
      </c>
      <c r="H10" s="151" t="s">
        <v>340</v>
      </c>
    </row>
    <row r="11" spans="1:208">
      <c r="A11" s="127" t="s">
        <v>198</v>
      </c>
      <c r="B11" s="126" t="s">
        <v>557</v>
      </c>
      <c r="C11" s="126"/>
      <c r="D11" s="127" t="s">
        <v>341</v>
      </c>
      <c r="E11" s="126" t="s">
        <v>353</v>
      </c>
      <c r="F11" s="126" t="s">
        <v>575</v>
      </c>
      <c r="G11" s="126" t="s">
        <v>1082</v>
      </c>
      <c r="H11" s="151" t="s">
        <v>551</v>
      </c>
    </row>
    <row r="12" spans="1:208" ht="12" thickBot="1">
      <c r="A12" s="400"/>
      <c r="B12" s="129"/>
      <c r="C12" s="129"/>
      <c r="D12" s="128"/>
      <c r="E12" s="129"/>
      <c r="F12" s="129"/>
      <c r="G12" s="129"/>
      <c r="H12" s="152"/>
    </row>
    <row r="13" spans="1:208">
      <c r="A13" s="10"/>
      <c r="B13" s="130"/>
      <c r="C13" s="131"/>
      <c r="D13" s="131"/>
      <c r="E13" s="131"/>
      <c r="F13" s="131"/>
      <c r="G13" s="132"/>
      <c r="H13" s="156"/>
      <c r="I13" s="137"/>
      <c r="J13" s="137"/>
    </row>
    <row r="14" spans="1:208">
      <c r="A14" s="10">
        <v>1</v>
      </c>
      <c r="B14" s="283"/>
      <c r="C14" s="37"/>
      <c r="D14" s="6"/>
      <c r="E14" s="9"/>
      <c r="F14" s="9"/>
      <c r="G14" s="40"/>
      <c r="H14" s="160"/>
      <c r="I14" s="8"/>
      <c r="J14" s="8"/>
      <c r="K14" s="8"/>
      <c r="L14" s="8"/>
      <c r="M14" s="8"/>
      <c r="N14" s="8"/>
      <c r="O14" s="8"/>
      <c r="P14" s="134"/>
      <c r="Q14" s="134"/>
    </row>
    <row r="15" spans="1:208">
      <c r="A15" s="10">
        <f t="shared" ref="A15:A23" si="0">A14+1</f>
        <v>2</v>
      </c>
      <c r="B15" s="283"/>
      <c r="C15" s="5"/>
      <c r="D15" s="6"/>
      <c r="E15" s="9"/>
      <c r="F15" s="9"/>
      <c r="G15" s="40"/>
      <c r="H15" s="160"/>
      <c r="I15" s="8"/>
      <c r="J15" s="8"/>
      <c r="K15" s="8"/>
      <c r="L15" s="8"/>
      <c r="M15" s="8"/>
      <c r="N15" s="8"/>
      <c r="O15" s="8"/>
      <c r="P15" s="134"/>
      <c r="Q15" s="134"/>
    </row>
    <row r="16" spans="1:208" ht="12" thickBot="1">
      <c r="A16" s="10">
        <f t="shared" si="0"/>
        <v>3</v>
      </c>
      <c r="B16" s="51"/>
      <c r="C16" s="2"/>
      <c r="D16" s="1"/>
      <c r="E16" s="9"/>
      <c r="F16" s="9"/>
      <c r="G16" s="40"/>
      <c r="H16" s="160"/>
      <c r="I16" s="8"/>
      <c r="J16" s="8"/>
      <c r="K16" s="8"/>
      <c r="L16" s="8"/>
      <c r="M16" s="8"/>
      <c r="N16" s="8"/>
      <c r="O16" s="8"/>
      <c r="P16" s="134"/>
      <c r="Q16" s="134"/>
    </row>
    <row r="17" spans="1:17" ht="13.5" customHeight="1" thickBot="1">
      <c r="A17" s="10">
        <f t="shared" si="0"/>
        <v>4</v>
      </c>
      <c r="B17" s="51"/>
      <c r="C17" s="1701" t="s">
        <v>195</v>
      </c>
      <c r="D17" s="1703"/>
      <c r="E17" s="9"/>
      <c r="F17" s="9"/>
      <c r="G17" s="40"/>
      <c r="H17" s="160"/>
      <c r="I17" s="137"/>
      <c r="J17" s="137"/>
      <c r="K17" s="137"/>
      <c r="L17" s="137"/>
      <c r="M17" s="137"/>
      <c r="N17" s="137"/>
      <c r="O17" s="137"/>
      <c r="P17" s="134"/>
      <c r="Q17" s="134"/>
    </row>
    <row r="18" spans="1:17">
      <c r="A18" s="10">
        <f t="shared" si="0"/>
        <v>5</v>
      </c>
      <c r="B18" s="51"/>
      <c r="C18" s="2"/>
      <c r="D18" s="1"/>
      <c r="E18" s="9"/>
      <c r="F18" s="9"/>
      <c r="G18" s="40"/>
      <c r="H18" s="160"/>
      <c r="I18" s="137"/>
      <c r="J18" s="137"/>
      <c r="K18" s="137"/>
      <c r="L18" s="137"/>
      <c r="M18" s="137"/>
      <c r="N18" s="137"/>
      <c r="O18" s="137"/>
      <c r="P18" s="134"/>
      <c r="Q18" s="134"/>
    </row>
    <row r="19" spans="1:17">
      <c r="A19" s="10">
        <f t="shared" si="0"/>
        <v>6</v>
      </c>
      <c r="B19" s="51"/>
      <c r="C19" s="2"/>
      <c r="D19" s="1"/>
      <c r="E19" s="9"/>
      <c r="F19" s="9"/>
      <c r="G19" s="40"/>
      <c r="H19" s="160"/>
      <c r="I19" s="137"/>
      <c r="J19" s="137"/>
      <c r="P19" s="134"/>
      <c r="Q19" s="134"/>
    </row>
    <row r="20" spans="1:17">
      <c r="A20" s="10">
        <f t="shared" si="0"/>
        <v>7</v>
      </c>
      <c r="B20" s="51"/>
      <c r="C20" s="11"/>
      <c r="D20" s="1"/>
      <c r="E20" s="9"/>
      <c r="F20" s="9"/>
      <c r="G20" s="40"/>
      <c r="H20" s="160"/>
      <c r="I20" s="8"/>
      <c r="J20" s="8"/>
      <c r="K20" s="8"/>
      <c r="L20" s="8"/>
      <c r="M20" s="8"/>
      <c r="N20" s="8"/>
      <c r="O20" s="8"/>
      <c r="P20" s="134"/>
      <c r="Q20" s="134"/>
    </row>
    <row r="21" spans="1:17">
      <c r="A21" s="10">
        <f t="shared" si="0"/>
        <v>8</v>
      </c>
      <c r="B21" s="416"/>
      <c r="C21" s="76"/>
      <c r="D21" s="38"/>
      <c r="E21" s="19"/>
      <c r="F21" s="19"/>
      <c r="G21" s="377"/>
      <c r="H21" s="414"/>
      <c r="I21" s="162"/>
      <c r="J21" s="8"/>
      <c r="K21" s="8"/>
      <c r="L21" s="8"/>
      <c r="M21" s="8"/>
      <c r="N21" s="8"/>
      <c r="O21" s="8"/>
      <c r="P21" s="134"/>
      <c r="Q21" s="134"/>
    </row>
    <row r="22" spans="1:17" ht="12" thickBot="1">
      <c r="A22" s="10">
        <f t="shared" si="0"/>
        <v>9</v>
      </c>
      <c r="B22" s="294"/>
      <c r="C22" s="208"/>
      <c r="D22" s="295"/>
      <c r="E22" s="210"/>
      <c r="F22" s="210"/>
      <c r="G22" s="211"/>
      <c r="H22" s="160"/>
      <c r="I22" s="8"/>
      <c r="J22" s="8"/>
      <c r="K22" s="8"/>
      <c r="L22" s="8"/>
      <c r="M22" s="8"/>
      <c r="N22" s="8"/>
      <c r="O22" s="8"/>
      <c r="P22" s="134"/>
      <c r="Q22" s="134"/>
    </row>
    <row r="23" spans="1:17" ht="12" thickBot="1">
      <c r="A23" s="10">
        <f t="shared" si="0"/>
        <v>10</v>
      </c>
      <c r="B23" s="188"/>
      <c r="C23" s="185"/>
      <c r="D23" s="185"/>
      <c r="E23" s="186"/>
      <c r="F23" s="186"/>
      <c r="G23" s="140"/>
      <c r="H23" s="166"/>
      <c r="I23" s="8"/>
      <c r="J23" s="8"/>
      <c r="K23" s="8"/>
      <c r="L23" s="8"/>
      <c r="M23" s="8"/>
      <c r="N23" s="8"/>
      <c r="O23" s="8"/>
      <c r="P23" s="134"/>
      <c r="Q23" s="134"/>
    </row>
    <row r="24" spans="1:17">
      <c r="A24" s="10"/>
      <c r="B24" s="7"/>
      <c r="C24" s="7"/>
      <c r="D24" s="7"/>
      <c r="E24" s="33"/>
      <c r="F24" s="33"/>
      <c r="G24" s="33"/>
      <c r="I24" s="8"/>
      <c r="J24" s="8"/>
      <c r="K24" s="8"/>
      <c r="L24" s="8"/>
      <c r="M24" s="8"/>
      <c r="N24" s="8"/>
      <c r="O24" s="8"/>
      <c r="P24" s="134"/>
      <c r="Q24" s="134"/>
    </row>
    <row r="25" spans="1:17">
      <c r="A25" s="10"/>
      <c r="B25" s="7"/>
      <c r="C25" s="7"/>
      <c r="D25" s="7"/>
      <c r="E25" s="7"/>
      <c r="F25" s="7"/>
      <c r="G25" s="7"/>
      <c r="I25" s="8"/>
      <c r="J25" s="8"/>
      <c r="K25" s="8"/>
      <c r="L25" s="8"/>
      <c r="M25" s="8"/>
      <c r="N25" s="8"/>
      <c r="O25" s="8"/>
      <c r="P25" s="134"/>
      <c r="Q25" s="134"/>
    </row>
    <row r="26" spans="1:17">
      <c r="A26" s="10"/>
      <c r="B26" s="33"/>
      <c r="C26" s="33"/>
      <c r="D26" s="33"/>
      <c r="E26" s="7"/>
      <c r="F26" s="7"/>
      <c r="G26" s="7"/>
      <c r="I26" s="8"/>
      <c r="J26" s="8"/>
      <c r="K26" s="8"/>
      <c r="L26" s="8"/>
      <c r="M26" s="8"/>
      <c r="N26" s="8"/>
      <c r="O26" s="8"/>
      <c r="P26" s="134"/>
      <c r="Q26" s="134"/>
    </row>
    <row r="27" spans="1:17">
      <c r="A27" s="10"/>
      <c r="B27" s="7"/>
      <c r="C27" s="7"/>
      <c r="D27" s="7"/>
      <c r="E27" s="32"/>
      <c r="F27" s="32"/>
      <c r="G27" s="32"/>
      <c r="I27" s="8"/>
      <c r="J27" s="8"/>
      <c r="K27" s="8"/>
      <c r="L27" s="8"/>
      <c r="M27" s="8"/>
      <c r="N27" s="8"/>
      <c r="O27" s="8"/>
      <c r="P27" s="134"/>
      <c r="Q27" s="134"/>
    </row>
    <row r="28" spans="1:17">
      <c r="A28" s="32"/>
      <c r="B28" s="7"/>
      <c r="C28" s="7"/>
      <c r="D28" s="7"/>
      <c r="E28" s="7"/>
      <c r="F28" s="7"/>
      <c r="G28" s="7"/>
      <c r="I28" s="8"/>
      <c r="J28" s="8"/>
      <c r="K28" s="8"/>
      <c r="L28" s="8"/>
      <c r="M28" s="8"/>
      <c r="N28" s="8"/>
      <c r="O28" s="8"/>
      <c r="P28" s="134"/>
      <c r="Q28" s="134"/>
    </row>
    <row r="29" spans="1:17">
      <c r="A29" s="10"/>
      <c r="B29" s="32"/>
      <c r="C29" s="32"/>
      <c r="D29" s="32"/>
      <c r="E29" s="113"/>
      <c r="F29" s="113"/>
      <c r="G29" s="113"/>
      <c r="I29" s="137"/>
      <c r="J29" s="137"/>
      <c r="K29" s="137"/>
      <c r="L29" s="137"/>
      <c r="M29" s="137"/>
      <c r="N29" s="137"/>
      <c r="O29" s="137"/>
      <c r="P29" s="134"/>
      <c r="Q29" s="134"/>
    </row>
    <row r="30" spans="1:17">
      <c r="A30" s="10"/>
      <c r="B30" s="7"/>
      <c r="C30" s="7"/>
      <c r="D30" s="7"/>
      <c r="E30" s="7"/>
      <c r="F30" s="7"/>
      <c r="G30" s="7"/>
      <c r="I30" s="137"/>
      <c r="J30" s="137"/>
      <c r="P30" s="134"/>
      <c r="Q30" s="134"/>
    </row>
    <row r="31" spans="1:17">
      <c r="A31" s="10"/>
      <c r="B31" s="113"/>
      <c r="C31" s="113"/>
      <c r="D31" s="113"/>
      <c r="E31" s="7"/>
      <c r="F31" s="7"/>
      <c r="G31" s="7"/>
      <c r="I31" s="137"/>
      <c r="J31" s="137"/>
      <c r="P31" s="134"/>
      <c r="Q31" s="134"/>
    </row>
    <row r="32" spans="1:17">
      <c r="A32" s="10"/>
      <c r="B32" s="7"/>
      <c r="C32" s="7"/>
      <c r="D32" s="7"/>
      <c r="E32" s="7"/>
      <c r="F32" s="7"/>
      <c r="G32" s="7"/>
      <c r="I32" s="8"/>
      <c r="J32" s="8"/>
      <c r="K32" s="8"/>
      <c r="L32" s="8"/>
      <c r="M32" s="8"/>
      <c r="N32" s="8"/>
      <c r="O32" s="8"/>
      <c r="P32" s="134"/>
      <c r="Q32" s="134"/>
    </row>
    <row r="33" spans="1:17">
      <c r="A33" s="10"/>
      <c r="B33" s="7"/>
      <c r="C33" s="7"/>
      <c r="D33" s="7"/>
      <c r="E33" s="7"/>
      <c r="F33" s="7"/>
      <c r="G33" s="7"/>
      <c r="I33" s="8"/>
      <c r="J33" s="8"/>
      <c r="K33" s="8"/>
      <c r="L33" s="8"/>
      <c r="M33" s="8"/>
      <c r="N33" s="8"/>
      <c r="O33" s="8"/>
      <c r="P33" s="134"/>
      <c r="Q33" s="134"/>
    </row>
    <row r="34" spans="1:17">
      <c r="A34" s="10"/>
      <c r="B34" s="7"/>
      <c r="C34" s="7"/>
      <c r="D34" s="7"/>
      <c r="E34" s="7"/>
      <c r="F34" s="7" t="s">
        <v>319</v>
      </c>
      <c r="G34" s="7"/>
      <c r="I34" s="8"/>
      <c r="J34" s="8"/>
      <c r="K34" s="8"/>
      <c r="L34" s="8"/>
      <c r="M34" s="8"/>
      <c r="N34" s="8"/>
      <c r="O34" s="8"/>
      <c r="P34" s="134"/>
      <c r="Q34" s="134"/>
    </row>
    <row r="35" spans="1:17">
      <c r="A35" s="10"/>
      <c r="B35" s="7"/>
      <c r="C35" s="7"/>
      <c r="D35" s="7"/>
      <c r="E35" s="32"/>
      <c r="F35" s="32"/>
      <c r="G35" s="32"/>
      <c r="I35" s="8"/>
      <c r="J35" s="8"/>
      <c r="K35" s="8"/>
      <c r="L35" s="8"/>
      <c r="M35" s="8"/>
      <c r="N35" s="8"/>
      <c r="O35" s="8"/>
      <c r="P35" s="134"/>
      <c r="Q35" s="134"/>
    </row>
    <row r="36" spans="1:17">
      <c r="A36" s="10"/>
      <c r="B36" s="7"/>
      <c r="C36" s="7"/>
      <c r="D36" s="7"/>
      <c r="E36" s="7"/>
      <c r="F36" s="7"/>
      <c r="G36" s="7"/>
      <c r="I36" s="8"/>
      <c r="J36" s="8"/>
      <c r="K36" s="8"/>
      <c r="L36" s="8"/>
      <c r="M36" s="8"/>
      <c r="N36" s="8"/>
      <c r="O36" s="8"/>
      <c r="P36" s="134"/>
      <c r="Q36" s="134"/>
    </row>
    <row r="37" spans="1:17">
      <c r="A37" s="10"/>
      <c r="B37" s="32"/>
      <c r="C37" s="32"/>
      <c r="D37" s="32"/>
      <c r="E37" s="45"/>
      <c r="F37" s="45"/>
      <c r="G37" s="45"/>
      <c r="I37" s="137"/>
      <c r="J37" s="137"/>
      <c r="K37" s="137"/>
      <c r="L37" s="137"/>
      <c r="M37" s="137"/>
      <c r="N37" s="137"/>
      <c r="O37" s="137"/>
      <c r="P37" s="134"/>
      <c r="Q37" s="134"/>
    </row>
    <row r="38" spans="1:17">
      <c r="A38" s="10"/>
      <c r="B38" s="7"/>
      <c r="C38" s="7"/>
      <c r="D38" s="7"/>
      <c r="E38" s="113"/>
      <c r="F38" s="113"/>
      <c r="G38" s="113"/>
      <c r="I38" s="137"/>
      <c r="J38" s="137"/>
      <c r="P38" s="134"/>
      <c r="Q38" s="134"/>
    </row>
    <row r="39" spans="1:17">
      <c r="A39" s="14"/>
      <c r="B39" s="45"/>
      <c r="C39" s="45"/>
      <c r="D39" s="45"/>
      <c r="E39" s="7"/>
      <c r="F39" s="7"/>
      <c r="G39" s="7"/>
      <c r="I39" s="137"/>
      <c r="J39" s="137"/>
      <c r="P39" s="134"/>
      <c r="Q39" s="134"/>
    </row>
    <row r="40" spans="1:17">
      <c r="A40" s="10"/>
      <c r="B40" s="113"/>
      <c r="C40" s="113"/>
      <c r="D40" s="113"/>
      <c r="E40" s="33"/>
      <c r="F40" s="33"/>
      <c r="G40" s="33"/>
      <c r="I40" s="137"/>
      <c r="J40" s="137"/>
      <c r="P40" s="134"/>
      <c r="Q40" s="134"/>
    </row>
    <row r="41" spans="1:17">
      <c r="A41" s="32"/>
      <c r="B41" s="7"/>
      <c r="C41" s="7"/>
      <c r="D41" s="7"/>
      <c r="E41" s="7"/>
      <c r="F41" s="7"/>
      <c r="G41" s="7"/>
      <c r="I41" s="8"/>
      <c r="J41" s="8"/>
      <c r="K41" s="8"/>
      <c r="L41" s="8"/>
      <c r="M41" s="8"/>
      <c r="N41" s="8"/>
      <c r="O41" s="8"/>
      <c r="P41" s="134"/>
      <c r="Q41" s="134"/>
    </row>
    <row r="42" spans="1:17">
      <c r="A42" s="32"/>
      <c r="B42" s="33"/>
      <c r="C42" s="33"/>
      <c r="D42" s="33"/>
      <c r="E42" s="7"/>
      <c r="F42" s="7"/>
      <c r="G42" s="7"/>
      <c r="I42" s="8"/>
      <c r="J42" s="8"/>
      <c r="K42" s="8"/>
      <c r="L42" s="8"/>
      <c r="M42" s="8"/>
      <c r="N42" s="8"/>
      <c r="O42" s="8"/>
      <c r="P42" s="134"/>
      <c r="Q42" s="134"/>
    </row>
    <row r="43" spans="1:17">
      <c r="A43" s="10"/>
      <c r="B43" s="7"/>
      <c r="C43" s="7"/>
      <c r="D43" s="7"/>
      <c r="E43" s="33"/>
      <c r="F43" s="33"/>
      <c r="G43" s="33"/>
      <c r="I43" s="8"/>
      <c r="J43" s="8"/>
      <c r="K43" s="8"/>
      <c r="L43" s="8"/>
      <c r="M43" s="8"/>
      <c r="N43" s="8"/>
      <c r="O43" s="8"/>
      <c r="P43" s="134"/>
      <c r="Q43" s="134"/>
    </row>
    <row r="44" spans="1:17">
      <c r="A44" s="10"/>
      <c r="B44" s="7"/>
      <c r="C44" s="7"/>
      <c r="D44" s="7"/>
      <c r="E44" s="7"/>
      <c r="F44" s="7"/>
      <c r="G44" s="7"/>
      <c r="I44" s="8"/>
      <c r="J44" s="8"/>
      <c r="K44" s="8"/>
      <c r="L44" s="8"/>
      <c r="M44" s="8"/>
      <c r="N44" s="8"/>
      <c r="O44" s="8"/>
      <c r="P44" s="134"/>
      <c r="Q44" s="134"/>
    </row>
    <row r="45" spans="1:17">
      <c r="A45" s="10"/>
      <c r="B45" s="33"/>
      <c r="C45" s="33"/>
      <c r="D45" s="33"/>
      <c r="E45" s="32"/>
      <c r="F45" s="32"/>
      <c r="G45" s="32"/>
      <c r="I45" s="8"/>
      <c r="J45" s="8"/>
      <c r="K45" s="8"/>
      <c r="L45" s="8"/>
      <c r="M45" s="8"/>
      <c r="N45" s="8"/>
      <c r="O45" s="8"/>
      <c r="P45" s="134"/>
      <c r="Q45" s="134"/>
    </row>
    <row r="46" spans="1:17">
      <c r="A46" s="10"/>
      <c r="B46" s="7"/>
      <c r="C46" s="7"/>
      <c r="D46" s="7"/>
      <c r="E46" s="32"/>
      <c r="F46" s="32"/>
      <c r="G46" s="32"/>
      <c r="I46" s="8"/>
      <c r="J46" s="8"/>
      <c r="K46" s="8"/>
      <c r="L46" s="8"/>
      <c r="M46" s="8"/>
      <c r="N46" s="8"/>
      <c r="O46" s="8"/>
      <c r="P46" s="134"/>
      <c r="Q46" s="134"/>
    </row>
    <row r="47" spans="1:17">
      <c r="A47" s="32"/>
      <c r="B47" s="32"/>
      <c r="C47" s="32"/>
      <c r="D47" s="32"/>
      <c r="E47" s="113"/>
      <c r="F47" s="113"/>
      <c r="G47" s="113"/>
      <c r="I47" s="137"/>
      <c r="J47" s="137"/>
      <c r="K47" s="137"/>
      <c r="L47" s="137"/>
      <c r="M47" s="137"/>
      <c r="N47" s="137"/>
      <c r="O47" s="137"/>
      <c r="P47" s="134"/>
      <c r="Q47" s="134"/>
    </row>
    <row r="48" spans="1:17">
      <c r="A48" s="10"/>
      <c r="B48" s="32"/>
      <c r="C48" s="32"/>
      <c r="D48" s="32"/>
      <c r="E48" s="7"/>
      <c r="F48" s="7"/>
      <c r="G48" s="7"/>
      <c r="I48" s="137"/>
      <c r="J48" s="137"/>
      <c r="P48" s="134"/>
      <c r="Q48" s="134"/>
    </row>
    <row r="49" spans="1:17">
      <c r="A49" s="10"/>
      <c r="B49" s="113"/>
      <c r="C49" s="113"/>
      <c r="D49" s="113"/>
      <c r="E49" s="7"/>
      <c r="F49" s="7"/>
      <c r="G49" s="7"/>
      <c r="I49" s="137"/>
      <c r="J49" s="137"/>
      <c r="P49" s="134"/>
      <c r="Q49" s="134"/>
    </row>
    <row r="50" spans="1:17">
      <c r="A50" s="32"/>
      <c r="B50" s="7"/>
      <c r="C50" s="7"/>
      <c r="D50" s="7"/>
      <c r="E50" s="33"/>
      <c r="F50" s="33"/>
      <c r="G50" s="33"/>
      <c r="I50" s="8"/>
      <c r="J50" s="8"/>
      <c r="K50" s="8"/>
      <c r="L50" s="8"/>
      <c r="M50" s="8"/>
      <c r="N50" s="8"/>
      <c r="O50" s="8"/>
      <c r="P50" s="134"/>
      <c r="Q50" s="134"/>
    </row>
    <row r="51" spans="1:17">
      <c r="A51" s="32"/>
      <c r="B51" s="7"/>
      <c r="C51" s="7"/>
      <c r="D51" s="7"/>
      <c r="E51" s="7"/>
      <c r="F51" s="7"/>
      <c r="G51" s="7"/>
      <c r="I51" s="8"/>
      <c r="J51" s="8"/>
      <c r="K51" s="8"/>
      <c r="L51" s="8"/>
      <c r="M51" s="8"/>
      <c r="N51" s="8"/>
      <c r="O51" s="8"/>
      <c r="P51" s="134"/>
      <c r="Q51" s="134"/>
    </row>
    <row r="52" spans="1:17">
      <c r="A52" s="32"/>
      <c r="B52" s="33"/>
      <c r="C52" s="33"/>
      <c r="D52" s="33"/>
      <c r="E52" s="33"/>
      <c r="F52" s="33"/>
      <c r="G52" s="33"/>
      <c r="I52" s="8"/>
      <c r="J52" s="8"/>
      <c r="K52" s="8"/>
      <c r="L52" s="8"/>
      <c r="M52" s="8"/>
      <c r="N52" s="8"/>
      <c r="O52" s="8"/>
      <c r="P52" s="134"/>
      <c r="Q52" s="134"/>
    </row>
    <row r="53" spans="1:17">
      <c r="A53" s="32"/>
      <c r="B53" s="7"/>
      <c r="C53" s="7"/>
      <c r="D53" s="7"/>
      <c r="E53" s="32"/>
      <c r="F53" s="32"/>
      <c r="G53" s="32"/>
      <c r="I53" s="8"/>
      <c r="J53" s="8"/>
      <c r="K53" s="8"/>
      <c r="L53" s="8"/>
      <c r="M53" s="8"/>
      <c r="N53" s="8"/>
      <c r="O53" s="8"/>
      <c r="P53" s="134"/>
      <c r="Q53" s="134"/>
    </row>
    <row r="54" spans="1:17">
      <c r="A54" s="32"/>
      <c r="B54" s="33"/>
      <c r="C54" s="33"/>
      <c r="D54" s="33"/>
      <c r="E54" s="7"/>
      <c r="F54" s="7"/>
      <c r="G54" s="7"/>
      <c r="I54" s="8"/>
      <c r="J54" s="8"/>
      <c r="K54" s="8"/>
      <c r="L54" s="8"/>
      <c r="M54" s="8"/>
      <c r="N54" s="8"/>
      <c r="O54" s="8"/>
      <c r="P54" s="134"/>
      <c r="Q54" s="134"/>
    </row>
    <row r="55" spans="1:17">
      <c r="A55" s="10"/>
      <c r="B55" s="32"/>
      <c r="C55" s="32"/>
      <c r="D55" s="32"/>
      <c r="E55" s="45"/>
      <c r="F55" s="45"/>
      <c r="G55" s="45"/>
      <c r="I55" s="137"/>
      <c r="J55" s="137"/>
      <c r="K55" s="137"/>
      <c r="L55" s="137"/>
      <c r="M55" s="137"/>
      <c r="N55" s="137"/>
      <c r="O55" s="137"/>
      <c r="P55" s="134"/>
      <c r="Q55" s="134"/>
    </row>
    <row r="56" spans="1:17">
      <c r="A56" s="10"/>
      <c r="B56" s="7"/>
      <c r="C56" s="7"/>
      <c r="D56" s="7"/>
      <c r="E56" s="113"/>
      <c r="F56" s="113"/>
      <c r="G56" s="113"/>
      <c r="I56" s="137"/>
      <c r="J56" s="137"/>
      <c r="P56" s="134"/>
      <c r="Q56" s="134"/>
    </row>
    <row r="57" spans="1:17">
      <c r="A57" s="10"/>
      <c r="B57" s="45"/>
      <c r="C57" s="45"/>
      <c r="D57" s="45"/>
      <c r="E57" s="7"/>
      <c r="F57" s="7"/>
      <c r="G57" s="7"/>
      <c r="I57" s="137"/>
      <c r="J57" s="137"/>
      <c r="P57" s="134"/>
      <c r="Q57" s="134"/>
    </row>
    <row r="58" spans="1:17">
      <c r="A58" s="10"/>
      <c r="B58" s="113"/>
      <c r="C58" s="113"/>
      <c r="D58" s="113"/>
      <c r="E58" s="7"/>
      <c r="F58" s="7"/>
      <c r="G58" s="7"/>
      <c r="I58" s="137"/>
      <c r="J58" s="137"/>
      <c r="P58" s="134"/>
      <c r="Q58" s="134"/>
    </row>
    <row r="59" spans="1:17">
      <c r="A59" s="10"/>
      <c r="B59" s="7"/>
      <c r="C59" s="7"/>
      <c r="D59" s="7"/>
      <c r="E59" s="7"/>
      <c r="F59" s="7"/>
      <c r="G59" s="7"/>
      <c r="I59" s="8"/>
      <c r="J59" s="8"/>
      <c r="K59" s="8"/>
      <c r="L59" s="8"/>
      <c r="M59" s="8"/>
      <c r="N59" s="8"/>
      <c r="O59" s="8"/>
      <c r="P59" s="134"/>
      <c r="Q59" s="134"/>
    </row>
    <row r="60" spans="1:17">
      <c r="A60" s="10"/>
      <c r="B60" s="7"/>
      <c r="C60" s="7"/>
      <c r="D60" s="7"/>
      <c r="E60" s="7"/>
      <c r="F60" s="7"/>
      <c r="G60" s="7"/>
      <c r="I60" s="8"/>
      <c r="J60" s="8"/>
      <c r="K60" s="8"/>
      <c r="L60" s="8"/>
      <c r="M60" s="8"/>
      <c r="N60" s="8"/>
      <c r="O60" s="8"/>
      <c r="P60" s="134"/>
      <c r="Q60" s="134"/>
    </row>
    <row r="61" spans="1:17">
      <c r="A61" s="10"/>
      <c r="B61" s="7"/>
      <c r="C61" s="7"/>
      <c r="D61" s="7"/>
      <c r="E61" s="7"/>
      <c r="F61" s="7"/>
      <c r="G61" s="7"/>
      <c r="I61" s="8"/>
      <c r="J61" s="8"/>
      <c r="K61" s="8"/>
      <c r="L61" s="8"/>
      <c r="M61" s="8"/>
      <c r="N61" s="8"/>
      <c r="O61" s="8"/>
      <c r="P61" s="134"/>
      <c r="Q61" s="134"/>
    </row>
    <row r="62" spans="1:17">
      <c r="A62" s="10"/>
      <c r="B62" s="7"/>
      <c r="C62" s="7"/>
      <c r="D62" s="7"/>
      <c r="E62" s="32"/>
      <c r="F62" s="32"/>
      <c r="G62" s="32"/>
      <c r="I62" s="8"/>
      <c r="J62" s="8"/>
      <c r="K62" s="8"/>
      <c r="L62" s="8"/>
      <c r="M62" s="8"/>
      <c r="N62" s="8"/>
      <c r="O62" s="8"/>
      <c r="P62" s="134"/>
      <c r="Q62" s="134"/>
    </row>
    <row r="63" spans="1:17">
      <c r="A63" s="10"/>
      <c r="B63" s="7"/>
      <c r="C63" s="7"/>
      <c r="D63" s="7"/>
      <c r="E63" s="7"/>
      <c r="F63" s="7"/>
      <c r="G63" s="7"/>
      <c r="I63" s="8"/>
      <c r="J63" s="8"/>
      <c r="K63" s="8"/>
      <c r="L63" s="8"/>
      <c r="M63" s="8"/>
      <c r="N63" s="8"/>
      <c r="O63" s="8"/>
      <c r="P63" s="134"/>
      <c r="Q63" s="134"/>
    </row>
    <row r="64" spans="1:17">
      <c r="A64" s="10"/>
      <c r="B64" s="32"/>
      <c r="C64" s="32"/>
      <c r="D64" s="32"/>
      <c r="E64" s="113"/>
      <c r="F64" s="113"/>
      <c r="G64" s="113"/>
      <c r="I64" s="137"/>
      <c r="J64" s="137"/>
      <c r="K64" s="137"/>
      <c r="L64" s="137"/>
      <c r="M64" s="137"/>
      <c r="N64" s="137"/>
      <c r="O64" s="137"/>
      <c r="P64" s="134"/>
      <c r="Q64" s="134"/>
    </row>
    <row r="65" spans="1:17">
      <c r="A65" s="10"/>
      <c r="B65" s="7"/>
      <c r="C65" s="7"/>
      <c r="D65" s="7"/>
      <c r="E65" s="7"/>
      <c r="F65" s="7"/>
      <c r="G65" s="7"/>
      <c r="I65" s="137"/>
      <c r="J65" s="137"/>
      <c r="P65" s="134"/>
      <c r="Q65" s="134"/>
    </row>
    <row r="66" spans="1:17">
      <c r="A66" s="10"/>
      <c r="B66" s="113"/>
      <c r="C66" s="113"/>
      <c r="D66" s="113"/>
      <c r="E66" s="33"/>
      <c r="F66" s="33"/>
      <c r="G66" s="33"/>
      <c r="I66" s="137"/>
      <c r="J66" s="137"/>
      <c r="P66" s="134"/>
      <c r="Q66" s="134"/>
    </row>
    <row r="67" spans="1:17">
      <c r="A67" s="10"/>
      <c r="B67" s="7"/>
      <c r="C67" s="7"/>
      <c r="D67" s="7"/>
      <c r="I67" s="8"/>
      <c r="J67" s="8"/>
      <c r="K67" s="8"/>
      <c r="L67" s="8"/>
      <c r="M67" s="8"/>
      <c r="N67" s="8"/>
      <c r="O67" s="8"/>
      <c r="P67" s="134"/>
      <c r="Q67" s="134"/>
    </row>
    <row r="68" spans="1:17">
      <c r="A68" s="10"/>
      <c r="B68" s="33"/>
      <c r="C68" s="33"/>
      <c r="D68" s="33"/>
      <c r="I68" s="8"/>
      <c r="J68" s="8"/>
      <c r="K68" s="8"/>
      <c r="L68" s="8"/>
      <c r="M68" s="8"/>
      <c r="N68" s="8"/>
      <c r="O68" s="8"/>
      <c r="P68" s="134"/>
      <c r="Q68" s="134"/>
    </row>
    <row r="69" spans="1:17">
      <c r="A69" s="14"/>
    </row>
    <row r="70" spans="1:17">
      <c r="A70" s="14"/>
    </row>
    <row r="71" spans="1:17">
      <c r="A71" s="14"/>
    </row>
    <row r="72" spans="1:17">
      <c r="A72" s="14"/>
    </row>
    <row r="73" spans="1:17">
      <c r="A73" s="14"/>
    </row>
    <row r="74" spans="1:17">
      <c r="A74" s="14"/>
    </row>
    <row r="75" spans="1:17">
      <c r="A75" s="14"/>
    </row>
    <row r="76" spans="1:17">
      <c r="A76" s="14"/>
    </row>
    <row r="77" spans="1:17">
      <c r="A77" s="14"/>
    </row>
    <row r="78" spans="1:17">
      <c r="A78" s="14"/>
    </row>
    <row r="79" spans="1:17">
      <c r="A79" s="14"/>
    </row>
    <row r="80" spans="1:17">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sheetData>
  <mergeCells count="1">
    <mergeCell ref="C17:D17"/>
  </mergeCells>
  <phoneticPr fontId="18" type="noConversion"/>
  <printOptions horizontalCentered="1"/>
  <pageMargins left="0.5" right="0.5" top="1" bottom="0.5" header="0.25" footer="0.25"/>
  <pageSetup pageOrder="overThenDown" orientation="landscape" r:id="rId1"/>
  <headerFooter alignWithMargins="0">
    <oddFooter>&amp;LSponsor: Bruce Fairchild&amp;C&amp;A&amp;R&amp;P of &amp;N</oddFooter>
  </headerFooter>
</worksheet>
</file>

<file path=xl/worksheets/sheet141.xml><?xml version="1.0" encoding="utf-8"?>
<worksheet xmlns="http://schemas.openxmlformats.org/spreadsheetml/2006/main" xmlns:r="http://schemas.openxmlformats.org/officeDocument/2006/relationships">
  <sheetPr codeName="Sheet46"/>
  <dimension ref="A1:K24"/>
  <sheetViews>
    <sheetView view="pageLayout" zoomScaleNormal="100" zoomScaleSheetLayoutView="90" workbookViewId="0">
      <selection activeCell="B5" sqref="B5"/>
    </sheetView>
  </sheetViews>
  <sheetFormatPr defaultRowHeight="12.75"/>
  <cols>
    <col min="1" max="1" width="4.42578125" style="239" customWidth="1"/>
    <col min="2" max="2" width="53.140625" style="238" customWidth="1"/>
    <col min="3" max="4" width="9.85546875" style="238" customWidth="1"/>
    <col min="5" max="5" width="10" style="238" customWidth="1"/>
    <col min="6" max="7" width="9.28515625" style="238" customWidth="1"/>
    <col min="8" max="8" width="12" style="238" customWidth="1"/>
    <col min="9" max="9" width="12.140625" style="238" customWidth="1"/>
    <col min="10" max="10" width="13.5703125" style="238" customWidth="1"/>
    <col min="11" max="11" width="9.28515625" style="238" customWidth="1"/>
    <col min="12" max="16384" width="9.140625" style="238"/>
  </cols>
  <sheetData>
    <row r="1" spans="1:11" ht="13.5" thickBot="1">
      <c r="A1" s="10"/>
      <c r="B1" s="2"/>
      <c r="C1" s="2"/>
      <c r="D1" s="268"/>
      <c r="E1" s="268"/>
      <c r="F1" s="268"/>
      <c r="G1" s="268"/>
      <c r="H1" s="2"/>
      <c r="I1" s="2"/>
      <c r="J1" s="2"/>
      <c r="K1" s="2"/>
    </row>
    <row r="2" spans="1:11">
      <c r="A2" s="267"/>
      <c r="B2" s="118" t="s">
        <v>492</v>
      </c>
      <c r="C2" s="39"/>
      <c r="D2" s="2"/>
      <c r="E2" s="2"/>
      <c r="F2" s="2"/>
      <c r="G2" s="73"/>
      <c r="H2" s="268"/>
      <c r="I2" s="268"/>
      <c r="J2" s="268"/>
      <c r="K2" s="268"/>
    </row>
    <row r="3" spans="1:11">
      <c r="A3" s="267"/>
      <c r="B3" s="119" t="str">
        <f>'I-A'!B3</f>
        <v>WIND ENERGY TRANSMISSION TEXAS, LLC</v>
      </c>
      <c r="C3" s="5"/>
      <c r="D3" s="2"/>
      <c r="E3" s="2"/>
      <c r="F3" s="2"/>
      <c r="G3" s="73"/>
      <c r="H3" s="268"/>
      <c r="I3" s="268"/>
      <c r="J3" s="268"/>
      <c r="K3" s="268"/>
    </row>
    <row r="4" spans="1:11">
      <c r="A4" s="267"/>
      <c r="B4" s="698" t="s">
        <v>985</v>
      </c>
      <c r="C4" s="39"/>
      <c r="D4" s="2"/>
      <c r="E4" s="39"/>
      <c r="F4" s="39"/>
      <c r="G4" s="268"/>
      <c r="H4" s="268"/>
      <c r="I4" s="268"/>
      <c r="J4" s="268"/>
      <c r="K4" s="268"/>
    </row>
    <row r="5" spans="1:11">
      <c r="A5" s="267"/>
      <c r="B5" s="120" t="str">
        <f>'I-A'!B5</f>
        <v>FOR THE HISTORICAL YEAR ENDED JUNE 30, 2012  - AS ADJUSTED</v>
      </c>
      <c r="C5" s="39"/>
      <c r="D5" s="2"/>
      <c r="E5" s="39"/>
      <c r="F5" s="39"/>
      <c r="G5" s="268"/>
      <c r="H5" s="268"/>
      <c r="I5" s="268"/>
      <c r="J5" s="268"/>
      <c r="K5" s="268"/>
    </row>
    <row r="6" spans="1:11" ht="13.5" thickBot="1">
      <c r="A6" s="267"/>
      <c r="B6" s="121" t="str">
        <f>'I-A'!B6</f>
        <v>DOCKET NO. 40606</v>
      </c>
      <c r="C6" s="39"/>
      <c r="D6" s="2"/>
      <c r="E6" s="39"/>
      <c r="F6" s="39"/>
      <c r="G6" s="268"/>
      <c r="H6" s="268"/>
      <c r="I6" s="268"/>
      <c r="J6" s="268"/>
      <c r="K6" s="268"/>
    </row>
    <row r="7" spans="1:11">
      <c r="A7" s="101"/>
      <c r="B7" s="2"/>
      <c r="C7" s="2"/>
      <c r="D7" s="2"/>
      <c r="E7" s="2"/>
      <c r="F7" s="2"/>
      <c r="G7" s="2"/>
      <c r="H7" s="268"/>
      <c r="I7" s="268"/>
      <c r="J7" s="268"/>
      <c r="K7" s="268"/>
    </row>
    <row r="8" spans="1:11" ht="13.5" thickBot="1">
      <c r="A8" s="1"/>
      <c r="B8" s="2"/>
      <c r="C8" s="1">
        <v>1</v>
      </c>
      <c r="D8" s="1">
        <v>2</v>
      </c>
      <c r="E8" s="4">
        <v>3</v>
      </c>
      <c r="F8" s="4">
        <v>4</v>
      </c>
      <c r="G8" s="1">
        <v>5</v>
      </c>
      <c r="H8" s="1">
        <v>6</v>
      </c>
      <c r="I8" s="1">
        <v>7</v>
      </c>
      <c r="J8" s="1">
        <v>8</v>
      </c>
      <c r="K8" s="1">
        <v>9</v>
      </c>
    </row>
    <row r="9" spans="1:11">
      <c r="A9" s="124"/>
      <c r="B9" s="124"/>
      <c r="C9" s="124" t="s">
        <v>148</v>
      </c>
      <c r="D9" s="124" t="s">
        <v>335</v>
      </c>
      <c r="E9" s="150" t="s">
        <v>336</v>
      </c>
      <c r="F9" s="150" t="s">
        <v>336</v>
      </c>
      <c r="G9" s="150" t="s">
        <v>534</v>
      </c>
      <c r="H9" s="124" t="s">
        <v>582</v>
      </c>
      <c r="I9" s="124"/>
      <c r="J9" s="124" t="s">
        <v>292</v>
      </c>
      <c r="K9" s="150"/>
    </row>
    <row r="10" spans="1:11">
      <c r="A10" s="126" t="s">
        <v>1159</v>
      </c>
      <c r="B10" s="126" t="s">
        <v>333</v>
      </c>
      <c r="C10" s="126" t="s">
        <v>1338</v>
      </c>
      <c r="D10" s="126" t="s">
        <v>340</v>
      </c>
      <c r="E10" s="126" t="s">
        <v>293</v>
      </c>
      <c r="F10" s="126" t="s">
        <v>340</v>
      </c>
      <c r="G10" s="126" t="s">
        <v>340</v>
      </c>
      <c r="H10" s="126" t="s">
        <v>554</v>
      </c>
      <c r="I10" s="126" t="s">
        <v>294</v>
      </c>
      <c r="J10" s="126" t="s">
        <v>295</v>
      </c>
      <c r="K10" s="126" t="s">
        <v>347</v>
      </c>
    </row>
    <row r="11" spans="1:11">
      <c r="A11" s="126" t="s">
        <v>198</v>
      </c>
      <c r="B11" s="126"/>
      <c r="C11" s="126" t="s">
        <v>1343</v>
      </c>
      <c r="D11" s="126" t="s">
        <v>551</v>
      </c>
      <c r="E11" s="126" t="s">
        <v>296</v>
      </c>
      <c r="F11" s="126" t="s">
        <v>494</v>
      </c>
      <c r="G11" s="126" t="s">
        <v>552</v>
      </c>
      <c r="H11" s="126" t="s">
        <v>553</v>
      </c>
      <c r="I11" s="126" t="s">
        <v>297</v>
      </c>
      <c r="J11" s="126" t="s">
        <v>298</v>
      </c>
      <c r="K11" s="126" t="s">
        <v>493</v>
      </c>
    </row>
    <row r="12" spans="1:11" ht="13.5" thickBot="1">
      <c r="A12" s="129"/>
      <c r="B12" s="286"/>
      <c r="C12" s="129" t="s">
        <v>299</v>
      </c>
      <c r="D12" s="129"/>
      <c r="E12" s="129" t="s">
        <v>300</v>
      </c>
      <c r="F12" s="183"/>
      <c r="G12" s="183"/>
      <c r="H12" s="183"/>
      <c r="I12" s="183"/>
      <c r="J12" s="183" t="s">
        <v>301</v>
      </c>
      <c r="K12" s="183" t="s">
        <v>302</v>
      </c>
    </row>
    <row r="13" spans="1:11">
      <c r="A13" s="1"/>
      <c r="B13" s="287"/>
      <c r="C13" s="289"/>
      <c r="D13" s="78"/>
      <c r="E13" s="78"/>
      <c r="F13" s="78"/>
      <c r="G13" s="78"/>
      <c r="H13" s="78"/>
      <c r="I13" s="78"/>
      <c r="J13" s="78"/>
      <c r="K13" s="168"/>
    </row>
    <row r="14" spans="1:11">
      <c r="A14" s="1">
        <v>1</v>
      </c>
      <c r="B14" s="290"/>
      <c r="C14" s="3"/>
      <c r="D14" s="2"/>
      <c r="E14" s="2"/>
      <c r="F14" s="2"/>
      <c r="G14" s="2"/>
      <c r="H14" s="2"/>
      <c r="I14" s="2"/>
      <c r="J14" s="2"/>
      <c r="K14" s="169"/>
    </row>
    <row r="15" spans="1:11">
      <c r="A15" s="1">
        <f t="shared" ref="A15:A21" si="0">A14+1</f>
        <v>2</v>
      </c>
      <c r="B15" s="51"/>
      <c r="C15" s="2"/>
      <c r="D15" s="9"/>
      <c r="E15" s="9"/>
      <c r="F15" s="9"/>
      <c r="G15" s="9"/>
      <c r="H15" s="9"/>
      <c r="I15" s="9"/>
      <c r="J15" s="9"/>
      <c r="K15" s="40"/>
    </row>
    <row r="16" spans="1:11" ht="13.5" thickBot="1">
      <c r="A16" s="1">
        <f t="shared" si="0"/>
        <v>3</v>
      </c>
      <c r="B16" s="290"/>
      <c r="C16" s="11"/>
      <c r="D16" s="9"/>
      <c r="E16" s="9"/>
      <c r="F16" s="9"/>
      <c r="G16" s="9"/>
      <c r="H16" s="9"/>
      <c r="I16" s="9"/>
      <c r="J16" s="9"/>
      <c r="K16" s="40"/>
    </row>
    <row r="17" spans="1:11" ht="13.5" thickBot="1">
      <c r="A17" s="1">
        <f t="shared" si="0"/>
        <v>4</v>
      </c>
      <c r="B17" s="290"/>
      <c r="C17" s="3"/>
      <c r="D17" s="9"/>
      <c r="E17" s="1695" t="s">
        <v>195</v>
      </c>
      <c r="F17" s="1696"/>
      <c r="G17" s="1697"/>
      <c r="H17" s="9"/>
      <c r="I17" s="9"/>
      <c r="J17" s="9"/>
      <c r="K17" s="40"/>
    </row>
    <row r="18" spans="1:11">
      <c r="A18" s="1">
        <f t="shared" si="0"/>
        <v>5</v>
      </c>
      <c r="B18" s="290"/>
      <c r="C18" s="3"/>
      <c r="D18" s="9"/>
      <c r="E18" s="9"/>
      <c r="F18" s="9"/>
      <c r="G18" s="9"/>
      <c r="H18" s="9"/>
      <c r="I18" s="9"/>
      <c r="J18" s="9"/>
      <c r="K18" s="40"/>
    </row>
    <row r="19" spans="1:11">
      <c r="A19" s="1">
        <f t="shared" si="0"/>
        <v>6</v>
      </c>
      <c r="B19" s="290"/>
      <c r="C19" s="3"/>
      <c r="D19" s="9"/>
      <c r="E19" s="9"/>
      <c r="F19" s="9"/>
      <c r="G19" s="9"/>
      <c r="H19" s="9"/>
      <c r="I19" s="9"/>
      <c r="J19" s="9"/>
      <c r="K19" s="40"/>
    </row>
    <row r="20" spans="1:11">
      <c r="A20" s="1">
        <f t="shared" si="0"/>
        <v>7</v>
      </c>
      <c r="B20" s="51"/>
      <c r="C20" s="2"/>
      <c r="D20" s="9"/>
      <c r="E20" s="9"/>
      <c r="F20" s="9"/>
      <c r="G20" s="9"/>
      <c r="H20" s="9"/>
      <c r="I20" s="9"/>
      <c r="J20" s="9"/>
      <c r="K20" s="40"/>
    </row>
    <row r="21" spans="1:11">
      <c r="A21" s="1">
        <f t="shared" si="0"/>
        <v>8</v>
      </c>
      <c r="B21" s="283"/>
      <c r="C21" s="5"/>
      <c r="D21" s="434"/>
      <c r="E21" s="434"/>
      <c r="F21" s="434"/>
      <c r="G21" s="434"/>
      <c r="H21" s="434"/>
      <c r="I21" s="434"/>
      <c r="J21" s="434"/>
      <c r="K21" s="435"/>
    </row>
    <row r="22" spans="1:11" ht="13.5" thickBot="1">
      <c r="A22" s="1"/>
      <c r="B22" s="436"/>
      <c r="C22" s="437"/>
      <c r="D22" s="210"/>
      <c r="E22" s="210"/>
      <c r="F22" s="210"/>
      <c r="G22" s="210"/>
      <c r="H22" s="210"/>
      <c r="I22" s="210"/>
      <c r="J22" s="210"/>
      <c r="K22" s="211"/>
    </row>
    <row r="23" spans="1:11">
      <c r="A23" s="1"/>
      <c r="B23" s="7"/>
      <c r="C23" s="2"/>
      <c r="D23" s="9"/>
      <c r="E23" s="9"/>
      <c r="F23" s="9"/>
      <c r="G23" s="9"/>
      <c r="H23" s="9"/>
      <c r="I23" s="9"/>
      <c r="J23" s="9"/>
      <c r="K23" s="9"/>
    </row>
    <row r="24" spans="1:11">
      <c r="A24" s="267"/>
      <c r="B24" s="268"/>
      <c r="C24" s="268"/>
      <c r="D24" s="268"/>
      <c r="E24" s="268"/>
      <c r="F24" s="268"/>
      <c r="G24" s="268"/>
      <c r="H24" s="268"/>
      <c r="I24" s="268"/>
      <c r="J24" s="268"/>
      <c r="K24" s="268"/>
    </row>
  </sheetData>
  <mergeCells count="1">
    <mergeCell ref="E17:G17"/>
  </mergeCells>
  <phoneticPr fontId="18" type="noConversion"/>
  <printOptions horizontalCentered="1"/>
  <pageMargins left="0.5" right="0.5" top="1" bottom="0.5" header="0.25" footer="0.25"/>
  <pageSetup scale="85" pageOrder="overThenDown" orientation="landscape" r:id="rId1"/>
  <headerFooter alignWithMargins="0">
    <oddFooter>&amp;LSponsor: Bruce Fairchild&amp;C&amp;A&amp;R&amp;P of &amp;N</oddFooter>
  </headerFooter>
</worksheet>
</file>

<file path=xl/worksheets/sheet142.xml><?xml version="1.0" encoding="utf-8"?>
<worksheet xmlns="http://schemas.openxmlformats.org/spreadsheetml/2006/main" xmlns:r="http://schemas.openxmlformats.org/officeDocument/2006/relationships">
  <sheetPr codeName="Sheet62"/>
  <dimension ref="A1:H36"/>
  <sheetViews>
    <sheetView topLeftCell="A3" zoomScaleNormal="100" zoomScaleSheetLayoutView="90" workbookViewId="0">
      <selection activeCell="B16" sqref="B16"/>
    </sheetView>
  </sheetViews>
  <sheetFormatPr defaultRowHeight="11.25"/>
  <cols>
    <col min="1" max="1" width="8.140625" style="1050" customWidth="1"/>
    <col min="2" max="2" width="32.7109375" style="1050" customWidth="1"/>
    <col min="3" max="5" width="9.28515625" style="1085" customWidth="1"/>
    <col min="6" max="6" width="12.140625" style="1085" customWidth="1"/>
    <col min="7" max="7" width="10.7109375" style="1050" customWidth="1"/>
    <col min="8" max="8" width="9.28515625" style="1050" customWidth="1"/>
    <col min="9" max="16384" width="9.140625" style="1050"/>
  </cols>
  <sheetData>
    <row r="1" spans="1:7" ht="12" thickBot="1"/>
    <row r="2" spans="1:7" ht="12.75" customHeight="1">
      <c r="B2" s="1768" t="s">
        <v>492</v>
      </c>
      <c r="C2" s="1769"/>
      <c r="D2" s="1769"/>
      <c r="E2" s="1770"/>
      <c r="F2" s="1052"/>
    </row>
    <row r="3" spans="1:7" ht="12.75" customHeight="1">
      <c r="B3" s="1771" t="str">
        <f>'I-A'!B3</f>
        <v>WIND ENERGY TRANSMISSION TEXAS, LLC</v>
      </c>
      <c r="C3" s="1772"/>
      <c r="D3" s="1772"/>
      <c r="E3" s="1773"/>
      <c r="F3" s="1052"/>
    </row>
    <row r="4" spans="1:7">
      <c r="B4" s="1771" t="s">
        <v>616</v>
      </c>
      <c r="C4" s="1772"/>
      <c r="D4" s="1772"/>
      <c r="E4" s="1773"/>
      <c r="F4" s="1052"/>
    </row>
    <row r="5" spans="1:7">
      <c r="B5" s="1771" t="str">
        <f>'I-A'!B5</f>
        <v>FOR THE HISTORICAL YEAR ENDED JUNE 30, 2012  - AS ADJUSTED</v>
      </c>
      <c r="C5" s="1772"/>
      <c r="D5" s="1772"/>
      <c r="E5" s="1773"/>
      <c r="F5" s="1052"/>
    </row>
    <row r="6" spans="1:7" ht="12.75" customHeight="1" thickBot="1">
      <c r="B6" s="1761" t="str">
        <f>'I-A'!B6</f>
        <v>DOCKET NO. 40606</v>
      </c>
      <c r="C6" s="1762"/>
      <c r="D6" s="1762"/>
      <c r="E6" s="1763"/>
      <c r="F6" s="1086"/>
    </row>
    <row r="7" spans="1:7">
      <c r="A7" s="1052"/>
      <c r="B7" s="1052"/>
      <c r="C7" s="1053"/>
      <c r="D7" s="1053"/>
      <c r="E7" s="1053"/>
      <c r="F7" s="1053"/>
    </row>
    <row r="8" spans="1:7" s="1054" customFormat="1">
      <c r="B8" s="1767"/>
      <c r="C8" s="1767"/>
      <c r="D8" s="1767"/>
      <c r="E8" s="1767"/>
      <c r="F8" s="1767"/>
    </row>
    <row r="10" spans="1:7" s="1054" customFormat="1">
      <c r="C10" s="1055">
        <v>1</v>
      </c>
      <c r="D10" s="1055">
        <f>C10+1</f>
        <v>2</v>
      </c>
      <c r="E10" s="1055">
        <f>D10+1</f>
        <v>3</v>
      </c>
      <c r="F10" s="1055">
        <f>E10+1</f>
        <v>4</v>
      </c>
      <c r="G10" s="1055">
        <v>5</v>
      </c>
    </row>
    <row r="11" spans="1:7" s="1059" customFormat="1" ht="16.5" customHeight="1">
      <c r="A11" s="1056" t="s">
        <v>1159</v>
      </c>
      <c r="B11" s="1057"/>
      <c r="C11" s="1764" t="s">
        <v>55</v>
      </c>
      <c r="D11" s="1765"/>
      <c r="E11" s="1765"/>
      <c r="F11" s="1766"/>
      <c r="G11" s="1058"/>
    </row>
    <row r="12" spans="1:7" s="1059" customFormat="1">
      <c r="A12" s="1060" t="s">
        <v>198</v>
      </c>
      <c r="B12" s="1061" t="s">
        <v>134</v>
      </c>
      <c r="C12" s="1557">
        <v>930.2</v>
      </c>
      <c r="D12" s="1063"/>
      <c r="E12" s="1062"/>
      <c r="F12" s="1062"/>
      <c r="G12" s="1064" t="s">
        <v>347</v>
      </c>
    </row>
    <row r="13" spans="1:7" s="1059" customFormat="1" ht="12.75" customHeight="1">
      <c r="A13" s="1065"/>
      <c r="C13" s="1066"/>
      <c r="D13" s="1066"/>
      <c r="E13" s="1067"/>
      <c r="F13" s="1066"/>
      <c r="G13" s="1068"/>
    </row>
    <row r="14" spans="1:7" s="1059" customFormat="1">
      <c r="A14" s="1069">
        <v>1</v>
      </c>
      <c r="B14" s="7" t="s">
        <v>613</v>
      </c>
      <c r="C14" s="1531"/>
      <c r="D14" s="1531"/>
      <c r="E14" s="1531"/>
      <c r="F14" s="1531"/>
      <c r="G14" s="1531"/>
    </row>
    <row r="15" spans="1:7" s="1059" customFormat="1">
      <c r="A15" s="1069">
        <f>A14+1</f>
        <v>2</v>
      </c>
      <c r="B15" s="1160" t="s">
        <v>816</v>
      </c>
      <c r="C15" s="1531">
        <v>122243</v>
      </c>
      <c r="D15" s="1531"/>
      <c r="E15" s="1531"/>
      <c r="F15" s="1531"/>
      <c r="G15" s="1531"/>
    </row>
    <row r="16" spans="1:7" s="1059" customFormat="1">
      <c r="A16" s="1069">
        <f>A15+1</f>
        <v>3</v>
      </c>
      <c r="B16" s="1530" t="s">
        <v>815</v>
      </c>
      <c r="C16" s="1531">
        <v>372976</v>
      </c>
      <c r="D16" s="1531"/>
      <c r="E16" s="1531"/>
      <c r="F16" s="1531"/>
      <c r="G16" s="1531"/>
    </row>
    <row r="17" spans="1:8" s="1059" customFormat="1">
      <c r="A17" s="1069">
        <v>4</v>
      </c>
      <c r="B17" s="1530"/>
      <c r="C17" s="1531"/>
      <c r="D17" s="1531"/>
      <c r="E17" s="1531"/>
      <c r="F17" s="1531"/>
      <c r="G17" s="1531"/>
    </row>
    <row r="18" spans="1:8" s="1059" customFormat="1">
      <c r="A18" s="1069">
        <v>5</v>
      </c>
      <c r="B18" s="1530"/>
      <c r="C18" s="1531"/>
      <c r="D18" s="1531"/>
      <c r="E18" s="1531"/>
      <c r="F18" s="1531"/>
      <c r="G18" s="1531"/>
    </row>
    <row r="19" spans="1:8" s="1059" customFormat="1">
      <c r="A19" s="1069">
        <v>6</v>
      </c>
      <c r="B19" s="1530"/>
      <c r="C19" s="1531"/>
      <c r="D19" s="1531"/>
      <c r="E19" s="1531"/>
      <c r="F19" s="1531"/>
      <c r="G19" s="1531"/>
    </row>
    <row r="20" spans="1:8" s="1059" customFormat="1">
      <c r="A20" s="1069">
        <v>7</v>
      </c>
      <c r="B20" s="1530"/>
      <c r="C20" s="1531"/>
      <c r="D20" s="1531"/>
      <c r="E20" s="1531"/>
      <c r="F20" s="1531"/>
      <c r="G20" s="1531"/>
    </row>
    <row r="21" spans="1:8" s="1059" customFormat="1">
      <c r="A21" s="1069">
        <v>8</v>
      </c>
      <c r="B21" s="1530"/>
      <c r="C21" s="1531"/>
      <c r="D21" s="1531"/>
      <c r="E21" s="1531"/>
      <c r="F21" s="1531"/>
      <c r="G21" s="1531"/>
    </row>
    <row r="22" spans="1:8" s="1059" customFormat="1">
      <c r="A22" s="1069">
        <v>9</v>
      </c>
      <c r="B22" s="1530"/>
      <c r="C22" s="1532"/>
      <c r="D22" s="1532"/>
      <c r="E22" s="1532"/>
      <c r="F22" s="1532"/>
      <c r="G22" s="1531"/>
    </row>
    <row r="23" spans="1:8" s="1059" customFormat="1">
      <c r="A23" s="1069">
        <v>10</v>
      </c>
      <c r="B23" s="1530"/>
      <c r="C23" s="1532"/>
      <c r="D23" s="1532"/>
      <c r="E23" s="1532"/>
      <c r="F23" s="1532"/>
      <c r="G23" s="1531"/>
    </row>
    <row r="24" spans="1:8" s="1059" customFormat="1">
      <c r="A24" s="1069">
        <v>11</v>
      </c>
      <c r="B24" s="1533"/>
      <c r="C24" s="1534">
        <f>SUM(C14:C22)</f>
        <v>495219</v>
      </c>
      <c r="D24" s="1534"/>
      <c r="E24" s="1534"/>
      <c r="F24" s="1534"/>
      <c r="G24" s="1535"/>
      <c r="H24" s="1071"/>
    </row>
    <row r="25" spans="1:8" s="1054" customFormat="1">
      <c r="A25" s="1072"/>
      <c r="B25" s="1073"/>
      <c r="C25" s="1074"/>
      <c r="D25" s="1075"/>
      <c r="E25" s="1075"/>
      <c r="F25" s="1075"/>
    </row>
    <row r="26" spans="1:8" s="1054" customFormat="1">
      <c r="A26" s="1072"/>
      <c r="B26" s="1073"/>
      <c r="C26" s="1074"/>
      <c r="D26" s="1075"/>
      <c r="E26" s="1075"/>
      <c r="F26" s="1075"/>
    </row>
    <row r="27" spans="1:8" s="1054" customFormat="1">
      <c r="A27" s="1072"/>
      <c r="B27" s="1073"/>
      <c r="C27" s="1074"/>
      <c r="D27" s="1075"/>
      <c r="E27" s="1075"/>
      <c r="F27" s="1075"/>
    </row>
    <row r="28" spans="1:8" s="1054" customFormat="1">
      <c r="A28" s="1076"/>
      <c r="B28" s="1070"/>
      <c r="C28" s="1077"/>
      <c r="D28" s="1077"/>
      <c r="E28" s="1077"/>
      <c r="F28" s="1077"/>
    </row>
    <row r="29" spans="1:8" s="1054" customFormat="1">
      <c r="A29" s="1078"/>
      <c r="B29" s="1079"/>
      <c r="C29" s="1075"/>
      <c r="D29" s="1074"/>
      <c r="E29" s="1074"/>
      <c r="F29" s="1074"/>
    </row>
    <row r="30" spans="1:8" s="1054" customFormat="1">
      <c r="A30" s="1080"/>
      <c r="B30" s="1079"/>
      <c r="C30" s="1075"/>
      <c r="D30" s="1074"/>
      <c r="E30" s="1074"/>
      <c r="F30" s="1074"/>
    </row>
    <row r="31" spans="1:8" s="1054" customFormat="1">
      <c r="A31" s="1081"/>
      <c r="B31" s="1082"/>
      <c r="C31" s="1075"/>
      <c r="D31" s="1075"/>
      <c r="E31" s="1075"/>
      <c r="F31" s="1075"/>
    </row>
    <row r="32" spans="1:8" s="1054" customFormat="1">
      <c r="A32" s="1083"/>
      <c r="B32" s="1083"/>
      <c r="C32" s="1075"/>
      <c r="D32" s="1075"/>
      <c r="E32" s="1075"/>
      <c r="F32" s="1075"/>
    </row>
    <row r="33" spans="1:7" s="1054" customFormat="1">
      <c r="A33" s="1081"/>
      <c r="B33" s="1082"/>
      <c r="C33" s="1075"/>
      <c r="D33" s="1075"/>
      <c r="E33" s="1075"/>
      <c r="F33" s="1075"/>
    </row>
    <row r="34" spans="1:7" s="1054" customFormat="1">
      <c r="C34" s="1084"/>
      <c r="D34" s="1084"/>
      <c r="E34" s="1084"/>
      <c r="F34" s="1084"/>
      <c r="G34" s="1308"/>
    </row>
    <row r="35" spans="1:7" s="1054" customFormat="1">
      <c r="C35" s="1084"/>
      <c r="D35" s="1084"/>
      <c r="E35" s="1084"/>
      <c r="F35" s="1084"/>
      <c r="G35" s="1308"/>
    </row>
    <row r="36" spans="1:7" s="1054" customFormat="1">
      <c r="C36" s="1084"/>
      <c r="D36" s="1084"/>
      <c r="E36" s="1084"/>
      <c r="F36" s="1084"/>
    </row>
  </sheetData>
  <mergeCells count="7">
    <mergeCell ref="B6:E6"/>
    <mergeCell ref="C11:F11"/>
    <mergeCell ref="B8:F8"/>
    <mergeCell ref="B2:E2"/>
    <mergeCell ref="B3:E3"/>
    <mergeCell ref="B4:E4"/>
    <mergeCell ref="B5:E5"/>
  </mergeCells>
  <phoneticPr fontId="0" type="noConversion"/>
  <pageMargins left="0.5" right="0.5" top="0.75" bottom="0.5" header="0.3" footer="0.3"/>
  <pageSetup scale="95" orientation="landscape" r:id="rId1"/>
  <headerFooter alignWithMargins="0">
    <oddFooter>&amp;LCo-Sponsors: Bruce Fairchild, Wayne Morton&amp;C&amp;A&amp;R&amp;P of &amp;N</oddFooter>
  </headerFooter>
</worksheet>
</file>

<file path=xl/worksheets/sheet143.xml><?xml version="1.0" encoding="utf-8"?>
<worksheet xmlns="http://schemas.openxmlformats.org/spreadsheetml/2006/main" xmlns:r="http://schemas.openxmlformats.org/officeDocument/2006/relationships">
  <sheetPr codeName="Sheet68"/>
  <dimension ref="A1:H24"/>
  <sheetViews>
    <sheetView view="pageLayout" topLeftCell="A3" zoomScaleNormal="100" zoomScaleSheetLayoutView="90" workbookViewId="0">
      <selection activeCell="B14" sqref="B14"/>
    </sheetView>
  </sheetViews>
  <sheetFormatPr defaultRowHeight="11.25"/>
  <cols>
    <col min="1" max="1" width="6.28515625" style="1208" customWidth="1"/>
    <col min="2" max="2" width="61.140625" style="1208" customWidth="1"/>
    <col min="3" max="4" width="18.42578125" style="1085" customWidth="1"/>
    <col min="5" max="5" width="17.28515625" style="1085" customWidth="1"/>
    <col min="6" max="6" width="21" style="1085" customWidth="1"/>
    <col min="7" max="8" width="4.7109375" style="1085" bestFit="1" customWidth="1"/>
    <col min="9" max="9" width="4" style="1208" bestFit="1" customWidth="1"/>
    <col min="10" max="12" width="5.5703125" style="1208" bestFit="1" customWidth="1"/>
    <col min="13" max="13" width="4" style="1208" bestFit="1" customWidth="1"/>
    <col min="14" max="14" width="12" style="1208" bestFit="1" customWidth="1"/>
    <col min="15" max="15" width="11.42578125" style="1208" bestFit="1" customWidth="1"/>
    <col min="16" max="16384" width="9.140625" style="1208"/>
  </cols>
  <sheetData>
    <row r="1" spans="1:8">
      <c r="B1" s="1209" t="s">
        <v>492</v>
      </c>
      <c r="C1" s="1084"/>
      <c r="D1" s="1210"/>
    </row>
    <row r="2" spans="1:8">
      <c r="B2" s="1211" t="str">
        <f>'I-A'!B3</f>
        <v>WIND ENERGY TRANSMISSION TEXAS, LLC</v>
      </c>
      <c r="C2" s="1084"/>
      <c r="D2" s="1210"/>
    </row>
    <row r="3" spans="1:8">
      <c r="B3" s="1211" t="s">
        <v>986</v>
      </c>
      <c r="C3" s="1084"/>
      <c r="D3" s="1210"/>
    </row>
    <row r="4" spans="1:8">
      <c r="B4" s="1211" t="str">
        <f>'I-A'!B5</f>
        <v>FOR THE HISTORICAL YEAR ENDED JUNE 30, 2012  - AS ADJUSTED</v>
      </c>
      <c r="C4" s="1212"/>
      <c r="D4" s="1210"/>
      <c r="E4" s="1053"/>
      <c r="F4" s="1053"/>
      <c r="G4" s="1053"/>
      <c r="H4" s="1053"/>
    </row>
    <row r="5" spans="1:8" ht="12" thickBot="1">
      <c r="B5" s="1213" t="str">
        <f>'I-A'!B6</f>
        <v>DOCKET NO. 40606</v>
      </c>
      <c r="C5" s="1212"/>
      <c r="D5" s="1210"/>
      <c r="E5" s="1053"/>
      <c r="F5" s="1053"/>
      <c r="G5" s="1053"/>
      <c r="H5" s="1053"/>
    </row>
    <row r="6" spans="1:8">
      <c r="A6" s="1325"/>
      <c r="B6" s="1325"/>
      <c r="C6" s="1326"/>
      <c r="D6" s="1326"/>
      <c r="E6" s="1326"/>
      <c r="F6" s="1326"/>
      <c r="G6" s="1326"/>
      <c r="H6" s="1053"/>
    </row>
    <row r="7" spans="1:8" s="1217" customFormat="1">
      <c r="A7" s="1323"/>
      <c r="B7" s="1327"/>
      <c r="C7" s="1320"/>
      <c r="D7" s="1320"/>
      <c r="E7" s="1320"/>
      <c r="F7" s="1320"/>
      <c r="G7" s="1320"/>
      <c r="H7" s="1075"/>
    </row>
    <row r="8" spans="1:8" s="1217" customFormat="1">
      <c r="A8" s="615"/>
      <c r="B8" s="615"/>
      <c r="C8" s="615"/>
      <c r="D8" s="1328">
        <v>1</v>
      </c>
      <c r="E8" s="1329">
        <f>D8+1</f>
        <v>2</v>
      </c>
      <c r="F8" s="1330">
        <f>E8+1</f>
        <v>3</v>
      </c>
      <c r="G8" s="1320"/>
      <c r="H8" s="1075"/>
    </row>
    <row r="9" spans="1:8" s="1217" customFormat="1">
      <c r="A9" s="1331" t="s">
        <v>1159</v>
      </c>
      <c r="B9" s="1331"/>
      <c r="C9" s="1331"/>
      <c r="D9" s="1332" t="s">
        <v>662</v>
      </c>
      <c r="E9" s="1332" t="s">
        <v>663</v>
      </c>
      <c r="F9" s="1332" t="s">
        <v>664</v>
      </c>
      <c r="G9" s="1320"/>
      <c r="H9" s="1075"/>
    </row>
    <row r="10" spans="1:8" s="1217" customFormat="1">
      <c r="A10" s="1331" t="s">
        <v>198</v>
      </c>
      <c r="B10" s="1331" t="s">
        <v>665</v>
      </c>
      <c r="C10" s="1331" t="s">
        <v>165</v>
      </c>
      <c r="D10" s="1332" t="s">
        <v>666</v>
      </c>
      <c r="E10" s="1332" t="s">
        <v>575</v>
      </c>
      <c r="F10" s="1332" t="s">
        <v>667</v>
      </c>
      <c r="G10" s="1321"/>
      <c r="H10" s="1077"/>
    </row>
    <row r="11" spans="1:8" s="1217" customFormat="1">
      <c r="A11" s="1331"/>
      <c r="B11" s="1331"/>
      <c r="C11" s="1331"/>
      <c r="D11" s="1332"/>
      <c r="E11" s="1332"/>
      <c r="F11" s="1332"/>
      <c r="G11" s="1321"/>
      <c r="H11" s="1077"/>
    </row>
    <row r="12" spans="1:8" s="1217" customFormat="1">
      <c r="A12" s="615">
        <v>1</v>
      </c>
      <c r="B12" s="7" t="str">
        <f>'V-K-1'!B14</f>
        <v>Board of Managers Expenses (Reimbursement)</v>
      </c>
      <c r="C12" s="615"/>
      <c r="D12" s="1538"/>
      <c r="E12" s="1538"/>
      <c r="F12" s="1538"/>
      <c r="G12" s="1539"/>
      <c r="H12" s="1075"/>
    </row>
    <row r="13" spans="1:8" s="1217" customFormat="1">
      <c r="A13" s="615">
        <f>A12+1</f>
        <v>2</v>
      </c>
      <c r="B13" s="7" t="str">
        <f>'V-K-1'!B15</f>
        <v xml:space="preserve">    Brookfield</v>
      </c>
      <c r="C13" s="615">
        <f>'V-K-1'!C12</f>
        <v>930.2</v>
      </c>
      <c r="D13" s="1538">
        <f>'V-K-1'!C15</f>
        <v>122243</v>
      </c>
      <c r="E13" s="1538">
        <f>F13-D13</f>
        <v>-62243</v>
      </c>
      <c r="F13" s="1357">
        <f>5000*12</f>
        <v>60000</v>
      </c>
      <c r="G13" s="1539"/>
      <c r="H13" s="1075"/>
    </row>
    <row r="14" spans="1:8" s="1217" customFormat="1">
      <c r="A14" s="615">
        <f t="shared" ref="A14:A21" si="0">A13+1</f>
        <v>3</v>
      </c>
      <c r="B14" s="7" t="str">
        <f>'V-K-1'!B16</f>
        <v xml:space="preserve">   Isolux</v>
      </c>
      <c r="C14" s="615">
        <f>'V-K-1'!C12</f>
        <v>930.2</v>
      </c>
      <c r="D14" s="1538">
        <f>'V-K-1'!C16</f>
        <v>372976</v>
      </c>
      <c r="E14" s="1538">
        <f>F14-D14</f>
        <v>-84976</v>
      </c>
      <c r="F14" s="1357">
        <f>24000*12</f>
        <v>288000</v>
      </c>
      <c r="G14" s="1539"/>
      <c r="H14" s="1075"/>
    </row>
    <row r="15" spans="1:8" s="1217" customFormat="1">
      <c r="A15" s="615">
        <f t="shared" si="0"/>
        <v>4</v>
      </c>
      <c r="B15" s="7"/>
      <c r="C15" s="615"/>
      <c r="D15" s="1538"/>
      <c r="E15" s="1538"/>
      <c r="F15" s="1357"/>
      <c r="G15" s="1539"/>
      <c r="H15" s="1075"/>
    </row>
    <row r="16" spans="1:8" s="1217" customFormat="1">
      <c r="A16" s="615">
        <f t="shared" si="0"/>
        <v>5</v>
      </c>
      <c r="B16" s="7"/>
      <c r="C16" s="615"/>
      <c r="D16" s="1538"/>
      <c r="E16" s="1538"/>
      <c r="F16" s="1357"/>
      <c r="G16" s="1540"/>
      <c r="H16" s="1077"/>
    </row>
    <row r="17" spans="1:8" s="1217" customFormat="1">
      <c r="A17" s="615">
        <f t="shared" si="0"/>
        <v>6</v>
      </c>
      <c r="B17" s="7"/>
      <c r="C17" s="615"/>
      <c r="D17" s="1538"/>
      <c r="E17" s="1538"/>
      <c r="F17" s="1357"/>
      <c r="G17" s="1539"/>
      <c r="H17" s="1075"/>
    </row>
    <row r="18" spans="1:8" s="1217" customFormat="1">
      <c r="A18" s="615">
        <f t="shared" si="0"/>
        <v>7</v>
      </c>
      <c r="B18" s="615"/>
      <c r="C18" s="615"/>
      <c r="D18" s="1538"/>
      <c r="E18" s="1538"/>
      <c r="F18" s="1357"/>
      <c r="G18" s="1539"/>
      <c r="H18" s="1075"/>
    </row>
    <row r="19" spans="1:8" s="1217" customFormat="1">
      <c r="A19" s="615">
        <f t="shared" si="0"/>
        <v>8</v>
      </c>
      <c r="B19" s="615"/>
      <c r="C19" s="615"/>
      <c r="D19" s="1541"/>
      <c r="E19" s="1541"/>
      <c r="F19" s="1542"/>
      <c r="G19" s="1539"/>
      <c r="H19" s="1075"/>
    </row>
    <row r="20" spans="1:8" s="1217" customFormat="1">
      <c r="A20" s="615">
        <f t="shared" si="0"/>
        <v>9</v>
      </c>
      <c r="B20" s="615"/>
      <c r="C20" s="615"/>
      <c r="D20" s="1538"/>
      <c r="E20" s="1538"/>
      <c r="F20" s="1538"/>
      <c r="G20" s="1540"/>
      <c r="H20" s="1077"/>
    </row>
    <row r="21" spans="1:8" s="1217" customFormat="1" ht="12" thickBot="1">
      <c r="A21" s="615">
        <f t="shared" si="0"/>
        <v>10</v>
      </c>
      <c r="B21" s="1331"/>
      <c r="C21" s="1331"/>
      <c r="D21" s="1543">
        <f>SUM(D13:D20)</f>
        <v>495219</v>
      </c>
      <c r="E21" s="1543">
        <f>SUM(E13:E20)</f>
        <v>-147219</v>
      </c>
      <c r="F21" s="1543">
        <f>SUM(F13:F20)</f>
        <v>348000</v>
      </c>
      <c r="G21" s="1544"/>
      <c r="H21" s="1074"/>
    </row>
    <row r="22" spans="1:8" s="1217" customFormat="1" ht="12" thickTop="1">
      <c r="A22" s="615"/>
      <c r="B22" s="615"/>
      <c r="C22" s="615"/>
      <c r="D22" s="1545"/>
      <c r="E22" s="1545"/>
      <c r="F22" s="1545"/>
      <c r="G22" s="1544"/>
      <c r="H22" s="1074"/>
    </row>
    <row r="23" spans="1:8">
      <c r="D23" s="1026"/>
      <c r="E23" s="1026"/>
      <c r="F23" s="1026"/>
      <c r="G23" s="1026"/>
    </row>
    <row r="24" spans="1:8">
      <c r="D24" s="1026"/>
      <c r="E24" s="1026"/>
      <c r="F24" s="1026"/>
      <c r="G24" s="1026"/>
    </row>
  </sheetData>
  <phoneticPr fontId="0" type="noConversion"/>
  <pageMargins left="0.5" right="0.5" top="0.75" bottom="0.5" header="0.3" footer="0.3"/>
  <pageSetup scale="64" fitToHeight="3" orientation="landscape" r:id="rId1"/>
  <headerFooter alignWithMargins="0">
    <oddFooter>&amp;LCo-Sponsors: Bruce Fairchild, Wayne Morton&amp;C&amp;A&amp;R&amp;P of &amp;N</oddFooter>
  </headerFooter>
</worksheet>
</file>

<file path=xl/worksheets/sheet144.xml><?xml version="1.0" encoding="utf-8"?>
<worksheet xmlns="http://schemas.openxmlformats.org/spreadsheetml/2006/main" xmlns:r="http://schemas.openxmlformats.org/officeDocument/2006/relationships">
  <sheetPr codeName="Sheet70"/>
  <dimension ref="B1:B8"/>
  <sheetViews>
    <sheetView zoomScaleNormal="100" zoomScaleSheetLayoutView="90" workbookViewId="0">
      <selection activeCell="E1" sqref="E1:E65536"/>
    </sheetView>
  </sheetViews>
  <sheetFormatPr defaultRowHeight="11.25"/>
  <cols>
    <col min="1" max="1" width="9.140625" style="1208"/>
    <col min="2" max="2" width="58.85546875" style="1208" bestFit="1" customWidth="1"/>
    <col min="3" max="16384" width="9.140625" style="1208"/>
  </cols>
  <sheetData>
    <row r="1" spans="2:2">
      <c r="B1" s="1224" t="s">
        <v>492</v>
      </c>
    </row>
    <row r="2" spans="2:2">
      <c r="B2" s="1225" t="str">
        <f>'I-A'!B3</f>
        <v>WIND ENERGY TRANSMISSION TEXAS, LLC</v>
      </c>
    </row>
    <row r="3" spans="2:2">
      <c r="B3" s="1225" t="s">
        <v>987</v>
      </c>
    </row>
    <row r="4" spans="2:2">
      <c r="B4" s="1225" t="str">
        <f>'I-A'!B5</f>
        <v>FOR THE HISTORICAL YEAR ENDED JUNE 30, 2012  - AS ADJUSTED</v>
      </c>
    </row>
    <row r="5" spans="2:2" ht="12" thickBot="1">
      <c r="B5" s="1226" t="str">
        <f>'I-A'!B6</f>
        <v>DOCKET NO. 40606</v>
      </c>
    </row>
    <row r="7" spans="2:2">
      <c r="B7" s="1208" t="s">
        <v>988</v>
      </c>
    </row>
    <row r="8" spans="2:2" ht="213.75" customHeight="1"/>
  </sheetData>
  <phoneticPr fontId="0" type="noConversion"/>
  <pageMargins left="0.5" right="0.5" top="0.75" bottom="0.5" header="0.3" footer="0.3"/>
  <pageSetup orientation="landscape" r:id="rId1"/>
  <headerFooter alignWithMargins="0">
    <oddFooter>&amp;LCo-Sponsors: Bruce Fairchild, Wayne Morton&amp;C&amp;A&amp;R&amp;P of &amp;N</oddFooter>
  </headerFooter>
  <drawing r:id="rId2"/>
</worksheet>
</file>

<file path=xl/worksheets/sheet145.xml><?xml version="1.0" encoding="utf-8"?>
<worksheet xmlns="http://schemas.openxmlformats.org/spreadsheetml/2006/main" xmlns:r="http://schemas.openxmlformats.org/officeDocument/2006/relationships">
  <sheetPr codeName="Sheet72"/>
  <dimension ref="B1:B7"/>
  <sheetViews>
    <sheetView zoomScaleNormal="100" zoomScaleSheetLayoutView="90" workbookViewId="0">
      <selection activeCell="B8" sqref="B8"/>
    </sheetView>
  </sheetViews>
  <sheetFormatPr defaultRowHeight="11.25"/>
  <cols>
    <col min="1" max="1" width="9.140625" style="1208"/>
    <col min="2" max="2" width="61.140625" style="1208" bestFit="1" customWidth="1"/>
    <col min="3" max="16384" width="9.140625" style="1208"/>
  </cols>
  <sheetData>
    <row r="1" spans="2:2">
      <c r="B1" s="1224" t="s">
        <v>492</v>
      </c>
    </row>
    <row r="2" spans="2:2">
      <c r="B2" s="1225" t="str">
        <f>'I-A'!B3</f>
        <v>WIND ENERGY TRANSMISSION TEXAS, LLC</v>
      </c>
    </row>
    <row r="3" spans="2:2">
      <c r="B3" s="1225" t="s">
        <v>989</v>
      </c>
    </row>
    <row r="4" spans="2:2">
      <c r="B4" s="1225" t="str">
        <f>'I-A'!B5</f>
        <v>FOR THE HISTORICAL YEAR ENDED JUNE 30, 2012  - AS ADJUSTED</v>
      </c>
    </row>
    <row r="5" spans="2:2" ht="12" thickBot="1">
      <c r="B5" s="1226" t="str">
        <f>'I-A'!B6</f>
        <v>DOCKET NO. 40606</v>
      </c>
    </row>
    <row r="7" spans="2:2">
      <c r="B7" s="1208" t="s">
        <v>617</v>
      </c>
    </row>
  </sheetData>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xl/worksheets/sheet146.xml><?xml version="1.0" encoding="utf-8"?>
<worksheet xmlns="http://schemas.openxmlformats.org/spreadsheetml/2006/main" xmlns:r="http://schemas.openxmlformats.org/officeDocument/2006/relationships">
  <sheetPr codeName="Sheet73"/>
  <dimension ref="A1:D56"/>
  <sheetViews>
    <sheetView topLeftCell="A7" zoomScaleNormal="100" zoomScaleSheetLayoutView="90" workbookViewId="0">
      <selection activeCell="D14" sqref="D14"/>
    </sheetView>
  </sheetViews>
  <sheetFormatPr defaultColWidth="161.28515625" defaultRowHeight="11.25"/>
  <cols>
    <col min="1" max="1" width="8.42578125" style="1227" bestFit="1" customWidth="1"/>
    <col min="2" max="2" width="11.28515625" style="1227" bestFit="1" customWidth="1"/>
    <col min="3" max="3" width="64" style="1227" bestFit="1" customWidth="1"/>
    <col min="4" max="4" width="13.28515625" style="1227" bestFit="1" customWidth="1"/>
    <col min="5" max="16384" width="161.28515625" style="1227"/>
  </cols>
  <sheetData>
    <row r="1" spans="1:4" ht="12.75" customHeight="1">
      <c r="B1" s="1776" t="s">
        <v>492</v>
      </c>
      <c r="C1" s="1777"/>
    </row>
    <row r="2" spans="1:4" ht="12.75" customHeight="1">
      <c r="B2" s="1778" t="str">
        <f>'I-A'!B3</f>
        <v>WIND ENERGY TRANSMISSION TEXAS, LLC</v>
      </c>
      <c r="C2" s="1779"/>
    </row>
    <row r="3" spans="1:4" ht="12.75" customHeight="1">
      <c r="B3" s="1778" t="s">
        <v>990</v>
      </c>
      <c r="C3" s="1779"/>
    </row>
    <row r="4" spans="1:4" ht="12.75" customHeight="1">
      <c r="B4" s="1778" t="str">
        <f>'I-A'!B5</f>
        <v>FOR THE HISTORICAL YEAR ENDED JUNE 30, 2012  - AS ADJUSTED</v>
      </c>
      <c r="C4" s="1779"/>
    </row>
    <row r="5" spans="1:4" ht="12" customHeight="1" thickBot="1">
      <c r="B5" s="1774" t="str">
        <f>'I-A'!B6</f>
        <v>DOCKET NO. 40606</v>
      </c>
      <c r="C5" s="1775"/>
    </row>
    <row r="9" spans="1:4">
      <c r="B9" s="1290"/>
    </row>
    <row r="10" spans="1:4" s="1228" customFormat="1" ht="10.5">
      <c r="A10" s="1230"/>
      <c r="B10" s="1230" t="s">
        <v>1066</v>
      </c>
      <c r="C10" s="1230"/>
      <c r="D10" s="1230"/>
    </row>
    <row r="11" spans="1:4" s="1228" customFormat="1" ht="10.5">
      <c r="A11" s="1231" t="s">
        <v>5</v>
      </c>
      <c r="B11" s="1231" t="s">
        <v>344</v>
      </c>
      <c r="C11" s="1231" t="s">
        <v>164</v>
      </c>
      <c r="D11" s="1231" t="s">
        <v>347</v>
      </c>
    </row>
    <row r="12" spans="1:4" s="1233" customFormat="1">
      <c r="A12" s="1232"/>
      <c r="B12" s="1232"/>
      <c r="C12" s="1232"/>
      <c r="D12" s="1232"/>
    </row>
    <row r="13" spans="1:4" s="1233" customFormat="1">
      <c r="A13" s="1234">
        <v>1</v>
      </c>
      <c r="B13" s="1608"/>
      <c r="C13" s="1610" t="s">
        <v>812</v>
      </c>
      <c r="D13" s="1546"/>
    </row>
    <row r="14" spans="1:4" s="1233" customFormat="1">
      <c r="A14" s="1234">
        <v>2</v>
      </c>
      <c r="B14" s="1609">
        <v>302</v>
      </c>
      <c r="C14" s="1232" t="s">
        <v>687</v>
      </c>
      <c r="D14" s="1546">
        <f>'[1]CWIP to FERC'!$F$184</f>
        <v>90465.666792878124</v>
      </c>
    </row>
    <row r="15" spans="1:4" s="1233" customFormat="1">
      <c r="A15" s="1234">
        <v>3</v>
      </c>
      <c r="B15" s="1609">
        <v>350</v>
      </c>
      <c r="C15" s="1232" t="s">
        <v>368</v>
      </c>
      <c r="D15" s="1546">
        <f>'[1]CWIP to FERC'!$F$185</f>
        <v>256539.42013823384</v>
      </c>
    </row>
    <row r="16" spans="1:4" s="1233" customFormat="1">
      <c r="A16" s="1234">
        <v>4</v>
      </c>
      <c r="B16" s="1609">
        <v>354</v>
      </c>
      <c r="C16" s="1232" t="s">
        <v>373</v>
      </c>
      <c r="D16" s="1546">
        <f>SUM('[1]CWIP to FERC'!$F$191:$F$193)</f>
        <v>38867111.567809783</v>
      </c>
    </row>
    <row r="17" spans="1:4" s="1233" customFormat="1">
      <c r="A17" s="1234">
        <v>5</v>
      </c>
      <c r="B17" s="1609">
        <v>356</v>
      </c>
      <c r="C17" s="1232" t="s">
        <v>688</v>
      </c>
      <c r="D17" s="1546">
        <f>SUM('[1]CWIP to FERC'!$F$195:$F$197)</f>
        <v>7993169.3744611889</v>
      </c>
    </row>
    <row r="18" spans="1:4" s="1233" customFormat="1">
      <c r="A18" s="1234">
        <v>6</v>
      </c>
      <c r="B18" s="1609"/>
      <c r="C18" s="1232"/>
      <c r="D18" s="1546"/>
    </row>
    <row r="19" spans="1:4" s="1233" customFormat="1">
      <c r="A19" s="1234">
        <v>7</v>
      </c>
      <c r="B19" s="1608"/>
      <c r="C19" s="1610" t="s">
        <v>813</v>
      </c>
      <c r="D19" s="1546"/>
    </row>
    <row r="20" spans="1:4" s="1233" customFormat="1">
      <c r="A20" s="1234">
        <v>8</v>
      </c>
      <c r="B20" s="1609">
        <v>350</v>
      </c>
      <c r="C20" s="1232" t="s">
        <v>368</v>
      </c>
      <c r="D20" s="1546">
        <f>'[1]CWIP to FERC'!$G$185</f>
        <v>4868.7376494881519</v>
      </c>
    </row>
    <row r="21" spans="1:4" s="1233" customFormat="1">
      <c r="A21" s="1234">
        <v>9</v>
      </c>
      <c r="B21" s="1609">
        <v>352</v>
      </c>
      <c r="C21" s="1232" t="s">
        <v>371</v>
      </c>
      <c r="D21" s="1546">
        <f>SUM('[1]CWIP to FERC'!$G$187:$G$189)</f>
        <v>6942628.0671415459</v>
      </c>
    </row>
    <row r="22" spans="1:4" s="1233" customFormat="1">
      <c r="A22" s="1234">
        <v>10</v>
      </c>
      <c r="B22" s="1609"/>
      <c r="C22" s="1232"/>
      <c r="D22" s="1546"/>
    </row>
    <row r="23" spans="1:4" s="1233" customFormat="1">
      <c r="A23" s="1234">
        <v>11</v>
      </c>
      <c r="B23" s="1609"/>
      <c r="C23" s="1610" t="s">
        <v>814</v>
      </c>
      <c r="D23" s="1546"/>
    </row>
    <row r="24" spans="1:4" s="1233" customFormat="1">
      <c r="A24" s="1234">
        <v>12</v>
      </c>
      <c r="B24" s="1609">
        <v>302</v>
      </c>
      <c r="C24" s="1232" t="s">
        <v>687</v>
      </c>
      <c r="D24" s="1546">
        <f>'[1]CWIP to FERC'!$H$184</f>
        <v>63519.921586999619</v>
      </c>
    </row>
    <row r="25" spans="1:4" s="1233" customFormat="1">
      <c r="A25" s="1234">
        <v>13</v>
      </c>
      <c r="B25" s="1609">
        <v>350</v>
      </c>
      <c r="C25" s="1232" t="s">
        <v>368</v>
      </c>
      <c r="D25" s="1546">
        <f>'[1]CWIP to FERC'!$H$185</f>
        <v>181042.67652846233</v>
      </c>
    </row>
    <row r="26" spans="1:4" s="1233" customFormat="1">
      <c r="A26" s="1234">
        <v>14</v>
      </c>
      <c r="B26" s="1609">
        <v>354</v>
      </c>
      <c r="C26" s="1232" t="s">
        <v>373</v>
      </c>
      <c r="D26" s="1546">
        <f>SUM('[1]CWIP to FERC'!$H$191:$H$193)</f>
        <v>14651229.645075845</v>
      </c>
    </row>
    <row r="27" spans="1:4" s="1233" customFormat="1">
      <c r="A27" s="1234">
        <v>15</v>
      </c>
      <c r="B27" s="1609">
        <v>356</v>
      </c>
      <c r="C27" s="1232" t="s">
        <v>688</v>
      </c>
      <c r="D27" s="1546">
        <f>SUM('[1]CWIP to FERC'!$H$195:$H$197)</f>
        <v>3381548.2093876605</v>
      </c>
    </row>
    <row r="28" spans="1:4" s="1233" customFormat="1">
      <c r="A28" s="1234">
        <v>16</v>
      </c>
      <c r="B28" s="1609"/>
      <c r="C28" s="1232"/>
      <c r="D28" s="1546"/>
    </row>
    <row r="29" spans="1:4" s="1233" customFormat="1">
      <c r="A29" s="1234">
        <v>17</v>
      </c>
      <c r="B29" s="1608"/>
      <c r="C29" s="1610" t="s">
        <v>683</v>
      </c>
      <c r="D29" s="1546"/>
    </row>
    <row r="30" spans="1:4" s="1233" customFormat="1">
      <c r="A30" s="1234">
        <v>18</v>
      </c>
      <c r="B30" s="1609">
        <v>302</v>
      </c>
      <c r="C30" s="1232" t="s">
        <v>687</v>
      </c>
      <c r="D30" s="1546">
        <f>'[1]CWIP to FERC'!$I$184</f>
        <v>58995.861468559531</v>
      </c>
    </row>
    <row r="31" spans="1:4" s="1233" customFormat="1">
      <c r="A31" s="1234">
        <v>19</v>
      </c>
      <c r="B31" s="1609">
        <v>350</v>
      </c>
      <c r="C31" s="1232" t="s">
        <v>368</v>
      </c>
      <c r="D31" s="1546">
        <f>'[1]CWIP to FERC'!$I$185</f>
        <v>135669.98111143216</v>
      </c>
    </row>
    <row r="32" spans="1:4" s="1233" customFormat="1">
      <c r="A32" s="1234">
        <v>20</v>
      </c>
      <c r="B32" s="1609">
        <v>354</v>
      </c>
      <c r="C32" s="1232" t="s">
        <v>373</v>
      </c>
      <c r="D32" s="1546">
        <f>SUM('[1]CWIP to FERC'!$I$191:$I$193)</f>
        <v>14972741.007919693</v>
      </c>
    </row>
    <row r="33" spans="1:4" s="1233" customFormat="1">
      <c r="A33" s="1234">
        <v>21</v>
      </c>
      <c r="B33" s="1609">
        <v>356</v>
      </c>
      <c r="C33" s="1232" t="s">
        <v>688</v>
      </c>
      <c r="D33" s="1546">
        <f>SUM('[1]CWIP to FERC'!$I$195:$I$197)</f>
        <v>1129968.0255291839</v>
      </c>
    </row>
    <row r="34" spans="1:4" s="1233" customFormat="1">
      <c r="A34" s="1234">
        <v>22</v>
      </c>
      <c r="B34" s="1609"/>
      <c r="C34" s="1232"/>
      <c r="D34" s="1546"/>
    </row>
    <row r="35" spans="1:4" s="1233" customFormat="1">
      <c r="A35" s="1234">
        <v>23</v>
      </c>
      <c r="B35" s="1608"/>
      <c r="C35" s="1610" t="s">
        <v>684</v>
      </c>
      <c r="D35" s="1546"/>
    </row>
    <row r="36" spans="1:4" s="1233" customFormat="1">
      <c r="A36" s="1234">
        <v>24</v>
      </c>
      <c r="B36" s="1609">
        <v>302</v>
      </c>
      <c r="C36" s="1232" t="s">
        <v>687</v>
      </c>
      <c r="D36" s="1546">
        <f>'[1]CWIP to FERC'!$J$184</f>
        <v>54025.393130459684</v>
      </c>
    </row>
    <row r="37" spans="1:4" s="1233" customFormat="1">
      <c r="A37" s="1234">
        <v>25</v>
      </c>
      <c r="B37" s="1609">
        <v>350</v>
      </c>
      <c r="C37" s="1232" t="s">
        <v>368</v>
      </c>
      <c r="D37" s="1546">
        <f>'[1]CWIP to FERC'!$J$185</f>
        <v>174403.76989505571</v>
      </c>
    </row>
    <row r="38" spans="1:4" s="1233" customFormat="1">
      <c r="A38" s="1234">
        <v>26</v>
      </c>
      <c r="B38" s="1609">
        <v>354</v>
      </c>
      <c r="C38" s="1232" t="s">
        <v>373</v>
      </c>
      <c r="D38" s="1546">
        <f>SUM('[1]CWIP to FERC'!$J$191:$J$193)</f>
        <v>17320222.653490681</v>
      </c>
    </row>
    <row r="39" spans="1:4" s="1233" customFormat="1">
      <c r="A39" s="1234">
        <v>27</v>
      </c>
      <c r="B39" s="1609">
        <v>356</v>
      </c>
      <c r="C39" s="1232" t="s">
        <v>688</v>
      </c>
      <c r="D39" s="1546">
        <f>SUM('[1]CWIP to FERC'!$J$195:$J$197)</f>
        <v>1199361.5405611941</v>
      </c>
    </row>
    <row r="40" spans="1:4" s="1233" customFormat="1">
      <c r="A40" s="1234">
        <v>28</v>
      </c>
      <c r="B40" s="1609"/>
      <c r="C40" s="1232"/>
      <c r="D40" s="1546"/>
    </row>
    <row r="41" spans="1:4" s="1233" customFormat="1">
      <c r="A41" s="1609">
        <v>29</v>
      </c>
      <c r="B41" s="1608"/>
      <c r="C41" s="1610" t="s">
        <v>685</v>
      </c>
      <c r="D41" s="1546"/>
    </row>
    <row r="42" spans="1:4" s="1233" customFormat="1">
      <c r="A42" s="1609">
        <v>30</v>
      </c>
      <c r="B42" s="1609">
        <v>350</v>
      </c>
      <c r="C42" s="1232" t="s">
        <v>368</v>
      </c>
      <c r="D42" s="1546">
        <f>'[1]CWIP to FERC'!$K$185</f>
        <v>5377.233784381101</v>
      </c>
    </row>
    <row r="43" spans="1:4" s="1233" customFormat="1">
      <c r="A43" s="1609">
        <v>31</v>
      </c>
      <c r="B43" s="1609">
        <v>352</v>
      </c>
      <c r="C43" s="1232" t="s">
        <v>371</v>
      </c>
      <c r="D43" s="1546">
        <f>SUM('[1]CWIP to FERC'!$K$187:$K$189)</f>
        <v>2585944.8133841059</v>
      </c>
    </row>
    <row r="44" spans="1:4" s="1233" customFormat="1">
      <c r="A44" s="1609">
        <v>32</v>
      </c>
      <c r="B44" s="1609"/>
      <c r="C44" s="1232"/>
      <c r="D44" s="1546"/>
    </row>
    <row r="45" spans="1:4" s="1233" customFormat="1">
      <c r="A45" s="1609">
        <v>33</v>
      </c>
      <c r="B45" s="1608"/>
      <c r="C45" s="1610" t="s">
        <v>686</v>
      </c>
      <c r="D45" s="1546"/>
    </row>
    <row r="46" spans="1:4" s="1233" customFormat="1">
      <c r="A46" s="1609">
        <v>34</v>
      </c>
      <c r="B46" s="1609">
        <v>350</v>
      </c>
      <c r="C46" s="1232" t="s">
        <v>368</v>
      </c>
      <c r="D46" s="1546">
        <f>'[1]CWIP to FERC'!$L$185</f>
        <v>2317.3947238672354</v>
      </c>
    </row>
    <row r="47" spans="1:4" s="1233" customFormat="1">
      <c r="A47" s="1609">
        <v>35</v>
      </c>
      <c r="B47" s="1609">
        <v>352</v>
      </c>
      <c r="C47" s="1232" t="s">
        <v>371</v>
      </c>
      <c r="D47" s="1546">
        <f>SUM('[1]CWIP to FERC'!$L$187:$L$189)</f>
        <v>2105950.3108902527</v>
      </c>
    </row>
    <row r="48" spans="1:4" s="1233" customFormat="1">
      <c r="A48" s="1609"/>
      <c r="B48" s="1232"/>
      <c r="C48" s="1232"/>
      <c r="D48" s="1546"/>
    </row>
    <row r="49" spans="1:4" s="1233" customFormat="1">
      <c r="A49" s="1609"/>
      <c r="B49" s="1232"/>
      <c r="C49" s="1232"/>
      <c r="D49" s="1232"/>
    </row>
    <row r="50" spans="1:4" s="1233" customFormat="1" ht="12.6" customHeight="1">
      <c r="A50" s="1229"/>
      <c r="B50" s="1235"/>
      <c r="C50" s="1236"/>
      <c r="D50" s="1546"/>
    </row>
    <row r="51" spans="1:4" s="1233" customFormat="1" ht="12.6" customHeight="1">
      <c r="A51" s="1229"/>
      <c r="B51" s="1235"/>
      <c r="C51" s="1236"/>
      <c r="D51" s="1546"/>
    </row>
    <row r="52" spans="1:4" s="1233" customFormat="1" ht="12.6" customHeight="1">
      <c r="A52" s="1229"/>
      <c r="B52" s="1232"/>
      <c r="C52" s="1236"/>
      <c r="D52" s="1546"/>
    </row>
    <row r="53" spans="1:4" s="1233" customFormat="1" ht="12.6" customHeight="1">
      <c r="A53" s="1229"/>
      <c r="B53" s="1232"/>
      <c r="C53" s="1236"/>
      <c r="D53" s="1546"/>
    </row>
    <row r="54" spans="1:4" s="1233" customFormat="1" ht="12.6" customHeight="1">
      <c r="A54" s="1229"/>
      <c r="B54" s="1232"/>
      <c r="C54" s="1232"/>
      <c r="D54" s="1288"/>
    </row>
    <row r="55" spans="1:4" s="1239" customFormat="1" ht="12.6" customHeight="1">
      <c r="A55" s="1228">
        <v>36</v>
      </c>
      <c r="B55" s="1237" t="s">
        <v>347</v>
      </c>
      <c r="C55" s="1238"/>
      <c r="D55" s="1611">
        <f>SUM(D14:D47)</f>
        <v>112177101.27246097</v>
      </c>
    </row>
    <row r="56" spans="1:4" s="1233" customFormat="1">
      <c r="A56" s="1229"/>
      <c r="D56" s="1240"/>
    </row>
  </sheetData>
  <mergeCells count="5">
    <mergeCell ref="B5:C5"/>
    <mergeCell ref="B1:C1"/>
    <mergeCell ref="B2:C2"/>
    <mergeCell ref="B3:C3"/>
    <mergeCell ref="B4:C4"/>
  </mergeCells>
  <phoneticPr fontId="0" type="noConversion"/>
  <pageMargins left="0.5" right="0.5" top="0.75" bottom="0.5" header="0.3" footer="0.3"/>
  <pageSetup scale="95" orientation="portrait" r:id="rId1"/>
  <headerFooter alignWithMargins="0">
    <oddFooter>&amp;LCo-Sponsors: Bruce Fairchild, Wayne Morton&amp;C&amp;A&amp;R&amp;P of &amp;N</oddFooter>
  </headerFooter>
</worksheet>
</file>

<file path=xl/worksheets/sheet147.xml><?xml version="1.0" encoding="utf-8"?>
<worksheet xmlns="http://schemas.openxmlformats.org/spreadsheetml/2006/main" xmlns:r="http://schemas.openxmlformats.org/officeDocument/2006/relationships">
  <sheetPr codeName="Sheet75"/>
  <dimension ref="A1:H30"/>
  <sheetViews>
    <sheetView zoomScaleNormal="100" zoomScaleSheetLayoutView="90" workbookViewId="0">
      <selection activeCell="B14" sqref="B14"/>
    </sheetView>
  </sheetViews>
  <sheetFormatPr defaultRowHeight="11.25"/>
  <cols>
    <col min="1" max="1" width="6.28515625" style="1208" customWidth="1"/>
    <col min="2" max="2" width="61.140625" style="1208" customWidth="1"/>
    <col min="3" max="3" width="19" style="1085" customWidth="1"/>
    <col min="4" max="4" width="20" style="1085" customWidth="1"/>
    <col min="5" max="6" width="5.5703125" style="1085" bestFit="1" customWidth="1"/>
    <col min="7" max="8" width="4.7109375" style="1085" bestFit="1" customWidth="1"/>
    <col min="9" max="9" width="4" style="1208" bestFit="1" customWidth="1"/>
    <col min="10" max="12" width="5.5703125" style="1208" bestFit="1" customWidth="1"/>
    <col min="13" max="13" width="4" style="1208" bestFit="1" customWidth="1"/>
    <col min="14" max="14" width="12" style="1208" bestFit="1" customWidth="1"/>
    <col min="15" max="15" width="11.42578125" style="1208" bestFit="1" customWidth="1"/>
    <col min="16" max="16384" width="9.140625" style="1208"/>
  </cols>
  <sheetData>
    <row r="1" spans="1:8">
      <c r="B1" s="1241" t="s">
        <v>492</v>
      </c>
      <c r="C1" s="1242"/>
      <c r="D1" s="1210"/>
    </row>
    <row r="2" spans="1:8">
      <c r="B2" s="1243" t="str">
        <f>'I-A'!B3</f>
        <v>WIND ENERGY TRANSMISSION TEXAS, LLC</v>
      </c>
      <c r="C2" s="1244"/>
      <c r="D2" s="1210"/>
    </row>
    <row r="3" spans="1:8">
      <c r="B3" s="1243" t="s">
        <v>991</v>
      </c>
      <c r="C3" s="1244"/>
      <c r="D3" s="1210"/>
    </row>
    <row r="4" spans="1:8">
      <c r="B4" s="1243" t="str">
        <f>'I-A'!B5</f>
        <v>FOR THE HISTORICAL YEAR ENDED JUNE 30, 2012  - AS ADJUSTED</v>
      </c>
      <c r="C4" s="1245"/>
      <c r="D4" s="1210"/>
      <c r="E4" s="1053"/>
      <c r="F4" s="1053"/>
      <c r="G4" s="1053"/>
      <c r="H4" s="1053"/>
    </row>
    <row r="5" spans="1:8" ht="12" thickBot="1">
      <c r="B5" s="1246" t="str">
        <f>'I-A'!B6</f>
        <v>DOCKET NO. 40606</v>
      </c>
      <c r="C5" s="1247"/>
      <c r="D5" s="1210"/>
      <c r="E5" s="1053"/>
      <c r="F5" s="1053"/>
      <c r="G5" s="1053"/>
      <c r="H5" s="1053"/>
    </row>
    <row r="6" spans="1:8">
      <c r="A6" s="1214"/>
      <c r="B6" s="1214"/>
      <c r="C6" s="1053"/>
      <c r="D6" s="1053"/>
      <c r="E6" s="1053"/>
      <c r="F6" s="1053"/>
      <c r="G6" s="1053"/>
      <c r="H6" s="1053"/>
    </row>
    <row r="7" spans="1:8" s="1217" customFormat="1">
      <c r="A7" s="1215"/>
      <c r="B7" s="1216"/>
      <c r="C7" s="1075"/>
      <c r="D7" s="1075"/>
      <c r="E7" s="1075"/>
      <c r="F7" s="1075"/>
      <c r="G7" s="1075"/>
      <c r="H7" s="1075"/>
    </row>
    <row r="8" spans="1:8" s="1217" customFormat="1">
      <c r="A8" s="1331" t="s">
        <v>1159</v>
      </c>
      <c r="B8" s="1331"/>
      <c r="C8" s="1331"/>
      <c r="D8" s="1332"/>
      <c r="E8" s="1319"/>
      <c r="F8" s="1320"/>
      <c r="G8" s="1075"/>
      <c r="H8" s="1075"/>
    </row>
    <row r="9" spans="1:8" s="1217" customFormat="1">
      <c r="A9" s="1331" t="s">
        <v>198</v>
      </c>
      <c r="B9" s="1331" t="s">
        <v>333</v>
      </c>
      <c r="C9" s="1331" t="s">
        <v>254</v>
      </c>
      <c r="D9" s="1332" t="s">
        <v>347</v>
      </c>
      <c r="E9" s="1320"/>
      <c r="F9" s="1320"/>
      <c r="G9" s="1075"/>
      <c r="H9" s="1075"/>
    </row>
    <row r="10" spans="1:8" s="1217" customFormat="1">
      <c r="A10" s="1331"/>
      <c r="B10" s="1331"/>
      <c r="C10" s="1331"/>
      <c r="D10" s="1332"/>
      <c r="E10" s="1321"/>
      <c r="F10" s="1321"/>
      <c r="G10" s="1077"/>
      <c r="H10" s="1077"/>
    </row>
    <row r="11" spans="1:8" s="1217" customFormat="1" ht="22.5">
      <c r="A11" s="615">
        <v>1</v>
      </c>
      <c r="B11" s="1558" t="s">
        <v>618</v>
      </c>
      <c r="C11" s="615"/>
      <c r="D11" s="1538"/>
      <c r="E11" s="1322"/>
      <c r="F11" s="1321"/>
      <c r="G11" s="1077"/>
      <c r="H11" s="1077"/>
    </row>
    <row r="12" spans="1:8" s="1217" customFormat="1">
      <c r="A12" s="615">
        <f>A11+1</f>
        <v>2</v>
      </c>
      <c r="B12" s="1559" t="s">
        <v>615</v>
      </c>
      <c r="C12" s="615" t="s">
        <v>668</v>
      </c>
      <c r="D12" s="1547">
        <f>5000*12</f>
        <v>60000</v>
      </c>
      <c r="E12" s="1322"/>
      <c r="F12" s="1320"/>
      <c r="G12" s="1075"/>
      <c r="H12" s="1075"/>
    </row>
    <row r="13" spans="1:8" s="1217" customFormat="1">
      <c r="A13" s="615">
        <f>A12+1</f>
        <v>3</v>
      </c>
      <c r="B13" s="1559" t="s">
        <v>815</v>
      </c>
      <c r="C13" s="615" t="s">
        <v>668</v>
      </c>
      <c r="D13" s="1548">
        <f>24000*12</f>
        <v>288000</v>
      </c>
      <c r="E13" s="1322"/>
      <c r="F13" s="1320"/>
      <c r="G13" s="1075"/>
      <c r="H13" s="1075"/>
    </row>
    <row r="14" spans="1:8" s="1217" customFormat="1">
      <c r="A14" s="615">
        <f>A13+1</f>
        <v>4</v>
      </c>
      <c r="B14" s="615"/>
      <c r="C14" s="615"/>
      <c r="D14" s="1538"/>
      <c r="E14" s="1320"/>
      <c r="F14" s="1320"/>
      <c r="G14" s="1075"/>
      <c r="H14" s="1075"/>
    </row>
    <row r="15" spans="1:8" s="1217" customFormat="1" ht="12" thickBot="1">
      <c r="A15" s="615">
        <f>A14+1</f>
        <v>5</v>
      </c>
      <c r="B15" s="615" t="s">
        <v>669</v>
      </c>
      <c r="C15" s="615"/>
      <c r="D15" s="1560">
        <f>SUM(D12:D13)</f>
        <v>348000</v>
      </c>
      <c r="E15" s="1320"/>
      <c r="F15" s="1320"/>
      <c r="G15" s="1075"/>
      <c r="H15" s="1075"/>
    </row>
    <row r="16" spans="1:8" s="1217" customFormat="1" ht="12" thickTop="1">
      <c r="A16" s="1323"/>
      <c r="B16" s="1323"/>
      <c r="C16" s="1321"/>
      <c r="D16" s="1540"/>
      <c r="E16" s="1321"/>
      <c r="F16" s="1321"/>
      <c r="G16" s="1077"/>
      <c r="H16" s="1077"/>
    </row>
    <row r="17" spans="1:8" s="1217" customFormat="1">
      <c r="A17" s="1323"/>
      <c r="B17" s="1324"/>
      <c r="C17" s="1321"/>
      <c r="D17" s="1320"/>
      <c r="E17" s="1321"/>
      <c r="F17" s="1320"/>
      <c r="G17" s="1075"/>
      <c r="H17" s="1075"/>
    </row>
    <row r="18" spans="1:8" s="1217" customFormat="1">
      <c r="A18" s="1215"/>
      <c r="B18" s="1216"/>
      <c r="C18" s="1074"/>
      <c r="D18" s="1075"/>
      <c r="E18" s="1074"/>
      <c r="F18" s="1075"/>
      <c r="G18" s="1075"/>
      <c r="H18" s="1075"/>
    </row>
    <row r="19" spans="1:8" s="1217" customFormat="1">
      <c r="A19" s="1215"/>
      <c r="B19" s="1216"/>
      <c r="C19" s="1074"/>
      <c r="D19" s="1075"/>
      <c r="E19" s="1074"/>
      <c r="F19" s="1075"/>
      <c r="G19" s="1075"/>
      <c r="H19" s="1075"/>
    </row>
    <row r="20" spans="1:8" s="1217" customFormat="1">
      <c r="A20" s="1215"/>
      <c r="B20" s="1216"/>
      <c r="C20" s="1074"/>
      <c r="D20" s="1075"/>
      <c r="E20" s="1074"/>
      <c r="F20" s="1075"/>
      <c r="G20" s="1075"/>
      <c r="H20" s="1075"/>
    </row>
    <row r="21" spans="1:8" s="1217" customFormat="1">
      <c r="A21" s="1215"/>
      <c r="B21" s="1216"/>
      <c r="C21" s="1074"/>
      <c r="D21" s="1075"/>
      <c r="E21" s="1074"/>
      <c r="F21" s="1075"/>
      <c r="G21" s="1075"/>
      <c r="H21" s="1075"/>
    </row>
    <row r="22" spans="1:8" s="1217" customFormat="1">
      <c r="A22" s="1219"/>
      <c r="B22" s="1218"/>
      <c r="C22" s="1077"/>
      <c r="D22" s="1077"/>
      <c r="E22" s="1077"/>
      <c r="F22" s="1077"/>
      <c r="G22" s="1077"/>
      <c r="H22" s="1077"/>
    </row>
    <row r="23" spans="1:8" s="1217" customFormat="1">
      <c r="A23" s="1220"/>
      <c r="B23" s="1221"/>
      <c r="C23" s="1075"/>
      <c r="D23" s="1074"/>
      <c r="E23" s="1075"/>
      <c r="F23" s="1074"/>
      <c r="G23" s="1074"/>
      <c r="H23" s="1074"/>
    </row>
    <row r="24" spans="1:8" s="1217" customFormat="1">
      <c r="A24" s="1222"/>
      <c r="B24" s="1222"/>
      <c r="C24" s="1075"/>
      <c r="D24" s="1074"/>
      <c r="E24" s="1075"/>
      <c r="F24" s="1074"/>
      <c r="G24" s="1074"/>
      <c r="H24" s="1074"/>
    </row>
    <row r="25" spans="1:8" s="1217" customFormat="1">
      <c r="A25" s="1220"/>
      <c r="B25" s="1223"/>
      <c r="C25" s="1075"/>
      <c r="D25" s="1075"/>
      <c r="E25" s="1075"/>
      <c r="F25" s="1075"/>
      <c r="G25" s="1075"/>
      <c r="H25" s="1075"/>
    </row>
    <row r="26" spans="1:8" s="1217" customFormat="1">
      <c r="A26" s="1222"/>
      <c r="B26" s="1222"/>
      <c r="C26" s="1075"/>
      <c r="D26" s="1075"/>
      <c r="E26" s="1075"/>
      <c r="F26" s="1075"/>
      <c r="G26" s="1075"/>
      <c r="H26" s="1075"/>
    </row>
    <row r="27" spans="1:8" s="1217" customFormat="1">
      <c r="A27" s="1220"/>
      <c r="B27" s="1223"/>
      <c r="C27" s="1075"/>
      <c r="D27" s="1075"/>
      <c r="E27" s="1075"/>
      <c r="F27" s="1075"/>
      <c r="G27" s="1075"/>
      <c r="H27" s="1075"/>
    </row>
    <row r="28" spans="1:8" s="1217" customFormat="1">
      <c r="C28" s="1084"/>
      <c r="D28" s="1084"/>
      <c r="E28" s="1084"/>
      <c r="F28" s="1084"/>
      <c r="G28" s="1084"/>
      <c r="H28" s="1084"/>
    </row>
    <row r="29" spans="1:8" s="1217" customFormat="1">
      <c r="C29" s="1084"/>
      <c r="D29" s="1084"/>
      <c r="E29" s="1084"/>
      <c r="F29" s="1084"/>
      <c r="G29" s="1084"/>
      <c r="H29" s="1084"/>
    </row>
    <row r="30" spans="1:8" s="1217" customFormat="1">
      <c r="C30" s="1084"/>
      <c r="D30" s="1084"/>
      <c r="E30" s="1084"/>
      <c r="F30" s="1084"/>
      <c r="G30" s="1084"/>
      <c r="H30" s="1084"/>
    </row>
  </sheetData>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xl/worksheets/sheet148.xml><?xml version="1.0" encoding="utf-8"?>
<worksheet xmlns="http://schemas.openxmlformats.org/spreadsheetml/2006/main" xmlns:r="http://schemas.openxmlformats.org/officeDocument/2006/relationships">
  <sheetPr codeName="Sheet76"/>
  <dimension ref="B1:B9"/>
  <sheetViews>
    <sheetView zoomScaleNormal="100" zoomScaleSheetLayoutView="90" workbookViewId="0">
      <selection activeCell="B17" sqref="B17"/>
    </sheetView>
  </sheetViews>
  <sheetFormatPr defaultRowHeight="11.25"/>
  <cols>
    <col min="1" max="1" width="9.140625" style="1208"/>
    <col min="2" max="2" width="61.42578125" style="1208" bestFit="1" customWidth="1"/>
    <col min="3" max="16384" width="9.140625" style="1208"/>
  </cols>
  <sheetData>
    <row r="1" spans="2:2">
      <c r="B1" s="1224" t="s">
        <v>492</v>
      </c>
    </row>
    <row r="2" spans="2:2">
      <c r="B2" s="1225" t="str">
        <f>'I-A'!B3</f>
        <v>WIND ENERGY TRANSMISSION TEXAS, LLC</v>
      </c>
    </row>
    <row r="3" spans="2:2">
      <c r="B3" s="1225" t="s">
        <v>992</v>
      </c>
    </row>
    <row r="4" spans="2:2">
      <c r="B4" s="1225" t="str">
        <f>'I-A'!B5</f>
        <v>FOR THE HISTORICAL YEAR ENDED JUNE 30, 2012  - AS ADJUSTED</v>
      </c>
    </row>
    <row r="5" spans="2:2" ht="12" thickBot="1">
      <c r="B5" s="1226" t="str">
        <f>'I-A'!B6</f>
        <v>DOCKET NO. 40606</v>
      </c>
    </row>
    <row r="9" spans="2:2">
      <c r="B9" s="1208" t="s">
        <v>619</v>
      </c>
    </row>
  </sheetData>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xl/worksheets/sheet149.xml><?xml version="1.0" encoding="utf-8"?>
<worksheet xmlns="http://schemas.openxmlformats.org/spreadsheetml/2006/main" xmlns:r="http://schemas.openxmlformats.org/officeDocument/2006/relationships">
  <sheetPr codeName="Sheet77"/>
  <dimension ref="A1:G18"/>
  <sheetViews>
    <sheetView topLeftCell="A4" zoomScaleNormal="100" zoomScaleSheetLayoutView="90" workbookViewId="0">
      <selection activeCell="B20" sqref="B20"/>
    </sheetView>
  </sheetViews>
  <sheetFormatPr defaultRowHeight="11.25"/>
  <cols>
    <col min="1" max="1" width="7.42578125" style="1208" bestFit="1" customWidth="1"/>
    <col min="2" max="2" width="8.85546875" style="1208" bestFit="1" customWidth="1"/>
    <col min="3" max="3" width="41.85546875" style="1208" bestFit="1" customWidth="1"/>
    <col min="4" max="6" width="9.42578125" style="1208" bestFit="1" customWidth="1"/>
    <col min="7" max="7" width="10.42578125" style="1208" bestFit="1" customWidth="1"/>
    <col min="8" max="16384" width="9.140625" style="1208"/>
  </cols>
  <sheetData>
    <row r="1" spans="1:7" ht="12.75" customHeight="1">
      <c r="B1" s="1783" t="s">
        <v>492</v>
      </c>
      <c r="C1" s="1784"/>
      <c r="D1" s="1785"/>
    </row>
    <row r="2" spans="1:7">
      <c r="B2" s="1786" t="str">
        <f>'I-A'!B3</f>
        <v>WIND ENERGY TRANSMISSION TEXAS, LLC</v>
      </c>
      <c r="C2" s="1787"/>
      <c r="D2" s="1788"/>
    </row>
    <row r="3" spans="1:7">
      <c r="B3" s="1786" t="s">
        <v>993</v>
      </c>
      <c r="C3" s="1787"/>
      <c r="D3" s="1788"/>
    </row>
    <row r="4" spans="1:7">
      <c r="B4" s="1786" t="str">
        <f>'I-A'!B5</f>
        <v>FOR THE HISTORICAL YEAR ENDED JUNE 30, 2012  - AS ADJUSTED</v>
      </c>
      <c r="C4" s="1787"/>
      <c r="D4" s="1788"/>
    </row>
    <row r="5" spans="1:7" ht="13.5" customHeight="1" thickBot="1">
      <c r="B5" s="1780" t="str">
        <f>'I-A'!B6</f>
        <v>DOCKET NO. 40606</v>
      </c>
      <c r="C5" s="1781"/>
      <c r="D5" s="1782"/>
    </row>
    <row r="11" spans="1:7" s="1233" customFormat="1" ht="12.75" customHeight="1"/>
    <row r="12" spans="1:7" s="1233" customFormat="1" ht="12.75" customHeight="1">
      <c r="A12" s="1566" t="s">
        <v>339</v>
      </c>
      <c r="B12" s="1229"/>
      <c r="C12" s="1233" t="s">
        <v>620</v>
      </c>
      <c r="D12" s="1546"/>
      <c r="E12" s="1546"/>
      <c r="F12" s="1546"/>
      <c r="G12" s="1546"/>
    </row>
    <row r="13" spans="1:7" s="1233" customFormat="1" ht="12.75" customHeight="1">
      <c r="A13" s="1566" t="s">
        <v>339</v>
      </c>
      <c r="B13" s="1248"/>
      <c r="C13" s="1223"/>
      <c r="D13" s="1546"/>
      <c r="E13" s="1546"/>
      <c r="F13" s="1546"/>
      <c r="G13" s="1546"/>
    </row>
    <row r="14" spans="1:7" s="1233" customFormat="1" ht="12.75" customHeight="1">
      <c r="A14" s="1566" t="s">
        <v>339</v>
      </c>
      <c r="B14" s="1248"/>
      <c r="D14" s="1546"/>
      <c r="E14" s="1546"/>
      <c r="F14" s="1546"/>
      <c r="G14" s="1546"/>
    </row>
    <row r="15" spans="1:7" s="1233" customFormat="1" ht="12.75" customHeight="1">
      <c r="A15" s="1566" t="s">
        <v>339</v>
      </c>
      <c r="B15" s="1229"/>
      <c r="D15" s="1546"/>
      <c r="E15" s="1546"/>
      <c r="F15" s="1546"/>
      <c r="G15" s="1546"/>
    </row>
    <row r="16" spans="1:7" s="1233" customFormat="1" ht="12.75" customHeight="1">
      <c r="A16" s="1566" t="s">
        <v>339</v>
      </c>
      <c r="B16" s="1229"/>
      <c r="C16" s="1249"/>
      <c r="D16" s="1546"/>
      <c r="E16" s="1546"/>
      <c r="F16" s="1546"/>
      <c r="G16" s="1546"/>
    </row>
    <row r="17" spans="1:7" s="1233" customFormat="1" ht="12.75" customHeight="1">
      <c r="A17" s="1566" t="s">
        <v>339</v>
      </c>
      <c r="B17" s="1229"/>
      <c r="C17" s="1223"/>
      <c r="D17" s="1546"/>
      <c r="E17" s="1546"/>
      <c r="F17" s="1546"/>
      <c r="G17" s="1546"/>
    </row>
    <row r="18" spans="1:7" s="1233" customFormat="1" ht="12.75" customHeight="1">
      <c r="A18" s="1566" t="s">
        <v>339</v>
      </c>
      <c r="B18" s="1229"/>
      <c r="C18" s="1223"/>
      <c r="D18" s="1546"/>
      <c r="E18" s="1546"/>
      <c r="F18" s="1546"/>
      <c r="G18" s="1546"/>
    </row>
  </sheetData>
  <mergeCells count="5">
    <mergeCell ref="B5:D5"/>
    <mergeCell ref="B1:D1"/>
    <mergeCell ref="B2:D2"/>
    <mergeCell ref="B3:D3"/>
    <mergeCell ref="B4:D4"/>
  </mergeCells>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xl/worksheets/sheet150.xml><?xml version="1.0" encoding="utf-8"?>
<worksheet xmlns="http://schemas.openxmlformats.org/spreadsheetml/2006/main" xmlns:r="http://schemas.openxmlformats.org/officeDocument/2006/relationships">
  <sheetPr codeName="Sheet78"/>
  <dimension ref="B1:D8"/>
  <sheetViews>
    <sheetView zoomScaleNormal="100" zoomScaleSheetLayoutView="90" workbookViewId="0">
      <selection activeCell="B8" sqref="B8"/>
    </sheetView>
  </sheetViews>
  <sheetFormatPr defaultRowHeight="11.25"/>
  <cols>
    <col min="1" max="1" width="9.140625" style="1208"/>
    <col min="2" max="2" width="45.7109375" style="1208" bestFit="1" customWidth="1"/>
    <col min="3" max="16384" width="9.140625" style="1208"/>
  </cols>
  <sheetData>
    <row r="1" spans="2:4" ht="12.75" customHeight="1">
      <c r="B1" s="1783" t="s">
        <v>492</v>
      </c>
      <c r="C1" s="1784"/>
      <c r="D1" s="1785"/>
    </row>
    <row r="2" spans="2:4">
      <c r="B2" s="1786" t="str">
        <f>'I-A'!B3</f>
        <v>WIND ENERGY TRANSMISSION TEXAS, LLC</v>
      </c>
      <c r="C2" s="1787"/>
      <c r="D2" s="1788"/>
    </row>
    <row r="3" spans="2:4">
      <c r="B3" s="1786" t="s">
        <v>994</v>
      </c>
      <c r="C3" s="1787"/>
      <c r="D3" s="1788"/>
    </row>
    <row r="4" spans="2:4">
      <c r="B4" s="1786" t="str">
        <f>'I-A'!B5</f>
        <v>FOR THE HISTORICAL YEAR ENDED JUNE 30, 2012  - AS ADJUSTED</v>
      </c>
      <c r="C4" s="1787"/>
      <c r="D4" s="1788"/>
    </row>
    <row r="5" spans="2:4" ht="13.5" customHeight="1" thickBot="1">
      <c r="B5" s="1780" t="str">
        <f>'I-A'!B6</f>
        <v>DOCKET NO. 40606</v>
      </c>
      <c r="C5" s="1781"/>
      <c r="D5" s="1782"/>
    </row>
    <row r="8" spans="2:4">
      <c r="B8" s="1208" t="s">
        <v>619</v>
      </c>
    </row>
  </sheetData>
  <mergeCells count="5">
    <mergeCell ref="B5:D5"/>
    <mergeCell ref="B1:D1"/>
    <mergeCell ref="B2:D2"/>
    <mergeCell ref="B3:D3"/>
    <mergeCell ref="B4:D4"/>
  </mergeCells>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xl/worksheets/sheet151.xml><?xml version="1.0" encoding="utf-8"?>
<worksheet xmlns="http://schemas.openxmlformats.org/spreadsheetml/2006/main" xmlns:r="http://schemas.openxmlformats.org/officeDocument/2006/relationships">
  <sheetPr codeName="Sheet81"/>
  <dimension ref="B1:C8"/>
  <sheetViews>
    <sheetView zoomScaleNormal="100" zoomScaleSheetLayoutView="90" workbookViewId="0">
      <selection sqref="A1:J13"/>
    </sheetView>
  </sheetViews>
  <sheetFormatPr defaultRowHeight="11.25"/>
  <cols>
    <col min="1" max="1" width="9.140625" style="1208"/>
    <col min="2" max="2" width="45.7109375" style="1208" bestFit="1" customWidth="1"/>
    <col min="3" max="16384" width="9.140625" style="1208"/>
  </cols>
  <sheetData>
    <row r="1" spans="2:3" ht="12.75" customHeight="1">
      <c r="B1" s="1783" t="s">
        <v>492</v>
      </c>
      <c r="C1" s="1785"/>
    </row>
    <row r="2" spans="2:3">
      <c r="B2" s="1786" t="str">
        <f>'I-A'!B3</f>
        <v>WIND ENERGY TRANSMISSION TEXAS, LLC</v>
      </c>
      <c r="C2" s="1788"/>
    </row>
    <row r="3" spans="2:3">
      <c r="B3" s="1786" t="s">
        <v>995</v>
      </c>
      <c r="C3" s="1788"/>
    </row>
    <row r="4" spans="2:3">
      <c r="B4" s="1786" t="str">
        <f>'I-A'!B5</f>
        <v>FOR THE HISTORICAL YEAR ENDED JUNE 30, 2012  - AS ADJUSTED</v>
      </c>
      <c r="C4" s="1788"/>
    </row>
    <row r="5" spans="2:3" ht="13.5" customHeight="1" thickBot="1">
      <c r="B5" s="1780" t="str">
        <f>'I-A'!B6</f>
        <v>DOCKET NO. 40606</v>
      </c>
      <c r="C5" s="1782"/>
    </row>
    <row r="8" spans="2:3">
      <c r="B8" s="1208" t="s">
        <v>637</v>
      </c>
    </row>
  </sheetData>
  <mergeCells count="5">
    <mergeCell ref="B5:C5"/>
    <mergeCell ref="B1:C1"/>
    <mergeCell ref="B2:C2"/>
    <mergeCell ref="B3:C3"/>
    <mergeCell ref="B4:C4"/>
  </mergeCells>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xl/worksheets/sheet152.xml><?xml version="1.0" encoding="utf-8"?>
<worksheet xmlns="http://schemas.openxmlformats.org/spreadsheetml/2006/main" xmlns:r="http://schemas.openxmlformats.org/officeDocument/2006/relationships">
  <sheetPr codeName="Sheet85"/>
  <dimension ref="B1:D8"/>
  <sheetViews>
    <sheetView zoomScaleNormal="100" zoomScaleSheetLayoutView="90" workbookViewId="0">
      <selection activeCell="C14" sqref="C14"/>
    </sheetView>
  </sheetViews>
  <sheetFormatPr defaultRowHeight="11.25"/>
  <cols>
    <col min="1" max="1" width="9.140625" style="1208"/>
    <col min="2" max="2" width="45.7109375" style="1208" bestFit="1" customWidth="1"/>
    <col min="3" max="16384" width="9.140625" style="1208"/>
  </cols>
  <sheetData>
    <row r="1" spans="2:4" ht="12.75" customHeight="1">
      <c r="B1" s="1783" t="s">
        <v>492</v>
      </c>
      <c r="C1" s="1785"/>
    </row>
    <row r="2" spans="2:4">
      <c r="B2" s="1786" t="str">
        <f>'I-A'!B3</f>
        <v>WIND ENERGY TRANSMISSION TEXAS, LLC</v>
      </c>
      <c r="C2" s="1788"/>
    </row>
    <row r="3" spans="2:4">
      <c r="B3" s="1786" t="s">
        <v>996</v>
      </c>
      <c r="C3" s="1788"/>
    </row>
    <row r="4" spans="2:4">
      <c r="B4" s="1786" t="str">
        <f>'I-A'!B5</f>
        <v>FOR THE HISTORICAL YEAR ENDED JUNE 30, 2012  - AS ADJUSTED</v>
      </c>
      <c r="C4" s="1788"/>
    </row>
    <row r="5" spans="2:4" ht="13.5" customHeight="1" thickBot="1">
      <c r="B5" s="1780" t="str">
        <f>'I-A'!B6</f>
        <v>DOCKET NO. 40606</v>
      </c>
      <c r="C5" s="1782"/>
    </row>
    <row r="7" spans="2:4" ht="12" thickBot="1"/>
    <row r="8" spans="2:4" ht="13.5" customHeight="1" thickBot="1">
      <c r="B8" s="1789" t="s">
        <v>195</v>
      </c>
      <c r="C8" s="1790"/>
      <c r="D8" s="1791"/>
    </row>
  </sheetData>
  <mergeCells count="6">
    <mergeCell ref="B5:C5"/>
    <mergeCell ref="B8:D8"/>
    <mergeCell ref="B1:C1"/>
    <mergeCell ref="B2:C2"/>
    <mergeCell ref="B3:C3"/>
    <mergeCell ref="B4:C4"/>
  </mergeCells>
  <phoneticPr fontId="0" type="noConversion"/>
  <pageMargins left="0.5" right="0.5" top="0.75" bottom="0.5" header="0.3" footer="0.3"/>
  <pageSetup orientation="landscape" r:id="rId1"/>
  <headerFooter alignWithMargins="0">
    <oddFooter>&amp;LWITNESS: CHERYL L. DIETRICH&amp;C&amp;A&amp;R&amp;P of &amp;N</oddFooter>
  </headerFooter>
</worksheet>
</file>

<file path=xl/worksheets/sheet153.xml><?xml version="1.0" encoding="utf-8"?>
<worksheet xmlns="http://schemas.openxmlformats.org/spreadsheetml/2006/main" xmlns:r="http://schemas.openxmlformats.org/officeDocument/2006/relationships">
  <sheetPr codeName="Sheet86"/>
  <dimension ref="A1:J21"/>
  <sheetViews>
    <sheetView topLeftCell="A5" zoomScaleNormal="100" zoomScaleSheetLayoutView="90" workbookViewId="0">
      <selection activeCell="B19" sqref="B19"/>
    </sheetView>
  </sheetViews>
  <sheetFormatPr defaultRowHeight="11.25"/>
  <cols>
    <col min="1" max="1" width="5.85546875" style="1050" bestFit="1" customWidth="1"/>
    <col min="2" max="2" width="18.85546875" style="1050" bestFit="1" customWidth="1"/>
    <col min="3" max="3" width="7.42578125" style="1085" bestFit="1" customWidth="1"/>
    <col min="4" max="4" width="10.42578125" style="1085" customWidth="1"/>
    <col min="5" max="5" width="9.85546875" style="1085" customWidth="1"/>
    <col min="6" max="6" width="10.28515625" style="1085" customWidth="1"/>
    <col min="7" max="7" width="10.85546875" style="1050" customWidth="1"/>
    <col min="8" max="8" width="11.7109375" style="1050" customWidth="1"/>
    <col min="9" max="10" width="9.28515625" style="1050" customWidth="1"/>
    <col min="11" max="11" width="11.140625" style="1050" customWidth="1"/>
    <col min="12" max="12" width="10.7109375" style="1050" customWidth="1"/>
    <col min="13" max="13" width="9.28515625" style="1050" customWidth="1"/>
    <col min="14" max="16384" width="9.140625" style="1050"/>
  </cols>
  <sheetData>
    <row r="1" spans="1:10" ht="12" thickBot="1"/>
    <row r="2" spans="1:10" ht="12.75" customHeight="1">
      <c r="B2" s="1768" t="s">
        <v>492</v>
      </c>
      <c r="C2" s="1769"/>
      <c r="D2" s="1769"/>
      <c r="E2" s="1769"/>
      <c r="F2" s="1770"/>
    </row>
    <row r="3" spans="1:10" ht="12.75" customHeight="1">
      <c r="B3" s="1771" t="str">
        <f>'I-A'!B3</f>
        <v>WIND ENERGY TRANSMISSION TEXAS, LLC</v>
      </c>
      <c r="C3" s="1772"/>
      <c r="D3" s="1772"/>
      <c r="E3" s="1772"/>
      <c r="F3" s="1773"/>
    </row>
    <row r="4" spans="1:10">
      <c r="B4" s="1771" t="s">
        <v>997</v>
      </c>
      <c r="C4" s="1772"/>
      <c r="D4" s="1772"/>
      <c r="E4" s="1772"/>
      <c r="F4" s="1773"/>
    </row>
    <row r="5" spans="1:10">
      <c r="B5" s="1771" t="str">
        <f>'I-A'!B5</f>
        <v>FOR THE HISTORICAL YEAR ENDED JUNE 30, 2012  - AS ADJUSTED</v>
      </c>
      <c r="C5" s="1772"/>
      <c r="D5" s="1772"/>
      <c r="E5" s="1772"/>
      <c r="F5" s="1773"/>
      <c r="G5" s="1051"/>
    </row>
    <row r="6" spans="1:10" ht="12.75" customHeight="1" thickBot="1">
      <c r="B6" s="1761" t="str">
        <f>'I-A'!B6</f>
        <v>DOCKET NO. 40606</v>
      </c>
      <c r="C6" s="1762"/>
      <c r="D6" s="1762"/>
      <c r="E6" s="1762"/>
      <c r="F6" s="1763"/>
    </row>
    <row r="7" spans="1:10">
      <c r="A7" s="1052"/>
      <c r="B7" s="1052"/>
      <c r="C7" s="1053"/>
      <c r="D7" s="1053"/>
      <c r="E7" s="1053"/>
      <c r="F7" s="1053"/>
    </row>
    <row r="8" spans="1:10" s="1054" customFormat="1">
      <c r="B8" s="1767"/>
      <c r="C8" s="1767"/>
      <c r="D8" s="1767"/>
      <c r="E8" s="1767"/>
      <c r="F8" s="1767"/>
      <c r="G8" s="1767"/>
      <c r="H8" s="1767"/>
    </row>
    <row r="10" spans="1:10" s="1054" customFormat="1">
      <c r="A10" s="1081"/>
      <c r="B10" s="1082"/>
      <c r="C10" s="1075"/>
      <c r="D10" s="1075"/>
      <c r="E10" s="1075"/>
      <c r="F10" s="1075"/>
      <c r="J10" s="1055"/>
    </row>
    <row r="11" spans="1:10" s="1250" customFormat="1">
      <c r="C11" s="1251">
        <v>1</v>
      </c>
      <c r="D11" s="1251">
        <v>2</v>
      </c>
      <c r="E11" s="1251">
        <v>3</v>
      </c>
      <c r="F11" s="1251">
        <v>4</v>
      </c>
      <c r="G11" s="1251">
        <v>5</v>
      </c>
      <c r="H11" s="1251">
        <v>6</v>
      </c>
    </row>
    <row r="12" spans="1:10" s="1255" customFormat="1" ht="16.5" customHeight="1">
      <c r="A12" s="1252" t="s">
        <v>1159</v>
      </c>
      <c r="B12" s="1253"/>
      <c r="C12" s="1254" t="s">
        <v>503</v>
      </c>
      <c r="D12" s="1254"/>
      <c r="E12" s="1254"/>
      <c r="F12" s="1254"/>
      <c r="G12" s="1254"/>
      <c r="H12" s="1254"/>
    </row>
    <row r="13" spans="1:10" s="1255" customFormat="1">
      <c r="A13" s="1256" t="s">
        <v>198</v>
      </c>
      <c r="B13" s="1257" t="s">
        <v>134</v>
      </c>
      <c r="C13" s="1064" t="s">
        <v>166</v>
      </c>
      <c r="D13" s="1064"/>
      <c r="E13" s="1064"/>
      <c r="F13" s="1064"/>
      <c r="G13" s="1064"/>
      <c r="H13" s="1064" t="s">
        <v>337</v>
      </c>
      <c r="I13" s="1258"/>
    </row>
    <row r="14" spans="1:10" s="1250" customFormat="1" ht="12.75" customHeight="1" thickBot="1">
      <c r="A14" s="1259"/>
      <c r="C14" s="1260"/>
      <c r="D14" s="1536"/>
      <c r="E14" s="1536"/>
      <c r="F14" s="1537"/>
      <c r="G14" s="1536"/>
      <c r="H14" s="1537"/>
    </row>
    <row r="15" spans="1:10" s="1250" customFormat="1" ht="12.75" customHeight="1" thickBot="1">
      <c r="A15" s="1261">
        <v>1</v>
      </c>
      <c r="B15" s="1792" t="s">
        <v>195</v>
      </c>
      <c r="C15" s="1793"/>
      <c r="D15" s="1794"/>
      <c r="E15" s="1530"/>
      <c r="F15" s="1530"/>
      <c r="G15" s="1530"/>
      <c r="H15" s="1530"/>
    </row>
    <row r="16" spans="1:10" s="1250" customFormat="1">
      <c r="A16" s="1261">
        <v>2</v>
      </c>
      <c r="B16" s="1262"/>
      <c r="C16" s="1263"/>
      <c r="D16" s="1530"/>
      <c r="E16" s="1530"/>
      <c r="F16" s="1530"/>
      <c r="G16" s="1530"/>
      <c r="H16" s="1530"/>
    </row>
    <row r="17" spans="1:8" s="1250" customFormat="1">
      <c r="A17" s="1261">
        <v>3</v>
      </c>
      <c r="B17" s="1262"/>
      <c r="C17" s="1263"/>
      <c r="D17" s="1530"/>
      <c r="E17" s="1530"/>
      <c r="F17" s="1530"/>
      <c r="G17" s="1530"/>
      <c r="H17" s="1530"/>
    </row>
    <row r="18" spans="1:8" s="1250" customFormat="1">
      <c r="A18" s="1261">
        <v>4</v>
      </c>
      <c r="B18" s="1262"/>
      <c r="C18" s="1263"/>
      <c r="D18" s="1530"/>
      <c r="E18" s="1530"/>
      <c r="F18" s="1530"/>
      <c r="G18" s="1530"/>
      <c r="H18" s="1530"/>
    </row>
    <row r="19" spans="1:8" s="1250" customFormat="1">
      <c r="A19" s="1261">
        <v>5</v>
      </c>
      <c r="B19" s="1262"/>
      <c r="C19" s="1263"/>
      <c r="D19" s="1530"/>
      <c r="E19" s="1530"/>
      <c r="F19" s="1530"/>
      <c r="G19" s="1530"/>
      <c r="H19" s="1530"/>
    </row>
    <row r="20" spans="1:8" s="1250" customFormat="1">
      <c r="A20" s="1261">
        <v>6</v>
      </c>
      <c r="B20" s="1262"/>
      <c r="C20" s="1263"/>
      <c r="D20" s="1530"/>
      <c r="E20" s="1530"/>
      <c r="F20" s="1530"/>
      <c r="G20" s="1530"/>
      <c r="H20" s="1530"/>
    </row>
    <row r="21" spans="1:8" s="1250" customFormat="1">
      <c r="A21" s="1261">
        <v>7</v>
      </c>
      <c r="B21" s="1262"/>
      <c r="C21" s="1264"/>
      <c r="D21" s="1549"/>
      <c r="E21" s="1549"/>
      <c r="F21" s="1549"/>
      <c r="G21" s="1549"/>
      <c r="H21" s="1549"/>
    </row>
  </sheetData>
  <mergeCells count="7">
    <mergeCell ref="B15:D15"/>
    <mergeCell ref="B2:F2"/>
    <mergeCell ref="B3:F3"/>
    <mergeCell ref="B4:F4"/>
    <mergeCell ref="B5:F5"/>
    <mergeCell ref="B6:F6"/>
    <mergeCell ref="B8:H8"/>
  </mergeCells>
  <phoneticPr fontId="0" type="noConversion"/>
  <pageMargins left="0.5" right="0.5" top="0.75" bottom="0.5" header="0.3" footer="0.3"/>
  <pageSetup orientation="landscape" r:id="rId1"/>
  <headerFooter alignWithMargins="0">
    <oddFooter>&amp;LCo-Sponsors: Bruce Fairchild, Wayne Morton&amp;C&amp;A&amp;R&amp;P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Month xmlns="4e7bf333-d5b3-437a-b5cd-c2f228735a6b">Jan</Month>
    <Comments xmlns="4e7bf333-d5b3-437a-b5cd-c2f228735a6b"/>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7D2C4347D00B4418C7E099889D3921A" ma:contentTypeVersion="2" ma:contentTypeDescription="Create a new document." ma:contentTypeScope="" ma:versionID="3ada451e3187fddb5a9c7da462e63a19">
  <xsd:schema xmlns:xsd="http://www.w3.org/2001/XMLSchema" xmlns:xs="http://www.w3.org/2001/XMLSchema" xmlns:p="http://schemas.microsoft.com/office/2006/metadata/properties" xmlns:ns2="4e7bf333-d5b3-437a-b5cd-c2f228735a6b" targetNamespace="http://schemas.microsoft.com/office/2006/metadata/properties" ma:root="true" ma:fieldsID="d73a2104024520321e774eaa2000fb4f" ns2:_="">
    <xsd:import namespace="4e7bf333-d5b3-437a-b5cd-c2f228735a6b"/>
    <xsd:element name="properties">
      <xsd:complexType>
        <xsd:sequence>
          <xsd:element name="documentManagement">
            <xsd:complexType>
              <xsd:all>
                <xsd:element ref="ns2:Comments"/>
                <xsd:element ref="ns2:Mon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7bf333-d5b3-437a-b5cd-c2f228735a6b" elementFormDefault="qualified">
    <xsd:import namespace="http://schemas.microsoft.com/office/2006/documentManagement/types"/>
    <xsd:import namespace="http://schemas.microsoft.com/office/infopath/2007/PartnerControls"/>
    <xsd:element name="Comments" ma:index="8" ma:displayName="Comments" ma:description="Type in comments here-" ma:internalName="Comments">
      <xsd:simpleType>
        <xsd:restriction base="dms:Note">
          <xsd:maxLength value="255"/>
        </xsd:restriction>
      </xsd:simpleType>
    </xsd:element>
    <xsd:element name="Month" ma:index="9" nillable="true" ma:displayName="Month" ma:default="Jan" ma:description="notes" ma:format="Dropdown" ma:internalName="Month">
      <xsd:simpleType>
        <xsd:restriction base="dms:Choice">
          <xsd:enumeration value="Jan"/>
          <xsd:enumeration value="Feb"/>
          <xsd:enumeration value="March"/>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15B52C-858D-4E35-828B-79C2B78AC582}">
  <ds:schemaRefs>
    <ds:schemaRef ds:uri="http://schemas.microsoft.com/office/2006/metadata/longProperties"/>
  </ds:schemaRefs>
</ds:datastoreItem>
</file>

<file path=customXml/itemProps2.xml><?xml version="1.0" encoding="utf-8"?>
<ds:datastoreItem xmlns:ds="http://schemas.openxmlformats.org/officeDocument/2006/customXml" ds:itemID="{B96B81CE-C045-4E38-939E-2DD8E2B09F29}">
  <ds:schemaRefs>
    <ds:schemaRef ds:uri="http://schemas.microsoft.com/sharepoint/v3/contenttype/forms"/>
  </ds:schemaRefs>
</ds:datastoreItem>
</file>

<file path=customXml/itemProps3.xml><?xml version="1.0" encoding="utf-8"?>
<ds:datastoreItem xmlns:ds="http://schemas.openxmlformats.org/officeDocument/2006/customXml" ds:itemID="{21DA1815-04A5-4F7A-9FE4-4885311548EE}">
  <ds:schemaRefs>
    <ds:schemaRef ds:uri="http://schemas.microsoft.com/office/2006/metadata/properties"/>
    <ds:schemaRef ds:uri="4e7bf333-d5b3-437a-b5cd-c2f228735a6b"/>
  </ds:schemaRefs>
</ds:datastoreItem>
</file>

<file path=customXml/itemProps4.xml><?xml version="1.0" encoding="utf-8"?>
<ds:datastoreItem xmlns:ds="http://schemas.openxmlformats.org/officeDocument/2006/customXml" ds:itemID="{F5815561-9012-4E6B-93F3-3B6325C15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7bf333-d5b3-437a-b5cd-c2f228735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153</vt:i4>
      </vt:variant>
      <vt:variant>
        <vt:lpstr>Named Ranges</vt:lpstr>
      </vt:variant>
      <vt:variant>
        <vt:i4>207</vt:i4>
      </vt:variant>
    </vt:vector>
  </HeadingPairs>
  <TitlesOfParts>
    <vt:vector size="360" baseType="lpstr">
      <vt:lpstr>Macros</vt:lpstr>
      <vt:lpstr>I-A</vt:lpstr>
      <vt:lpstr>I-A-1 CCN1-2</vt:lpstr>
      <vt:lpstr>I-A-1 CCN3</vt:lpstr>
      <vt:lpstr>II-B</vt:lpstr>
      <vt:lpstr>II-B-1</vt:lpstr>
      <vt:lpstr>II-B-2</vt:lpstr>
      <vt:lpstr>II-B-3</vt:lpstr>
      <vt:lpstr>II-B-4</vt:lpstr>
      <vt:lpstr>II-B-5</vt:lpstr>
      <vt:lpstr>II-B-6</vt:lpstr>
      <vt:lpstr>II-B-7</vt:lpstr>
      <vt:lpstr>II-B-8</vt:lpstr>
      <vt:lpstr>II-B-9</vt:lpstr>
      <vt:lpstr>II-B-9 - ATTACH</vt:lpstr>
      <vt:lpstr>II-B-10</vt:lpstr>
      <vt:lpstr>II-B-11</vt:lpstr>
      <vt:lpstr>II-B-12</vt:lpstr>
      <vt:lpstr>II-C-1</vt:lpstr>
      <vt:lpstr>II-C-1.1</vt:lpstr>
      <vt:lpstr>II-C-2.1</vt:lpstr>
      <vt:lpstr>II-C-2.2</vt:lpstr>
      <vt:lpstr>II-C-2.2a</vt:lpstr>
      <vt:lpstr>II-C-2.3</vt:lpstr>
      <vt:lpstr>II-C-2.3a</vt:lpstr>
      <vt:lpstr>II-C-2.4</vt:lpstr>
      <vt:lpstr>II-C-2.4a</vt:lpstr>
      <vt:lpstr>II-C-2.5</vt:lpstr>
      <vt:lpstr>II-C-2.6</vt:lpstr>
      <vt:lpstr>II-C-2.7</vt:lpstr>
      <vt:lpstr>II-C-2.8</vt:lpstr>
      <vt:lpstr>II-C-2.9</vt:lpstr>
      <vt:lpstr>II-C-2.10</vt:lpstr>
      <vt:lpstr>II-D-1 CCN1-2</vt:lpstr>
      <vt:lpstr>II-D-1 CCN3</vt:lpstr>
      <vt:lpstr>II-D-1.1 CCN1-2</vt:lpstr>
      <vt:lpstr>II-D-1.1 CCN3</vt:lpstr>
      <vt:lpstr>II-D-2 CCN1-2</vt:lpstr>
      <vt:lpstr>II-D-2 CCN3</vt:lpstr>
      <vt:lpstr>II-D-2.1</vt:lpstr>
      <vt:lpstr>II-D-2.2</vt:lpstr>
      <vt:lpstr>II-D-2.3</vt:lpstr>
      <vt:lpstr>II-D-2.4</vt:lpstr>
      <vt:lpstr>II-D-2.4a</vt:lpstr>
      <vt:lpstr>II-D-2.5</vt:lpstr>
      <vt:lpstr>II-D-2.6</vt:lpstr>
      <vt:lpstr>II-D-2.6a</vt:lpstr>
      <vt:lpstr>II-D-2.6b</vt:lpstr>
      <vt:lpstr>II-D-2.6c</vt:lpstr>
      <vt:lpstr>II-D-2.7</vt:lpstr>
      <vt:lpstr>II-D-2.8</vt:lpstr>
      <vt:lpstr>II-D-2.9</vt:lpstr>
      <vt:lpstr>II-D-3</vt:lpstr>
      <vt:lpstr>II-D-3.1</vt:lpstr>
      <vt:lpstr>II-D-3.2</vt:lpstr>
      <vt:lpstr>II-D-3.3</vt:lpstr>
      <vt:lpstr>II-D-3.4</vt:lpstr>
      <vt:lpstr>II-D-3.5</vt:lpstr>
      <vt:lpstr>II-D-3.6</vt:lpstr>
      <vt:lpstr>II-D-3.7(1)</vt:lpstr>
      <vt:lpstr>II-D-3.7(2)</vt:lpstr>
      <vt:lpstr>II-D-3.7(3)</vt:lpstr>
      <vt:lpstr>II-D-3.7(4)</vt:lpstr>
      <vt:lpstr>II-D-3.7(5)</vt:lpstr>
      <vt:lpstr>II-D-3.7(6)</vt:lpstr>
      <vt:lpstr>II-D-3.8</vt:lpstr>
      <vt:lpstr>II-D-3.9</vt:lpstr>
      <vt:lpstr>II-D-3.10</vt:lpstr>
      <vt:lpstr>II-D-4</vt:lpstr>
      <vt:lpstr>II-E-1</vt:lpstr>
      <vt:lpstr>II-E-2 CCN1-2</vt:lpstr>
      <vt:lpstr>II-E-2 CCN3</vt:lpstr>
      <vt:lpstr>II-E-2 - ATTACH</vt:lpstr>
      <vt:lpstr>II-E-2.1</vt:lpstr>
      <vt:lpstr>II-E-3</vt:lpstr>
      <vt:lpstr>II-E-3 - ATTACH</vt:lpstr>
      <vt:lpstr>II-E-3.1</vt:lpstr>
      <vt:lpstr>II-E-3.1 - ATTACH</vt:lpstr>
      <vt:lpstr>II-E-3.1(a) - ATTACH</vt:lpstr>
      <vt:lpstr>II-E-3.2</vt:lpstr>
      <vt:lpstr>II-E-3.3</vt:lpstr>
      <vt:lpstr>II-E-3.4</vt:lpstr>
      <vt:lpstr>II-E-3.5</vt:lpstr>
      <vt:lpstr>II-E-3.6</vt:lpstr>
      <vt:lpstr>II-E-3.7</vt:lpstr>
      <vt:lpstr>II-E-3.8</vt:lpstr>
      <vt:lpstr>II-E-3.9</vt:lpstr>
      <vt:lpstr>II-E-3.10</vt:lpstr>
      <vt:lpstr>II-E-3.11</vt:lpstr>
      <vt:lpstr>II-E-3.12</vt:lpstr>
      <vt:lpstr>II-E-3.13</vt:lpstr>
      <vt:lpstr>II-E-3.14</vt:lpstr>
      <vt:lpstr>II-E-3.15</vt:lpstr>
      <vt:lpstr>II-E-3.16</vt:lpstr>
      <vt:lpstr>II-E-3.17</vt:lpstr>
      <vt:lpstr>II-E-3.18</vt:lpstr>
      <vt:lpstr>II-E-3.19</vt:lpstr>
      <vt:lpstr>II-E-3.20</vt:lpstr>
      <vt:lpstr>II-E-3.21</vt:lpstr>
      <vt:lpstr>II-E-3.22</vt:lpstr>
      <vt:lpstr>II-E-3.23</vt:lpstr>
      <vt:lpstr>II-E-3.24</vt:lpstr>
      <vt:lpstr>II-E-3.25(1)</vt:lpstr>
      <vt:lpstr>II-E-3.25(2)</vt:lpstr>
      <vt:lpstr>II-E-3.25(3)</vt:lpstr>
      <vt:lpstr>II-E-3.26</vt:lpstr>
      <vt:lpstr>II-E-4</vt:lpstr>
      <vt:lpstr>II-E-4.1</vt:lpstr>
      <vt:lpstr>II-E-4.2</vt:lpstr>
      <vt:lpstr>II-E-4.3</vt:lpstr>
      <vt:lpstr>II-E-4.4</vt:lpstr>
      <vt:lpstr>II-E-4.5</vt:lpstr>
      <vt:lpstr>II-E-5</vt:lpstr>
      <vt:lpstr>II-F</vt:lpstr>
      <vt:lpstr>II-F - DATA</vt:lpstr>
      <vt:lpstr>II-G</vt:lpstr>
      <vt:lpstr>II-I-1</vt:lpstr>
      <vt:lpstr>III-A-1</vt:lpstr>
      <vt:lpstr>III-B-1</vt:lpstr>
      <vt:lpstr>III-B-2</vt:lpstr>
      <vt:lpstr>III-B-3</vt:lpstr>
      <vt:lpstr>III-B-4</vt:lpstr>
      <vt:lpstr>III-B-5</vt:lpstr>
      <vt:lpstr>III-B-6</vt:lpstr>
      <vt:lpstr>III-B-7</vt:lpstr>
      <vt:lpstr>III-B-8</vt:lpstr>
      <vt:lpstr>III-B-9</vt:lpstr>
      <vt:lpstr>III-B-10</vt:lpstr>
      <vt:lpstr>III-B-11</vt:lpstr>
      <vt:lpstr>III-B-12</vt:lpstr>
      <vt:lpstr>III-C</vt:lpstr>
      <vt:lpstr>III-D-1</vt:lpstr>
      <vt:lpstr>III-D-2</vt:lpstr>
      <vt:lpstr>III-D-3</vt:lpstr>
      <vt:lpstr>III-D-4</vt:lpstr>
      <vt:lpstr>III-E-1</vt:lpstr>
      <vt:lpstr>III-E-2</vt:lpstr>
      <vt:lpstr>III-E-3</vt:lpstr>
      <vt:lpstr>III-E-4</vt:lpstr>
      <vt:lpstr>III-E-5</vt:lpstr>
      <vt:lpstr>IV-J-1</vt:lpstr>
      <vt:lpstr>V-K-1</vt:lpstr>
      <vt:lpstr>V-K-2</vt:lpstr>
      <vt:lpstr>V-K-3</vt:lpstr>
      <vt:lpstr>V-K-4</vt:lpstr>
      <vt:lpstr>V-K-5</vt:lpstr>
      <vt:lpstr>V-K-6</vt:lpstr>
      <vt:lpstr>V-K-7</vt:lpstr>
      <vt:lpstr>V-K-8</vt:lpstr>
      <vt:lpstr>V-K-9</vt:lpstr>
      <vt:lpstr>V-K-10</vt:lpstr>
      <vt:lpstr>V-K-11</vt:lpstr>
      <vt:lpstr>V-K-12</vt:lpstr>
      <vt:lpstr>'II-E-3.12'!_1962</vt:lpstr>
      <vt:lpstr>'II-E-3.12'!_1963</vt:lpstr>
      <vt:lpstr>'II-E-3.12'!_1964</vt:lpstr>
      <vt:lpstr>'II-E-3.12'!_1965</vt:lpstr>
      <vt:lpstr>'II-E-3.12'!_1966</vt:lpstr>
      <vt:lpstr>'II-E-3.12'!_1967</vt:lpstr>
      <vt:lpstr>'II-E-3.12'!_1968</vt:lpstr>
      <vt:lpstr>'II-E-3.12'!_1969</vt:lpstr>
      <vt:lpstr>'II-E-3.12'!_1970</vt:lpstr>
      <vt:lpstr>'II-E-3.12'!_1971</vt:lpstr>
      <vt:lpstr>'II-E-3.12'!_1972</vt:lpstr>
      <vt:lpstr>'II-E-3.12'!_1973</vt:lpstr>
      <vt:lpstr>'II-E-3.12'!_1974</vt:lpstr>
      <vt:lpstr>'II-E-3.12'!_1975</vt:lpstr>
      <vt:lpstr>'II-E-3.12'!_1976</vt:lpstr>
      <vt:lpstr>'II-E-3.12'!_1977</vt:lpstr>
      <vt:lpstr>'II-E-3.12'!_1978</vt:lpstr>
      <vt:lpstr>'II-E-3.12'!_1979</vt:lpstr>
      <vt:lpstr>'II-E-3.12'!_1980</vt:lpstr>
      <vt:lpstr>'II-E-3.12'!_1981</vt:lpstr>
      <vt:lpstr>'II-E-3.12'!_1982</vt:lpstr>
      <vt:lpstr>'II-E-3.12'!_1983</vt:lpstr>
      <vt:lpstr>'II-E-3.12'!_1984</vt:lpstr>
      <vt:lpstr>'II-E-3.12'!_1985</vt:lpstr>
      <vt:lpstr>'II-E-3.12'!_1986</vt:lpstr>
      <vt:lpstr>'II-E-3.12'!_1987</vt:lpstr>
      <vt:lpstr>'II-E-3.12'!_1988</vt:lpstr>
      <vt:lpstr>'II-E-3.12'!_1989</vt:lpstr>
      <vt:lpstr>'II-E-3.12'!_1990</vt:lpstr>
      <vt:lpstr>'II-E-3.12'!_1991</vt:lpstr>
      <vt:lpstr>'II-E-3.12'!_1992</vt:lpstr>
      <vt:lpstr>FFT</vt:lpstr>
      <vt:lpstr>'I-A'!Print_Area</vt:lpstr>
      <vt:lpstr>'I-A-1 CCN1-2'!Print_Area</vt:lpstr>
      <vt:lpstr>'I-A-1 CCN3'!Print_Area</vt:lpstr>
      <vt:lpstr>'II-B'!Print_Area</vt:lpstr>
      <vt:lpstr>'II-B-1'!Print_Area</vt:lpstr>
      <vt:lpstr>'II-B-10'!Print_Area</vt:lpstr>
      <vt:lpstr>'II-B-11'!Print_Area</vt:lpstr>
      <vt:lpstr>'II-B-12'!Print_Area</vt:lpstr>
      <vt:lpstr>'II-B-2'!Print_Area</vt:lpstr>
      <vt:lpstr>'II-B-3'!Print_Area</vt:lpstr>
      <vt:lpstr>'II-B-4'!Print_Area</vt:lpstr>
      <vt:lpstr>'II-B-5'!Print_Area</vt:lpstr>
      <vt:lpstr>'II-B-6'!Print_Area</vt:lpstr>
      <vt:lpstr>'II-B-7'!Print_Area</vt:lpstr>
      <vt:lpstr>'II-B-8'!Print_Area</vt:lpstr>
      <vt:lpstr>'II-B-9'!Print_Area</vt:lpstr>
      <vt:lpstr>'II-B-9 - ATTACH'!Print_Area</vt:lpstr>
      <vt:lpstr>'II-C-1'!Print_Area</vt:lpstr>
      <vt:lpstr>'II-C-1.1'!Print_Area</vt:lpstr>
      <vt:lpstr>'II-C-2.4'!Print_Area</vt:lpstr>
      <vt:lpstr>'II-C-2.6'!Print_Area</vt:lpstr>
      <vt:lpstr>'II-C-2.7'!Print_Area</vt:lpstr>
      <vt:lpstr>'II-D-1 CCN1-2'!Print_Area</vt:lpstr>
      <vt:lpstr>'II-D-1 CCN3'!Print_Area</vt:lpstr>
      <vt:lpstr>'II-D-1.1 CCN1-2'!Print_Area</vt:lpstr>
      <vt:lpstr>'II-D-1.1 CCN3'!Print_Area</vt:lpstr>
      <vt:lpstr>'II-D-2 CCN1-2'!Print_Area</vt:lpstr>
      <vt:lpstr>'II-D-2 CCN3'!Print_Area</vt:lpstr>
      <vt:lpstr>'II-D-2.1'!Print_Area</vt:lpstr>
      <vt:lpstr>'II-D-2.2'!Print_Area</vt:lpstr>
      <vt:lpstr>'II-D-2.3'!Print_Area</vt:lpstr>
      <vt:lpstr>'II-D-2.4'!Print_Area</vt:lpstr>
      <vt:lpstr>'II-D-2.4a'!Print_Area</vt:lpstr>
      <vt:lpstr>'II-D-2.5'!Print_Area</vt:lpstr>
      <vt:lpstr>'II-D-2.6'!Print_Area</vt:lpstr>
      <vt:lpstr>'II-D-2.6a'!Print_Area</vt:lpstr>
      <vt:lpstr>'II-D-2.6b'!Print_Area</vt:lpstr>
      <vt:lpstr>'II-D-2.6c'!Print_Area</vt:lpstr>
      <vt:lpstr>'II-D-2.7'!Print_Area</vt:lpstr>
      <vt:lpstr>'II-D-2.8'!Print_Area</vt:lpstr>
      <vt:lpstr>'II-D-2.9'!Print_Area</vt:lpstr>
      <vt:lpstr>'II-D-3'!Print_Area</vt:lpstr>
      <vt:lpstr>'II-D-3.1'!Print_Area</vt:lpstr>
      <vt:lpstr>'II-D-3.2'!Print_Area</vt:lpstr>
      <vt:lpstr>'II-D-3.3'!Print_Area</vt:lpstr>
      <vt:lpstr>'II-D-3.4'!Print_Area</vt:lpstr>
      <vt:lpstr>'II-D-3.5'!Print_Area</vt:lpstr>
      <vt:lpstr>'II-D-3.6'!Print_Area</vt:lpstr>
      <vt:lpstr>'II-D-3.7(1)'!Print_Area</vt:lpstr>
      <vt:lpstr>'II-D-3.7(2)'!Print_Area</vt:lpstr>
      <vt:lpstr>'II-D-3.7(3)'!Print_Area</vt:lpstr>
      <vt:lpstr>'II-D-4'!Print_Area</vt:lpstr>
      <vt:lpstr>'II-E-1'!Print_Area</vt:lpstr>
      <vt:lpstr>'II-E-2 CCN1-2'!Print_Area</vt:lpstr>
      <vt:lpstr>'II-E-2 CCN3'!Print_Area</vt:lpstr>
      <vt:lpstr>'II-E-2.1'!Print_Area</vt:lpstr>
      <vt:lpstr>'II-E-3'!Print_Area</vt:lpstr>
      <vt:lpstr>'II-E-3.1'!Print_Area</vt:lpstr>
      <vt:lpstr>'II-E-3.1 - ATTACH'!Print_Area</vt:lpstr>
      <vt:lpstr>'II-E-3.1(a) - ATTACH'!Print_Area</vt:lpstr>
      <vt:lpstr>'II-E-3.10'!Print_Area</vt:lpstr>
      <vt:lpstr>'II-E-3.12'!Print_Area</vt:lpstr>
      <vt:lpstr>'II-E-3.13'!Print_Area</vt:lpstr>
      <vt:lpstr>'II-E-3.14'!Print_Area</vt:lpstr>
      <vt:lpstr>'II-E-3.15'!Print_Area</vt:lpstr>
      <vt:lpstr>'II-E-3.16'!Print_Area</vt:lpstr>
      <vt:lpstr>'II-E-3.17'!Print_Area</vt:lpstr>
      <vt:lpstr>'II-E-3.18'!Print_Area</vt:lpstr>
      <vt:lpstr>'II-E-3.19'!Print_Area</vt:lpstr>
      <vt:lpstr>'II-E-3.2'!Print_Area</vt:lpstr>
      <vt:lpstr>'II-E-3.20'!Print_Area</vt:lpstr>
      <vt:lpstr>'II-E-3.21'!Print_Area</vt:lpstr>
      <vt:lpstr>'II-E-3.22'!Print_Area</vt:lpstr>
      <vt:lpstr>'II-E-3.25(1)'!Print_Area</vt:lpstr>
      <vt:lpstr>'II-E-3.3'!Print_Area</vt:lpstr>
      <vt:lpstr>'II-E-3.4'!Print_Area</vt:lpstr>
      <vt:lpstr>'II-E-3.5'!Print_Area</vt:lpstr>
      <vt:lpstr>'II-E-3.6'!Print_Area</vt:lpstr>
      <vt:lpstr>'II-E-3.7'!Print_Area</vt:lpstr>
      <vt:lpstr>'II-E-3.9'!Print_Area</vt:lpstr>
      <vt:lpstr>'II-E-4'!Print_Area</vt:lpstr>
      <vt:lpstr>'II-E-4.2'!Print_Area</vt:lpstr>
      <vt:lpstr>'II-E-4.4'!Print_Area</vt:lpstr>
      <vt:lpstr>'II-E-4.5'!Print_Area</vt:lpstr>
      <vt:lpstr>'II-E-5'!Print_Area</vt:lpstr>
      <vt:lpstr>'II-F'!Print_Area</vt:lpstr>
      <vt:lpstr>'II-F - DATA'!Print_Area</vt:lpstr>
      <vt:lpstr>'II-G'!Print_Area</vt:lpstr>
      <vt:lpstr>'III-A-1'!Print_Area</vt:lpstr>
      <vt:lpstr>'III-B-2'!Print_Area</vt:lpstr>
      <vt:lpstr>'III-B-3'!Print_Area</vt:lpstr>
      <vt:lpstr>'III-B-4'!Print_Area</vt:lpstr>
      <vt:lpstr>'III-B-5'!Print_Area</vt:lpstr>
      <vt:lpstr>'III-B-6'!Print_Area</vt:lpstr>
      <vt:lpstr>'III-B-7'!Print_Area</vt:lpstr>
      <vt:lpstr>'III-B-8'!Print_Area</vt:lpstr>
      <vt:lpstr>'III-E-4'!Print_Area</vt:lpstr>
      <vt:lpstr>'III-E-5'!Print_Area</vt:lpstr>
      <vt:lpstr>'V-K-1'!Print_Area</vt:lpstr>
      <vt:lpstr>'V-K-10'!Print_Area</vt:lpstr>
      <vt:lpstr>'V-K-11'!Print_Area</vt:lpstr>
      <vt:lpstr>'V-K-12'!Print_Area</vt:lpstr>
      <vt:lpstr>'V-K-2'!Print_Area</vt:lpstr>
      <vt:lpstr>'V-K-3'!Print_Area</vt:lpstr>
      <vt:lpstr>'V-K-4'!Print_Area</vt:lpstr>
      <vt:lpstr>'V-K-5'!Print_Area</vt:lpstr>
      <vt:lpstr>'V-K-6'!Print_Area</vt:lpstr>
      <vt:lpstr>'V-K-7'!Print_Area</vt:lpstr>
      <vt:lpstr>'V-K-9'!Print_Area</vt:lpstr>
      <vt:lpstr>'I-A'!Print_Titles</vt:lpstr>
      <vt:lpstr>'I-A-1 CCN1-2'!Print_Titles</vt:lpstr>
      <vt:lpstr>'I-A-1 CCN3'!Print_Titles</vt:lpstr>
      <vt:lpstr>'II-B'!Print_Titles</vt:lpstr>
      <vt:lpstr>'II-B-1'!Print_Titles</vt:lpstr>
      <vt:lpstr>'II-B-10'!Print_Titles</vt:lpstr>
      <vt:lpstr>'II-B-11'!Print_Titles</vt:lpstr>
      <vt:lpstr>'II-B-12'!Print_Titles</vt:lpstr>
      <vt:lpstr>'II-B-2'!Print_Titles</vt:lpstr>
      <vt:lpstr>'II-B-3'!Print_Titles</vt:lpstr>
      <vt:lpstr>'II-B-4'!Print_Titles</vt:lpstr>
      <vt:lpstr>'II-B-5'!Print_Titles</vt:lpstr>
      <vt:lpstr>'II-B-6'!Print_Titles</vt:lpstr>
      <vt:lpstr>'II-B-7'!Print_Titles</vt:lpstr>
      <vt:lpstr>'II-B-8'!Print_Titles</vt:lpstr>
      <vt:lpstr>'II-B-9'!Print_Titles</vt:lpstr>
      <vt:lpstr>'II-D-1 CCN1-2'!Print_Titles</vt:lpstr>
      <vt:lpstr>'II-D-1 CCN3'!Print_Titles</vt:lpstr>
      <vt:lpstr>'II-D-1.1 CCN1-2'!Print_Titles</vt:lpstr>
      <vt:lpstr>'II-D-1.1 CCN3'!Print_Titles</vt:lpstr>
      <vt:lpstr>'II-D-2 CCN1-2'!Print_Titles</vt:lpstr>
      <vt:lpstr>'II-D-2 CCN3'!Print_Titles</vt:lpstr>
      <vt:lpstr>'II-D-2.1'!Print_Titles</vt:lpstr>
      <vt:lpstr>'II-D-2.2'!Print_Titles</vt:lpstr>
      <vt:lpstr>'II-D-2.3'!Print_Titles</vt:lpstr>
      <vt:lpstr>'II-D-2.4'!Print_Titles</vt:lpstr>
      <vt:lpstr>'II-D-2.5'!Print_Titles</vt:lpstr>
      <vt:lpstr>'II-D-2.6'!Print_Titles</vt:lpstr>
      <vt:lpstr>'II-D-2.6a'!Print_Titles</vt:lpstr>
      <vt:lpstr>'II-D-2.6b'!Print_Titles</vt:lpstr>
      <vt:lpstr>'II-D-2.6c'!Print_Titles</vt:lpstr>
      <vt:lpstr>'II-D-2.7'!Print_Titles</vt:lpstr>
      <vt:lpstr>'II-D-2.8'!Print_Titles</vt:lpstr>
      <vt:lpstr>'II-D-2.9'!Print_Titles</vt:lpstr>
      <vt:lpstr>'II-D-3'!Print_Titles</vt:lpstr>
      <vt:lpstr>'II-D-3.1'!Print_Titles</vt:lpstr>
      <vt:lpstr>'II-D-3.2'!Print_Titles</vt:lpstr>
      <vt:lpstr>'II-D-3.5'!Print_Titles</vt:lpstr>
      <vt:lpstr>'II-D-3.7(1)'!Print_Titles</vt:lpstr>
      <vt:lpstr>'II-D-3.7(2)'!Print_Titles</vt:lpstr>
      <vt:lpstr>'II-D-3.7(3)'!Print_Titles</vt:lpstr>
      <vt:lpstr>'II-D-4'!Print_Titles</vt:lpstr>
      <vt:lpstr>'II-E-1'!Print_Titles</vt:lpstr>
      <vt:lpstr>'II-E-2 CCN1-2'!Print_Titles</vt:lpstr>
      <vt:lpstr>'II-E-2 CCN3'!Print_Titles</vt:lpstr>
      <vt:lpstr>'II-E-2.1'!Print_Titles</vt:lpstr>
      <vt:lpstr>'II-E-3'!Print_Titles</vt:lpstr>
      <vt:lpstr>'II-E-3.1'!Print_Titles</vt:lpstr>
      <vt:lpstr>'II-E-3.1(a) - ATTACH'!Print_Titles</vt:lpstr>
      <vt:lpstr>'II-E-3.11'!Print_Titles</vt:lpstr>
      <vt:lpstr>'II-E-3.17'!Print_Titles</vt:lpstr>
      <vt:lpstr>'II-E-3.18'!Print_Titles</vt:lpstr>
      <vt:lpstr>'II-E-3.21'!Print_Titles</vt:lpstr>
      <vt:lpstr>'II-E-3.24'!Print_Titles</vt:lpstr>
      <vt:lpstr>'II-E-3.3'!Print_Titles</vt:lpstr>
      <vt:lpstr>'II-E-3.4'!Print_Titles</vt:lpstr>
      <vt:lpstr>'II-E-3.7'!Print_Titles</vt:lpstr>
      <vt:lpstr>'II-E-3.8'!Print_Titles</vt:lpstr>
      <vt:lpstr>'II-E-3.9'!Print_Titles</vt:lpstr>
      <vt:lpstr>'II-E-4'!Print_Titles</vt:lpstr>
      <vt:lpstr>'II-E-5'!Print_Titles</vt:lpstr>
      <vt:lpstr>'III-A-1'!Print_Titles</vt:lpstr>
      <vt:lpstr>'III-D-1'!Print_Titles</vt:lpstr>
      <vt:lpstr>'V-K-1'!Print_Titles</vt:lpstr>
      <vt:lpstr>'V-K-12'!Print_Titles</vt:lpstr>
      <vt:lpstr>'V-K-2'!Print_Titles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Vol. II Alt Schedules (02003119-1).XLSX</dc:title>
  <dc:creator/>
  <cp:lastModifiedBy/>
  <cp:lastPrinted>2012-07-15T13:56:49Z</cp:lastPrinted>
  <dcterms:created xsi:type="dcterms:W3CDTF">2012-05-29T22:18:04Z</dcterms:created>
  <dcterms:modified xsi:type="dcterms:W3CDTF">2012-08-24T22:10:35Z</dcterms:modified>
</cp:coreProperties>
</file>